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3 (NWS-14)\"/>
    </mc:Choice>
  </mc:AlternateContent>
  <xr:revisionPtr revIDLastSave="0" documentId="13_ncr:1_{6F1EE9EB-FB11-4846-B9A0-06E0B2B9478B}" xr6:coauthVersionLast="47" xr6:coauthVersionMax="47" xr10:uidLastSave="{00000000-0000-0000-0000-000000000000}"/>
  <bookViews>
    <workbookView xWindow="-108" yWindow="-108" windowWidth="23256" windowHeight="12576" activeTab="2" xr2:uid="{0AEB4D13-D0A4-4BE2-85EA-0BD4B6120B24}"/>
  </bookViews>
  <sheets>
    <sheet name="2-4" sheetId="1" r:id="rId1"/>
    <sheet name="5-6 (3M)" sheetId="12" r:id="rId2"/>
    <sheet name="7-8 (6M)" sheetId="13" r:id="rId3"/>
    <sheet name="9" sheetId="14" r:id="rId4"/>
    <sheet name="10" sheetId="15" r:id="rId5"/>
    <sheet name="11-12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rkje" hidden="1">{"'Eng (page2)'!$A$1:$D$52"}</definedName>
    <definedName name="__" localSheetId="5" hidden="1">'[1]1999cf'!#REF!</definedName>
    <definedName name="__" localSheetId="0" hidden="1">'[1]1999cf'!#REF!</definedName>
    <definedName name="__" hidden="1">'[1]1999cf'!#REF!</definedName>
    <definedName name="___" localSheetId="5" hidden="1">'[1]1999cf'!#REF!</definedName>
    <definedName name="___" localSheetId="0" hidden="1">'[1]1999cf'!#REF!</definedName>
    <definedName name="___" hidden="1">'[1]1999cf'!#REF!</definedName>
    <definedName name="____" localSheetId="5" hidden="1">'[1]1999cf'!#REF!</definedName>
    <definedName name="____" hidden="1">'[1]1999cf'!#REF!</definedName>
    <definedName name="_____" localSheetId="5" hidden="1">'[1]1999cf'!#REF!</definedName>
    <definedName name="_____" hidden="1">'[1]1999cf'!#REF!</definedName>
    <definedName name="______" localSheetId="5" hidden="1">'[1]1999cf'!#REF!</definedName>
    <definedName name="______" hidden="1">'[1]1999cf'!#REF!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5" hidden="1">{"'Summary'!$A$1:$J$46"}</definedName>
    <definedName name="_____pd10" localSheetId="0" hidden="1">{"'Summary'!$A$1:$J$46"}</definedName>
    <definedName name="_____pd10" hidden="1">{"'Summary'!$A$1:$J$46"}</definedName>
    <definedName name="_____PD11" localSheetId="5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5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5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5" hidden="1">{"'Summary'!$A$1:$J$46"}</definedName>
    <definedName name="_____SD30" localSheetId="0" hidden="1">{"'Summary'!$A$1:$J$46"}</definedName>
    <definedName name="_____SD30" hidden="1">{"'Summary'!$A$1:$J$46"}</definedName>
    <definedName name="_____sd31" localSheetId="5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[2]Accure!#REF!</definedName>
    <definedName name="___pd10" localSheetId="5" hidden="1">{"'Summary'!$A$1:$J$46"}</definedName>
    <definedName name="___pd10" localSheetId="0" hidden="1">{"'Summary'!$A$1:$J$46"}</definedName>
    <definedName name="___pd10" hidden="1">{"'Summary'!$A$1:$J$46"}</definedName>
    <definedName name="___PD11" localSheetId="5" hidden="1">{"'Summary'!$A$1:$J$46"}</definedName>
    <definedName name="___PD11" localSheetId="0" hidden="1">{"'Summary'!$A$1:$J$46"}</definedName>
    <definedName name="___PD11" hidden="1">{"'Summary'!$A$1:$J$46"}</definedName>
    <definedName name="___pd12" localSheetId="5" hidden="1">{"'Summary'!$A$1:$J$46"}</definedName>
    <definedName name="___pd12" localSheetId="0" hidden="1">{"'Summary'!$A$1:$J$46"}</definedName>
    <definedName name="___pd12" hidden="1">{"'Summary'!$A$1:$J$46"}</definedName>
    <definedName name="___pd9" localSheetId="5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5" hidden="1">{"'Summary'!$A$1:$J$46"}</definedName>
    <definedName name="___SD30" localSheetId="0" hidden="1">{"'Summary'!$A$1:$J$46"}</definedName>
    <definedName name="___SD30" hidden="1">{"'Summary'!$A$1:$J$46"}</definedName>
    <definedName name="___sd31" localSheetId="5" hidden="1">{"'Summary'!$A$1:$J$46"}</definedName>
    <definedName name="___sd31" localSheetId="0" hidden="1">{"'Summary'!$A$1:$J$46"}</definedName>
    <definedName name="___sd31" hidden="1">{"'Summary'!$A$1:$J$46"}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[3]RATE!$C$6:$O$6</definedName>
    <definedName name="__123Graph_A" hidden="1">#REF!</definedName>
    <definedName name="__123Graph_A\B118" hidden="1">#REF!</definedName>
    <definedName name="__123Graph_AROI" hidden="1">#REF!</definedName>
    <definedName name="__123Graph_B" hidden="1">[4]LRA!#REF!</definedName>
    <definedName name="__123Graph_B\B11" hidden="1">#REF!</definedName>
    <definedName name="__123Graph_B\B118" hidden="1">#REF!</definedName>
    <definedName name="__123Graph_C" hidden="1">'[5]1999cf'!#REF!</definedName>
    <definedName name="__123Graph_C\B118" hidden="1">#REF!</definedName>
    <definedName name="__123Graph_D" hidden="1">[6]FR!#REF!</definedName>
    <definedName name="__123Graph_E" hidden="1">[4]LRA!#REF!</definedName>
    <definedName name="__123Graph_F" hidden="1">[4]LRA!#REF!</definedName>
    <definedName name="__123Graph_LBL_A" hidden="1">#REF!</definedName>
    <definedName name="__123Graph_LBL_C" hidden="1">#REF!</definedName>
    <definedName name="__123Graph_X" hidden="1">[7]YQty!$A$3:$A$14</definedName>
    <definedName name="__123Graph_X\B11" hidden="1">#REF!</definedName>
    <definedName name="__123Graph_XROI" hidden="1">#REF!</definedName>
    <definedName name="__2__123Graph_BCHART_1" hidden="1">[3]RATE!$C$7:$O$7</definedName>
    <definedName name="__3__123Graph_CCHART_1" hidden="1">[3]RATE!$C$8:$O$8</definedName>
    <definedName name="__4__123Graph_DCHART_1" hidden="1">[3]RATE!$C$9:$O$9</definedName>
    <definedName name="__5__123Graph_ECHART_1" hidden="1">[3]RATE!$C$10:$O$10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[8]Accure!#REF!</definedName>
    <definedName name="__LF12" hidden="1">#REF!</definedName>
    <definedName name="__NSO2" hidden="1">{"'Sheet1'!$L$16"}</definedName>
    <definedName name="__pd10" localSheetId="5" hidden="1">{"'Summary'!$A$1:$J$46"}</definedName>
    <definedName name="__pd10" localSheetId="0" hidden="1">{"'Summary'!$A$1:$J$46"}</definedName>
    <definedName name="__pd10" hidden="1">{"'Summary'!$A$1:$J$46"}</definedName>
    <definedName name="__PD11" localSheetId="5" hidden="1">{"'Summary'!$A$1:$J$46"}</definedName>
    <definedName name="__PD11" localSheetId="0" hidden="1">{"'Summary'!$A$1:$J$46"}</definedName>
    <definedName name="__PD11" hidden="1">{"'Summary'!$A$1:$J$46"}</definedName>
    <definedName name="__pd12" localSheetId="5" hidden="1">{"'Summary'!$A$1:$J$46"}</definedName>
    <definedName name="__pd12" localSheetId="0" hidden="1">{"'Summary'!$A$1:$J$46"}</definedName>
    <definedName name="__pd12" hidden="1">{"'Summary'!$A$1:$J$46"}</definedName>
    <definedName name="__pd9" localSheetId="5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5" hidden="1">{"'Summary'!$A$1:$J$46"}</definedName>
    <definedName name="__SD30" localSheetId="0" hidden="1">{"'Summary'!$A$1:$J$46"}</definedName>
    <definedName name="__SD30" hidden="1">{"'Summary'!$A$1:$J$46"}</definedName>
    <definedName name="__sd31" localSheetId="5" hidden="1">{"'Summary'!$A$1:$J$46"}</definedName>
    <definedName name="__sd31" localSheetId="0" hidden="1">{"'Summary'!$A$1:$J$46"}</definedName>
    <definedName name="__sd31" hidden="1">{"'Summary'!$A$1:$J$46"}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[3]RATE!$C$6:$O$6</definedName>
    <definedName name="_1__123Graph_Aｸﾞﾗﾌ_7" hidden="1">#REF!</definedName>
    <definedName name="_10__123Graph_XF_S" hidden="1">#REF!</definedName>
    <definedName name="_1102" hidden="1">'[9]stat local'!$D$769:$D$3475</definedName>
    <definedName name="_12__123Graph_BCHART_1" hidden="1">[10]TP!#REF!</definedName>
    <definedName name="_15__123Graph_CCHART_1" hidden="1">[10]TP!#REF!</definedName>
    <definedName name="_18__123Graph_XCHART_1" hidden="1">[10]TP!#REF!</definedName>
    <definedName name="_2__123Graph_AF_S" hidden="1">#REF!</definedName>
    <definedName name="_2__123Graph_BCHART_1" hidden="1">[3]RATE!$C$7:$O$7</definedName>
    <definedName name="_2__123Graph_Bｸﾞﾗﾌ_7" hidden="1">#REF!</definedName>
    <definedName name="_3__123Graph_ACHART_1" hidden="1">[10]TP!#REF!</definedName>
    <definedName name="_3__123Graph_AF_S" hidden="1">#REF!</definedName>
    <definedName name="_3__123Graph_BF_S" hidden="1">#REF!</definedName>
    <definedName name="_3__123Graph_CCHART_1" hidden="1">[3]RATE!$C$8:$O$8</definedName>
    <definedName name="_3__123Graph_Cｸﾞﾗﾌ_7" hidden="1">#REF!</definedName>
    <definedName name="_4__123Graph_BCHART_1" hidden="1">[10]TP!#REF!</definedName>
    <definedName name="_4__123Graph_BF_S" hidden="1">#REF!</definedName>
    <definedName name="_4__123Graph_DCHART_1" hidden="1">[3]RATE!$C$9:$O$9</definedName>
    <definedName name="_4__123Graph_Dｸﾞﾗﾌ_7" hidden="1">#REF!</definedName>
    <definedName name="_4__123Graph_XF_S" hidden="1">#REF!</definedName>
    <definedName name="_5__123Graph_CCHART_1" hidden="1">[10]TP!#REF!</definedName>
    <definedName name="_5__123Graph_ECHART_1" hidden="1">[3]RATE!$C$10:$O$10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hidden="1">#REF!</definedName>
    <definedName name="_6__123Graph_XCHART_1" hidden="1">[10]TP!#REF!</definedName>
    <definedName name="_8__123Graph_BF_S" hidden="1">#REF!</definedName>
    <definedName name="_9__123Graph_ACHART_1" hidden="1">[10]TP!#REF!</definedName>
    <definedName name="_a" hidden="1">[3]RATE!$C$6:$O$6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[3]RATE!$C$8:$O$8</definedName>
    <definedName name="_as" hidden="1">[3]RATE!$C$6:$O$6</definedName>
    <definedName name="_asd" hidden="1">[3]RATE!$C$7:$O$7</definedName>
    <definedName name="_asrgf" hidden="1">[3]RATE!$C$10:$O$10</definedName>
    <definedName name="_axc" hidden="1">[3]RATE!$C$9:$O$9</definedName>
    <definedName name="_b" hidden="1">[3]RATE!$C$7:$O$7</definedName>
    <definedName name="_d" hidden="1">[3]RATE!$C$9:$O$9</definedName>
    <definedName name="_d1" hidden="1">{"'Model'!$A$1:$N$53"}</definedName>
    <definedName name="_dd2" hidden="1">{"Book Income",#N/A,FALSE,"B&amp;T";"Taxable Income",#N/A,FALSE,"B&amp;T"}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e" hidden="1">[3]RATE!$C$10:$O$10</definedName>
    <definedName name="_er43" hidden="1">{"'Eng (page2)'!$A$1:$D$52"}</definedName>
    <definedName name="_Example" hidden="1">[11]Variables!$B$1</definedName>
    <definedName name="_Fill" hidden="1">#REF!</definedName>
    <definedName name="_Fill2" hidden="1">#REF!</definedName>
    <definedName name="_xlnm._FilterDatabase" hidden="1">#REF!</definedName>
    <definedName name="_FilterDatabase2" hidden="1">#REF!</definedName>
    <definedName name="_g" hidden="1">[3]RATE!$C$6:$O$6</definedName>
    <definedName name="_G1" hidden="1">{"'Eng (page2)'!$A$1:$D$52"}</definedName>
    <definedName name="_h" hidden="1">[3]RATE!$C$7:$O$7</definedName>
    <definedName name="_k" hidden="1">[3]RATE!$C$10:$O$10</definedName>
    <definedName name="_Key1" hidden="1">#REF!</definedName>
    <definedName name="_key1.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[11]Variables!$B$4</definedName>
    <definedName name="_m" hidden="1">[3]RATE!$C$6:$O$6</definedName>
    <definedName name="_n" hidden="1">[3]RATE!$C$7:$O$7</definedName>
    <definedName name="_new" hidden="1">#REF!</definedName>
    <definedName name="_NSO2" hidden="1">{"'Sheet1'!$L$16"}</definedName>
    <definedName name="_o" hidden="1">[3]RATE!$C$8:$O$8</definedName>
    <definedName name="_Order1" hidden="1">0</definedName>
    <definedName name="_Order2" hidden="1">0</definedName>
    <definedName name="_p" hidden="1">[3]RATE!$C$9:$O$9</definedName>
    <definedName name="_Parse_In" hidden="1">#REF!</definedName>
    <definedName name="_Parse_Out" hidden="1">#REF!</definedName>
    <definedName name="_pd10" localSheetId="5" hidden="1">{"'Summary'!$A$1:$J$46"}</definedName>
    <definedName name="_pd10" localSheetId="0" hidden="1">{"'Summary'!$A$1:$J$46"}</definedName>
    <definedName name="_pd10" hidden="1">{"'Summary'!$A$1:$J$46"}</definedName>
    <definedName name="_PD11" localSheetId="5" hidden="1">{"'Summary'!$A$1:$J$46"}</definedName>
    <definedName name="_PD11" localSheetId="0" hidden="1">{"'Summary'!$A$1:$J$46"}</definedName>
    <definedName name="_PD11" hidden="1">{"'Summary'!$A$1:$J$46"}</definedName>
    <definedName name="_pd12" localSheetId="5" hidden="1">{"'Summary'!$A$1:$J$46"}</definedName>
    <definedName name="_pd12" localSheetId="0" hidden="1">{"'Summary'!$A$1:$J$46"}</definedName>
    <definedName name="_pd12" hidden="1">{"'Summary'!$A$1:$J$46"}</definedName>
    <definedName name="_pd9" localSheetId="5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[3]RATE!$C$8:$O$8</definedName>
    <definedName name="_r" hidden="1">[3]RATE!$C$6:$O$6</definedName>
    <definedName name="_Regression_Int" hidden="1">1</definedName>
    <definedName name="_s" hidden="1">[3]RATE!$C$7:$O$7</definedName>
    <definedName name="_SD30" localSheetId="5" hidden="1">{"'Summary'!$A$1:$J$46"}</definedName>
    <definedName name="_SD30" localSheetId="0" hidden="1">{"'Summary'!$A$1:$J$46"}</definedName>
    <definedName name="_SD30" hidden="1">{"'Summary'!$A$1:$J$46"}</definedName>
    <definedName name="_sd31" localSheetId="5" hidden="1">{"'Summary'!$A$1:$J$46"}</definedName>
    <definedName name="_sd31" localSheetId="0" hidden="1">{"'Summary'!$A$1:$J$46"}</definedName>
    <definedName name="_sd31" hidden="1">{"'Summary'!$A$1:$J$46"}</definedName>
    <definedName name="_Series" hidden="1">[11]Variables!$B$3</definedName>
    <definedName name="_Shading" hidden="1">[11]Variables!$B$2</definedName>
    <definedName name="_Sort" hidden="1">#REF!</definedName>
    <definedName name="_t" hidden="1">[3]RATE!$C$10:$O$10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[3]RATE!$C$9:$O$9</definedName>
    <definedName name="_u645" hidden="1">{"'Eng (page2)'!$A$1:$D$52"}</definedName>
    <definedName name="_v" hidden="1">[3]RATE!$C$10:$O$10</definedName>
    <definedName name="_V320" hidden="1">{"'Eng (page2)'!$A$1:$D$52"}</definedName>
    <definedName name="_w" hidden="1">[3]RATE!$C$8:$O$8</definedName>
    <definedName name="_X2" hidden="1">{"'Eng (page2)'!$A$1:$D$52"}</definedName>
    <definedName name="_y" hidden="1">[3]RATE!$C$9:$O$9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5" hidden="1">{#N/A,#N/A,TRUE,"Config1";#N/A,#N/A,TRUE,"Config2";#N/A,#N/A,TRUE,"Config3";#N/A,#N/A,TRUE,"Config4";#N/A,#N/A,TRUE,"Config5";#N/A,#N/A,TRUE,"Config6";#N/A,#N/A,TRUE,"Config7"}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5" hidden="1">{#N/A,#N/A,TRUE,"Str.";#N/A,#N/A,TRUE,"Steel &amp; Roof";#N/A,#N/A,TRUE,"Arc.";#N/A,#N/A,TRUE,"Preliminary";#N/A,#N/A,TRUE,"Sum_Prelim"}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5" hidden="1">{#N/A,#N/A,TRUE,"Config1";#N/A,#N/A,TRUE,"Config2";#N/A,#N/A,TRUE,"Config3";#N/A,#N/A,TRUE,"Config4";#N/A,#N/A,TRUE,"Config5";#N/A,#N/A,TRUE,"Config6";#N/A,#N/A,TRUE,"Config7"}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5" hidden="1">{"'Summary'!$A$1:$J$46"}</definedName>
    <definedName name="ddrr" localSheetId="0" hidden="1">{"'Summary'!$A$1:$J$46"}</definedName>
    <definedName name="ddrr" hidden="1">{"'Summary'!$A$1:$J$46"}</definedName>
    <definedName name="dea" hidden="1">[10]TP!#REF!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[10]TP!#REF!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5" hidden="1">{#N/A,#N/A,TRUE,"Config1";#N/A,#N/A,TRUE,"Config2";#N/A,#N/A,TRUE,"Config3";#N/A,#N/A,TRUE,"Config4";#N/A,#N/A,TRUE,"Config5";#N/A,#N/A,TRUE,"Config6";#N/A,#N/A,TRUE,"Config7"}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5" hidden="1">{"COST",#N/A,FALSE,"SYNTHESE";"MARGIN",#N/A,FALSE,"SYNTHESE";"LOT_COM",#N/A,FALSE,"SYNTHESE"}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5" hidden="1">{"'Summary'!$A$1:$J$46"}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5" hidden="1">{"'Summary'!$A$1:$J$46"}</definedName>
    <definedName name="EEPE" localSheetId="0" hidden="1">{"'Summary'!$A$1:$J$46"}</definedName>
    <definedName name="EEPE" hidden="1">{"'Summary'!$A$1:$J$46"}</definedName>
    <definedName name="EEQ" localSheetId="5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5" hidden="1">{"COST",#N/A,FALSE,"SYNTHESE";"MARGIN",#N/A,FALSE,"SYNTHESE";"LOT_COM",#N/A,FALSE,"SYNTHESE"}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5" hidden="1">{"'Summary'!$A$1:$J$46"}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[10]TP!#REF!</definedName>
    <definedName name="fgdp" hidden="1">{"'Eng (page2)'!$A$1:$D$52"}</definedName>
    <definedName name="FGE\" hidden="1">{"'Eng (page2)'!$A$1:$D$52"}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5" hidden="1">{#N/A,#N/A,TRUE,"Config1";#N/A,#N/A,TRUE,"Config2";#N/A,#N/A,TRUE,"Config3";#N/A,#N/A,TRUE,"Config4";#N/A,#N/A,TRUE,"Config5";#N/A,#N/A,TRUE,"Config6";#N/A,#N/A,TRUE,"Config7"}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[10]TP!#REF!</definedName>
    <definedName name="ghuu" hidden="1">{"'Eng (page2)'!$A$1:$D$52"}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[10]TP!#REF!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5" hidden="1">{"'1-TheatreBkgs'!$A$1:$L$102"}</definedName>
    <definedName name="HTML_Control" localSheetId="0" hidden="1">{"'1-TheatreBkgs'!$A$1:$L$102"}</definedName>
    <definedName name="HTML_Control" hidden="1">{"'1-TheatreBkgs'!$A$1:$L$102"}</definedName>
    <definedName name="HTML_Control_1" localSheetId="5" hidden="1">{"'Sheet1'!$A$1:$AA$147"}</definedName>
    <definedName name="HTML_Control_1" localSheetId="0" hidden="1">{"'Sheet1'!$A$1:$AA$147"}</definedName>
    <definedName name="HTML_Control_1" hidden="1">{"'Sheet1'!$A$1:$AA$147"}</definedName>
    <definedName name="html_control2" localSheetId="5" hidden="1">{"'1-TheatreBkgs'!$A$1:$L$102"}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5" hidden="1">{"'Summary'!$A$1:$J$46"}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[10]TP!#REF!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5" hidden="1">{"COST",#N/A,FALSE,"SYNTHESE";"MARGIN",#N/A,FALSE,"SYNTHESE";"LOT_COM",#N/A,FALSE,"SYNTHESE"}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5" hidden="1">{"'BKK'!$A$4:$V$179"}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[10]TP!#REF!</definedName>
    <definedName name="LLP" hidden="1">{"'Eng (page2)'!$A$1:$D$52"}</definedName>
    <definedName name="Loan_Amount" hidden="1">#REF!</definedName>
    <definedName name="Loan_Start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[13]A!#REF!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5" hidden="1">{"'Summary'!$A$1:$J$46"}</definedName>
    <definedName name="PDO" localSheetId="0" hidden="1">{"'Summary'!$A$1:$J$46"}</definedName>
    <definedName name="PDO" hidden="1">{"'Summary'!$A$1:$J$46"}</definedName>
    <definedName name="pdq" localSheetId="5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5" hidden="1">{#N/A,#N/A,TRUE,"Str.";#N/A,#N/A,TRUE,"Steel &amp; Roof";#N/A,#N/A,TRUE,"Arc.";#N/A,#N/A,TRUE,"Preliminary";#N/A,#N/A,TRUE,"Sum_Prelim"}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5" hidden="1">{#N/A,#N/A,TRUE,"Str.";#N/A,#N/A,TRUE,"Steel &amp; Roof";#N/A,#N/A,TRUE,"Arc.";#N/A,#N/A,TRUE,"Preliminary";#N/A,#N/A,TRUE,"Sum_Prelim"}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5" hidden="1">{#N/A,#N/A,TRUE,"Config1";#N/A,#N/A,TRUE,"Config2";#N/A,#N/A,TRUE,"Config3";#N/A,#N/A,TRUE,"Config4";#N/A,#N/A,TRUE,"Config5";#N/A,#N/A,TRUE,"Config6";#N/A,#N/A,TRUE,"Config7"}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[10]TP!#REF!</definedName>
    <definedName name="rdy" hidden="1">[10]TP!#REF!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5" hidden="1">{"COST",#N/A,FALSE,"SYNTHESE";"MARGIN",#N/A,FALSE,"SYNTHESE";"LOT_COM",#N/A,FALSE,"SYNTHESE"}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[14]누TB!$G$1:$G$1019</definedName>
    <definedName name="rutrut" hidden="1">{"'Model'!$A$1:$N$53"}</definedName>
    <definedName name="rw" hidden="1">{"Sensitivity1",#N/A,FALSE,"Sensitivity";"Sensitivity2",#N/A,FALSE,"Sensitivity"}</definedName>
    <definedName name="sa" localSheetId="5" hidden="1">{"COST",#N/A,FALSE,"SYNTHESE";"MARGIN",#N/A,FALSE,"SYNTHESE";"LOT_COM",#N/A,FALSE,"SYNTHESE"}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[4]LRA!#REF!</definedName>
    <definedName name="sssss" hidden="1">{"'Model'!$A$1:$N$53"}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[10]TP!#REF!</definedName>
    <definedName name="tgkj" hidden="1">{"'Eng (page2)'!$A$1:$D$52"}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[10]TP!#REF!</definedName>
    <definedName name="ua" hidden="1">{"Sensitivity1",#N/A,FALSE,"Sensitivity";"Sensitivity2",#N/A,FALSE,"Sensitivity"}</definedName>
    <definedName name="uhi" hidden="1">[10]TP!#REF!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5" hidden="1">{"COST",#N/A,FALSE,"SYNTHESE";"MARGIN",#N/A,FALSE,"SYNTHESE";"LOT_COM",#N/A,FALSE,"SYNTHESE"}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[15]현금흐름표!$F$45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5" hidden="1">{#N/A,#N/A,TRUE,"Sheet1"}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5" hidden="1">{"COST",#N/A,FALSE,"SYNTHESE";"MARGIN",#N/A,FALSE,"SYNTHESE";"LOT_COM",#N/A,FALSE,"SYNTHESE"}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5" hidden="1">{#N/A,#N/A,FALSE,"Sheet1"}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5" hidden="1">{"COST",#N/A,FALSE,"SYNTHESE";"MARGIN",#N/A,FALSE,"SYNTHESE";"LOT_COM",#N/A,FALSE,"SYNTHESE"}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'[16]Reasonableness test'!#REF!</definedName>
    <definedName name="WWb068418dc6b04fa5ae2bd14cd39f6c54_A5CB" hidden="1">'[17]Test Debt Covenant'!#REF!</definedName>
    <definedName name="wwe" localSheetId="5" hidden="1">{#N/A,#N/A,TRUE,"Sheet1"}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[18]V310!#REF!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5" hidden="1">{#N/A,#N/A,TRUE,"Str.";#N/A,#N/A,TRUE,"Steel &amp; Roof";#N/A,#N/A,TRUE,"Arc.";#N/A,#N/A,TRUE,"Preliminary";#N/A,#N/A,TRUE,"Sum_Prelim"}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[10]TP!#REF!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5" hidden="1">{"'손익현황'!$A$1:$J$29"}</definedName>
    <definedName name="건물임." localSheetId="0" hidden="1">{"'손익현황'!$A$1:$J$29"}</definedName>
    <definedName name="건물임." hidden="1">{"'손익현황'!$A$1:$J$29"}</definedName>
    <definedName name="공" localSheetId="5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5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5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5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5" hidden="1">{"'수정손익계산서'!$AT$97:$AY$174"}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5" hidden="1">{"'손익현황'!$A$1:$J$29"}</definedName>
    <definedName name="ㅅㅅㅅ" localSheetId="0" hidden="1">{"'손익현황'!$A$1:$J$29"}</definedName>
    <definedName name="ㅅㅅㅅ" hidden="1">{"'손익현황'!$A$1:$J$29"}</definedName>
    <definedName name="안" hidden="1">[19]공통!$F$45</definedName>
    <definedName name="ㅓㅗㅓㅗㅓㅗ" hidden="1">[20]A1!$F$45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2" l="1"/>
  <c r="I64" i="13"/>
  <c r="L31" i="15"/>
  <c r="R30" i="15"/>
  <c r="K26" i="16"/>
  <c r="G26" i="16"/>
  <c r="I64" i="12"/>
  <c r="T32" i="14" l="1"/>
  <c r="R31" i="14"/>
  <c r="V31" i="14" s="1"/>
  <c r="P33" i="14"/>
  <c r="L33" i="14"/>
  <c r="I76" i="1" l="1"/>
  <c r="A35" i="15" l="1"/>
  <c r="A51" i="16" s="1"/>
  <c r="A107" i="16" s="1"/>
  <c r="A37" i="14"/>
  <c r="A47" i="13"/>
  <c r="A86" i="13" s="1"/>
  <c r="A47" i="12"/>
  <c r="A86" i="12" s="1"/>
  <c r="M91" i="16"/>
  <c r="K91" i="16"/>
  <c r="I91" i="16"/>
  <c r="G91" i="16"/>
  <c r="M72" i="16"/>
  <c r="K72" i="16"/>
  <c r="I72" i="16"/>
  <c r="G72" i="16"/>
  <c r="A54" i="16"/>
  <c r="M26" i="16"/>
  <c r="M39" i="16" s="1"/>
  <c r="M42" i="16" s="1"/>
  <c r="K39" i="16"/>
  <c r="K42" i="16" s="1"/>
  <c r="I26" i="16"/>
  <c r="I39" i="16" s="1"/>
  <c r="I42" i="16" s="1"/>
  <c r="G39" i="16"/>
  <c r="G42" i="16" s="1"/>
  <c r="G93" i="16" s="1"/>
  <c r="N33" i="15"/>
  <c r="L33" i="15"/>
  <c r="J33" i="15"/>
  <c r="H33" i="15"/>
  <c r="F33" i="15"/>
  <c r="R29" i="15"/>
  <c r="R28" i="15"/>
  <c r="R25" i="15"/>
  <c r="P23" i="15"/>
  <c r="N23" i="15"/>
  <c r="L23" i="15"/>
  <c r="J23" i="15"/>
  <c r="H23" i="15"/>
  <c r="F23" i="15"/>
  <c r="R21" i="15"/>
  <c r="R20" i="15"/>
  <c r="R19" i="15"/>
  <c r="R18" i="15"/>
  <c r="R15" i="15"/>
  <c r="T35" i="14"/>
  <c r="N35" i="14"/>
  <c r="L35" i="14"/>
  <c r="J35" i="14"/>
  <c r="H35" i="14"/>
  <c r="F35" i="14"/>
  <c r="R29" i="14"/>
  <c r="V29" i="14" s="1"/>
  <c r="R28" i="14"/>
  <c r="V28" i="14" s="1"/>
  <c r="R25" i="14"/>
  <c r="V25" i="14" s="1"/>
  <c r="T23" i="14"/>
  <c r="P23" i="14"/>
  <c r="N23" i="14"/>
  <c r="L23" i="14"/>
  <c r="J23" i="14"/>
  <c r="H23" i="14"/>
  <c r="F23" i="14"/>
  <c r="R21" i="14"/>
  <c r="V21" i="14" s="1"/>
  <c r="R20" i="14"/>
  <c r="V20" i="14" s="1"/>
  <c r="R19" i="14"/>
  <c r="V19" i="14" s="1"/>
  <c r="R18" i="14"/>
  <c r="V18" i="14" s="1"/>
  <c r="R15" i="14"/>
  <c r="O66" i="13"/>
  <c r="K66" i="13"/>
  <c r="O60" i="13"/>
  <c r="K60" i="13"/>
  <c r="O23" i="13"/>
  <c r="M23" i="13"/>
  <c r="K23" i="13"/>
  <c r="I23" i="13"/>
  <c r="O14" i="13"/>
  <c r="M14" i="13"/>
  <c r="K14" i="13"/>
  <c r="I14" i="13"/>
  <c r="O66" i="12"/>
  <c r="K66" i="12"/>
  <c r="O60" i="12"/>
  <c r="K60" i="12"/>
  <c r="O23" i="12"/>
  <c r="M23" i="12"/>
  <c r="K23" i="12"/>
  <c r="I23" i="12"/>
  <c r="O14" i="12"/>
  <c r="M14" i="12"/>
  <c r="K14" i="12"/>
  <c r="I14" i="12"/>
  <c r="K26" i="12" l="1"/>
  <c r="K29" i="12" s="1"/>
  <c r="K32" i="12" s="1"/>
  <c r="K43" i="12" s="1"/>
  <c r="O26" i="12"/>
  <c r="O29" i="12" s="1"/>
  <c r="O32" i="12" s="1"/>
  <c r="O43" i="12" s="1"/>
  <c r="M93" i="16"/>
  <c r="M97" i="16" s="1"/>
  <c r="I93" i="16"/>
  <c r="I97" i="16" s="1"/>
  <c r="O26" i="13"/>
  <c r="O29" i="13" s="1"/>
  <c r="O32" i="13" s="1"/>
  <c r="O45" i="13" s="1"/>
  <c r="K26" i="13"/>
  <c r="K29" i="13" s="1"/>
  <c r="K32" i="13" s="1"/>
  <c r="K45" i="13" s="1"/>
  <c r="R23" i="14"/>
  <c r="V15" i="14"/>
  <c r="V23" i="14" s="1"/>
  <c r="I26" i="12"/>
  <c r="I29" i="12" s="1"/>
  <c r="I32" i="12" s="1"/>
  <c r="I43" i="12" s="1"/>
  <c r="I66" i="12" s="1"/>
  <c r="I63" i="12" s="1"/>
  <c r="G97" i="16"/>
  <c r="K93" i="16"/>
  <c r="K97" i="16" s="1"/>
  <c r="R23" i="15"/>
  <c r="M26" i="12"/>
  <c r="M29" i="12" s="1"/>
  <c r="M32" i="12" s="1"/>
  <c r="I26" i="13"/>
  <c r="I29" i="13" s="1"/>
  <c r="I32" i="13" s="1"/>
  <c r="M26" i="13"/>
  <c r="M29" i="13" s="1"/>
  <c r="M32" i="13" s="1"/>
  <c r="M57" i="13" s="1"/>
  <c r="M60" i="13" s="1"/>
  <c r="A52" i="1"/>
  <c r="A97" i="1" s="1"/>
  <c r="I45" i="13" l="1"/>
  <c r="I66" i="13" s="1"/>
  <c r="I63" i="13" s="1"/>
  <c r="I60" i="13"/>
  <c r="I57" i="13" s="1"/>
  <c r="P32" i="14" s="1"/>
  <c r="R32" i="14" s="1"/>
  <c r="V32" i="14" s="1"/>
  <c r="R33" i="14"/>
  <c r="M43" i="12"/>
  <c r="M63" i="12" s="1"/>
  <c r="M66" i="12" s="1"/>
  <c r="M57" i="12"/>
  <c r="M60" i="12" s="1"/>
  <c r="M45" i="13"/>
  <c r="M63" i="13" s="1"/>
  <c r="M66" i="13" s="1"/>
  <c r="K76" i="1"/>
  <c r="P35" i="14" l="1"/>
  <c r="V33" i="14"/>
  <c r="V35" i="14" s="1"/>
  <c r="R35" i="14"/>
  <c r="R31" i="15"/>
  <c r="R33" i="15" s="1"/>
  <c r="P33" i="15"/>
  <c r="A137" i="1"/>
  <c r="O125" i="1"/>
  <c r="O128" i="1" s="1"/>
  <c r="M125" i="1"/>
  <c r="M128" i="1" s="1"/>
  <c r="K125" i="1"/>
  <c r="K128" i="1" s="1"/>
  <c r="I125" i="1"/>
  <c r="I128" i="1" s="1"/>
  <c r="A94" i="1"/>
  <c r="O86" i="1"/>
  <c r="M86" i="1"/>
  <c r="K86" i="1"/>
  <c r="K88" i="1" s="1"/>
  <c r="I86" i="1"/>
  <c r="O76" i="1"/>
  <c r="M76" i="1"/>
  <c r="O41" i="1"/>
  <c r="M41" i="1"/>
  <c r="K41" i="1"/>
  <c r="I41" i="1"/>
  <c r="O22" i="1"/>
  <c r="M22" i="1"/>
  <c r="K22" i="1"/>
  <c r="K43" i="1" s="1"/>
  <c r="I22" i="1"/>
  <c r="I43" i="1" l="1"/>
  <c r="M88" i="1"/>
  <c r="M130" i="1" s="1"/>
  <c r="O88" i="1"/>
  <c r="O130" i="1" s="1"/>
  <c r="I88" i="1"/>
  <c r="I130" i="1" s="1"/>
  <c r="M43" i="1"/>
  <c r="O43" i="1"/>
  <c r="K130" i="1"/>
</calcChain>
</file>

<file path=xl/sharedStrings.xml><?xml version="1.0" encoding="utf-8"?>
<sst xmlns="http://schemas.openxmlformats.org/spreadsheetml/2006/main" count="476" uniqueCount="230">
  <si>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</si>
  <si>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</si>
  <si>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</si>
  <si>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</si>
  <si>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</si>
  <si>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</si>
  <si>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</si>
  <si>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</si>
  <si>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</si>
  <si>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</si>
  <si>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</si>
  <si>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</si>
  <si>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</si>
  <si>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</si>
  <si>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งานระหว่างทำ</t>
  </si>
  <si>
    <t>เงินให้กู้ยืมระยะสั้นแก่การร่วมค้า</t>
  </si>
  <si>
    <t>มูลค่ายุติธรรมผ่านกำไรขาดทุน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</si>
  <si>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</si>
  <si>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</si>
  <si>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</si>
  <si>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</si>
  <si>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</si>
  <si>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</si>
  <si>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</si>
  <si>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</si>
  <si>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</si>
  <si>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</si>
  <si>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</si>
  <si>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</si>
  <si>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</si>
  <si>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</si>
  <si>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</si>
  <si>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</si>
  <si>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</si>
  <si>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</si>
  <si>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</si>
  <si>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</si>
  <si>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</si>
  <si>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</si>
  <si>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</si>
  <si>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</si>
  <si>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</si>
  <si>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</si>
  <si>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เงินรับล่วงหน้าจากการให้บริการติดตั้งโครงข่าย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</si>
  <si>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</si>
  <si>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</si>
  <si>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</si>
  <si>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</si>
  <si>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</si>
  <si>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</si>
  <si>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</si>
  <si>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</si>
  <si>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</si>
  <si>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</si>
  <si>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</si>
  <si>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</si>
  <si>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</si>
  <si>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</si>
  <si>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</si>
  <si>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1,945,592,698 หุ้น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</si>
  <si>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</si>
  <si>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</si>
  <si>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</si>
  <si>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</si>
  <si>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มูลค่าที่ได้รับชำระแล้วหุ้นละ 0.50 บาท)</t>
  </si>
  <si>
    <t>ส่วนเกินมูลค่าหุ้น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</si>
  <si>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</si>
  <si>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</si>
  <si>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</si>
  <si>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</si>
  <si>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</si>
  <si>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</si>
  <si>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</si>
  <si>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</si>
  <si>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</si>
  <si>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</si>
  <si>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</si>
  <si>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</si>
  <si>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</si>
  <si>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</si>
  <si>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</si>
  <si>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</si>
  <si>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</si>
  <si>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</si>
  <si>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</si>
  <si>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</si>
  <si>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</si>
  <si>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</si>
  <si>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</si>
  <si>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</si>
  <si>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</si>
  <si>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</si>
  <si>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</si>
  <si>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</si>
  <si>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การเปลี่ยนแปลงในมูลค่ายุติธรรมของ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</si>
  <si>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</si>
  <si>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</si>
  <si>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</si>
  <si>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</si>
  <si>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</si>
  <si>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</si>
  <si>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</si>
  <si>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</si>
  <si>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ส่วนแบ่งขาดทุนจากเงินลงทุนในการร่วมค้า</t>
  </si>
  <si>
    <t xml:space="preserve"> ยังไม่ได้ตรวจสอบ</t>
  </si>
  <si>
    <t>งบแสดงการเปลี่ยนแปลงส่วนของเจ้าของ</t>
  </si>
  <si>
    <t>องค์ประกอบอื่นของ</t>
  </si>
  <si>
    <t>การวัดมูลค่า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</si>
  <si>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</si>
  <si>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</si>
  <si>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</si>
  <si>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</si>
  <si>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</si>
  <si>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</si>
  <si>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</si>
  <si>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</si>
  <si>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</si>
  <si>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</si>
  <si>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</si>
  <si>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</si>
  <si>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</si>
  <si>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ตามกฎหมาย</t>
  </si>
  <si>
    <t>ของบริษัทใหญ่</t>
  </si>
  <si>
    <t>อำนาจควบคุม</t>
  </si>
  <si>
    <t>รวม</t>
  </si>
  <si>
    <t>การเปลี่ยนแปลงในส่วนของเจ้าของสำหรับงวด</t>
  </si>
  <si>
    <t>การเพิ่มหุ้นสามัญ</t>
  </si>
  <si>
    <t>ยอดคงเหลือ ณ วันที่ 1 มกราคม พ.ศ. 2565</t>
  </si>
  <si>
    <t>เพิ่มขึ้นจากการซื้อธุรกิจ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</si>
  <si>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</si>
  <si>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</si>
  <si>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</si>
  <si>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</si>
  <si>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</si>
  <si>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</si>
  <si>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</si>
  <si>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ตัดจำหน่ายหนี้สูญ</t>
  </si>
  <si>
    <t>- ขาดทุนจากการตัดจำหน่ายอุปกรณ์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</si>
  <si>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</si>
  <si>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</si>
  <si>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</si>
  <si>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</si>
  <si>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</si>
  <si>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</si>
  <si>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</si>
  <si>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งานระหว่างทำ</t>
  </si>
  <si>
    <t>- รายได้ค้างรับจากการให้บริการติดตั้งโครงข่าย</t>
  </si>
  <si>
    <t>- เงินประกันผลงานค้างรับ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</si>
  <si>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</si>
  <si>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</si>
  <si>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</si>
  <si>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</si>
  <si>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</si>
  <si>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</si>
  <si>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</si>
  <si>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</si>
  <si>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เงินสดจ่ายเพื่อซื้อสินทรัพย์ทางการเงินที่วัดมูลค่า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</si>
  <si>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</si>
  <si>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</si>
  <si>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</si>
  <si>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</si>
  <si>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</si>
  <si>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</si>
  <si>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</si>
  <si>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เงินสดจ่ายคืนเงินกู้ยืมระยะยาวจากสถาบันการเงิน</t>
  </si>
  <si>
    <t>- เงินสดรับล่วงหน้าค่าหุ้น</t>
  </si>
  <si>
    <t>- เงินสดจ่ายดอกเบี้ย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</si>
  <si>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</si>
  <si>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</si>
  <si>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</si>
  <si>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</si>
  <si>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ซื้อสินทรัพย์ถาวรและอุปกรณ์โครงข่ายโทรคมนาคม</t>
  </si>
  <si>
    <t>- การซื้อเงินลงทุนในบริษัทย่อยโดยการออกหุ้นเพิ่ม</t>
  </si>
  <si>
    <t>พ.ศ. 2566</t>
  </si>
  <si>
    <t xml:space="preserve">   และสินทรัพย์สิทธิการใช้ภายใต้สัญญาเช่า</t>
  </si>
  <si>
    <t>ยอดคงเหลือ ณ วันที่ 1 มกราคม พ.ศ. 2566</t>
  </si>
  <si>
    <t>หนี้สินอนุพันธ์ทางการเงินที่วัดมูลค่าด้วย</t>
  </si>
  <si>
    <t>- เงินสดจ่ายซื้อสินทรัพย์ไม่มีตัวตน</t>
  </si>
  <si>
    <t>รายได้ค้างรับจากการให้บริการติดตั้งโครงข่าย</t>
  </si>
  <si>
    <t>เงินกู้ยืมระยะสั้นจากสถาบันการเงิน สุทธิ</t>
  </si>
  <si>
    <t>(พ.ศ. 2565 จำนวน 1,314,727,674 หุ้น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</si>
  <si>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</si>
  <si>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ไปยังกำไรหรือขาดทุนในภายหลัง</t>
  </si>
  <si>
    <t>รายการที่จะไม่จัดประเภทรายการใหม่</t>
  </si>
  <si>
    <t>เงินสดสุทธิได้มาจากกิจกรรมจัดหาเงิน</t>
  </si>
  <si>
    <t>กรรมการ ____________________________________            กรรมการ ____________________________________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</si>
  <si>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</si>
  <si>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</si>
  <si>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เบ็ดเสร็จอืน</t>
  </si>
  <si>
    <t>ยอดคงเหลือ ณ วันที่ 30 มิถุนายน พ.ศ. 2565</t>
  </si>
  <si>
    <t>ยอดคงเหลือ ณ วันที่ 30 มิถุนายน พ.ศ. 2566</t>
  </si>
  <si>
    <t>เงินสดสุทธิได้มาจาก (ใช้ไปใน) กิจกรรมดำเนินงาน</t>
  </si>
  <si>
    <t>- การเพิ่มขึ้นของเงินฝากสถาบันการเงินที่มีข้อจำกัดในการใช้</t>
  </si>
  <si>
    <t xml:space="preserve">  ด้วยมูลค่ายุติธรรมผ่านกำไรขาดทุนเบ็ดเสร็จ</t>
  </si>
  <si>
    <t>- เงินสดจ่ายเพื่อเงินให้กู้ยืมระยะสั้นแก่การร่วมค้า</t>
  </si>
  <si>
    <t>- เงินสดจ่ายซื้อสินทรัพย์ถาวรและอุปกรณ์โครงข่ายโทรคมนาคม</t>
  </si>
  <si>
    <t>- เงินสดรับ (จ่ายคืน) จากเงินกู้ยืมระยะสั้นจากสถาบันการเงิน สุทธิ</t>
  </si>
  <si>
    <t>- เงินสดจ่ายค่าธรรมเนียมในการจัดหาเงิน</t>
  </si>
  <si>
    <t xml:space="preserve">  และเงินกู้ยืมระยะสั้นจากสถาบันการเงิน</t>
  </si>
  <si>
    <t>- เงินสดรับจากการขายสินทรัพย์ถาวรและอุปกรณ์ภายใต้สัญญากับทรัสต์</t>
  </si>
  <si>
    <t>- เงินสดจ่ายค่าธรรมเนียมและต้นทุนการทำรายการภายใต้สัญญากับทรัสต์</t>
  </si>
  <si>
    <t>- เงินสดรับจากเงินกู้ยืมระยะยาวจากสถาบันการเงิน</t>
  </si>
  <si>
    <t>- เงินสดรับจากการออกหุ้นสามัญ</t>
  </si>
  <si>
    <t>- เจ้าหนี้ค่าซื้อสินทรัพย์ถาวรและอุปกรณ์โครงข่ายโทรคมนาคม</t>
  </si>
  <si>
    <t>- การลงทุนในทรัสต์เพื่อการลงทุนในอสังหาริมทรัพย์และสิทธิการเช่า</t>
  </si>
  <si>
    <t>ณ วันที่ 30 มิถุนายน พ.ศ. 2566</t>
  </si>
  <si>
    <t>30 มิถุนายน</t>
  </si>
  <si>
    <t>-</t>
  </si>
  <si>
    <t>เงินปันผล</t>
  </si>
  <si>
    <t>- เงินสดรับ (จ่ายคืน) จากเงินเบิกเกินบัญชีจากสถาบันการเงิน สุทธิ</t>
  </si>
  <si>
    <t>หลังการเกษียณอายุสุทธิจากภาษี</t>
  </si>
  <si>
    <t>ขาดทุนเบ็ดเสร็จอื่นสำหรับงวด</t>
  </si>
  <si>
    <t>ผลกระทบจากการประเมินมูลค่ายุติธรรมของ</t>
  </si>
  <si>
    <t>สินทรัพย์สุทธิของบริษัทย่อย</t>
  </si>
  <si>
    <r>
      <t xml:space="preserve">หุ้นสามัญจำนวน </t>
    </r>
    <r>
      <rPr>
        <sz val="13"/>
        <color theme="1"/>
        <rFont val="Browallia New"/>
        <family val="2"/>
      </rPr>
      <t>1,388,929,573</t>
    </r>
    <r>
      <rPr>
        <sz val="13"/>
        <rFont val="Browallia New"/>
        <family val="2"/>
      </rPr>
      <t xml:space="preserve"> หุ้น</t>
    </r>
  </si>
  <si>
    <t>- กำไรจากอัตราแลกเปลี่ยนที่ยังไม่เกิดขึ้นจริง</t>
  </si>
  <si>
    <t>- (กลับรายการ) ผลขาดทุนด้านเครดิตที่คาดว่าจะเกิดขึ้น</t>
  </si>
  <si>
    <t>เงินสดได้มาจาก (ใช้ไปใน) กิจกรรมดำเนินงาน</t>
  </si>
  <si>
    <t>- เงินปันผลรับจากเงินลงทุนในทรัสต์เพื่อการลงทุนในอสังหาริมทรัพย์</t>
  </si>
  <si>
    <t>และสิทธิการเช่า</t>
  </si>
  <si>
    <t>เงินสดและรายการเทียบเท่าเงินสดลดลงสุทธิ</t>
  </si>
  <si>
    <t>กำไรเบ็ดเสร็จสำหรับงวด</t>
  </si>
  <si>
    <t>- รายได้เงินปันผลรับ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</si>
  <si>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</si>
  <si>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</si>
  <si>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- เจ้าหนี้ค่าซื้อสินทรัพย์ไม่มีตัวตน</t>
  </si>
  <si>
    <t>การวัดมูลค่าใหม่ของภาระผูกพันผลประโยชน์</t>
  </si>
  <si>
    <t>สุทธิภาษีเงินได้</t>
  </si>
  <si>
    <t>รายได้ค้างรับจากงานบริการโครงข่าย สุทธิ</t>
  </si>
  <si>
    <t>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</si>
</sst>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.000000;\(#,##0.000000\);&quot;-&quot;;@"/>
    <numFmt numFmtId="166" formatCode="#,##0.00;\(#,##0.00\)"/>
    <numFmt numFmtId="167" formatCode="#,##0;\(#,##0\)"/>
    <numFmt numFmtId="168" formatCode="#,##0;\(#,##0\);\-"/>
    <numFmt numFmtId="169" formatCode="#,##0.00;\(#,##0.00\);&quot;-&quot;;@"/>
    <numFmt numFmtId="170" formatCode="_(* #,##0.00_);_(* \(#,##0.00\);_(* &quot;-&quot;??_);_(@_)"/>
    <numFmt numFmtId="171" formatCode="#,##0.0;\(#,##0.0\)"/>
    <numFmt numFmtId="172" formatCode="_(* #,##0_);_(* \(#,##0\);_(* &quot;-&quot;_);_(@_)"/>
    <numFmt numFmtId="173" formatCode="#,##0.00;\(#,##0.00\);\-"/>
    <numFmt numFmtId="174" formatCode="_-* #,##0_-;\-* #,##0_-;_-* &quot;-&quot;??_-;_-@_-"/>
  </numFmts>
  <fonts count="1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41">
    <xf numFmtId="0" fontId="0" fillId="0" borderId="0"/>
    <xf numFmtId="0" fontId="5" fillId="0" borderId="0"/>
    <xf numFmtId="0" fontId="5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170" fontId="5" fillId="0" borderId="0" applyFont="0" applyFill="0" applyBorder="0" applyAlignment="0" applyProtection="0"/>
    <xf numFmtId="0" fontId="5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</cellStyleXfs>
  <cellXfs count="217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4" fontId="7" fillId="2" borderId="0" xfId="1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8" fillId="2" borderId="0" xfId="1" applyNumberFormat="1" applyFont="1" applyFill="1" applyAlignment="1">
      <alignment horizontal="right" vertical="center"/>
    </xf>
    <xf numFmtId="3" fontId="7" fillId="0" borderId="0" xfId="1" applyNumberFormat="1" applyFont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0" fontId="7" fillId="2" borderId="0" xfId="1" applyFont="1" applyFill="1" applyAlignment="1">
      <alignment vertical="center"/>
    </xf>
    <xf numFmtId="164" fontId="7" fillId="0" borderId="2" xfId="1" applyNumberFormat="1" applyFont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/>
    </xf>
    <xf numFmtId="164" fontId="7" fillId="0" borderId="3" xfId="1" applyNumberFormat="1" applyFont="1" applyBorder="1" applyAlignment="1">
      <alignment horizontal="right" vertical="center"/>
    </xf>
    <xf numFmtId="164" fontId="7" fillId="2" borderId="3" xfId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164" fontId="7" fillId="2" borderId="4" xfId="1" applyNumberFormat="1" applyFont="1" applyFill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" fontId="7" fillId="0" borderId="1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left" vertical="center"/>
    </xf>
    <xf numFmtId="166" fontId="6" fillId="0" borderId="0" xfId="1" applyNumberFormat="1" applyFont="1" applyAlignment="1">
      <alignment vertical="center"/>
    </xf>
    <xf numFmtId="164" fontId="7" fillId="2" borderId="1" xfId="1" applyNumberFormat="1" applyFont="1" applyFill="1" applyBorder="1" applyAlignment="1">
      <alignment vertical="center"/>
    </xf>
    <xf numFmtId="164" fontId="7" fillId="2" borderId="0" xfId="1" applyNumberFormat="1" applyFont="1" applyFill="1" applyAlignment="1">
      <alignment vertical="center"/>
    </xf>
    <xf numFmtId="167" fontId="6" fillId="0" borderId="0" xfId="3" applyNumberFormat="1" applyFont="1" applyAlignment="1">
      <alignment horizontal="left" vertical="center"/>
    </xf>
    <xf numFmtId="168" fontId="7" fillId="2" borderId="0" xfId="3" applyNumberFormat="1" applyFont="1" applyFill="1" applyAlignment="1">
      <alignment horizontal="right" vertical="center"/>
    </xf>
    <xf numFmtId="167" fontId="7" fillId="0" borderId="0" xfId="3" applyNumberFormat="1" applyFont="1" applyAlignment="1">
      <alignment vertical="center"/>
    </xf>
    <xf numFmtId="167" fontId="7" fillId="0" borderId="0" xfId="3" quotePrefix="1" applyNumberFormat="1" applyFont="1" applyAlignment="1">
      <alignment horizontal="left" vertical="center"/>
    </xf>
    <xf numFmtId="168" fontId="7" fillId="0" borderId="0" xfId="3" applyNumberFormat="1" applyFont="1" applyAlignment="1">
      <alignment horizontal="right" vertical="center"/>
    </xf>
    <xf numFmtId="168" fontId="7" fillId="2" borderId="4" xfId="3" applyNumberFormat="1" applyFont="1" applyFill="1" applyBorder="1" applyAlignment="1">
      <alignment horizontal="right" vertical="center"/>
    </xf>
    <xf numFmtId="168" fontId="7" fillId="2" borderId="6" xfId="3" applyNumberFormat="1" applyFont="1" applyFill="1" applyBorder="1" applyAlignment="1">
      <alignment horizontal="right" vertical="center"/>
    </xf>
    <xf numFmtId="167" fontId="6" fillId="0" borderId="0" xfId="3" applyNumberFormat="1" applyFont="1" applyAlignment="1">
      <alignment horizontal="center" vertical="center"/>
    </xf>
    <xf numFmtId="169" fontId="7" fillId="2" borderId="0" xfId="1" applyNumberFormat="1" applyFont="1" applyFill="1" applyAlignment="1">
      <alignment horizontal="right" vertical="center"/>
    </xf>
    <xf numFmtId="169" fontId="7" fillId="0" borderId="0" xfId="1" applyNumberFormat="1" applyFont="1" applyAlignment="1">
      <alignment horizontal="right" vertical="center"/>
    </xf>
    <xf numFmtId="167" fontId="6" fillId="0" borderId="1" xfId="11" applyNumberFormat="1" applyFont="1" applyBorder="1" applyAlignment="1">
      <alignment horizontal="left" vertical="center"/>
    </xf>
    <xf numFmtId="168" fontId="6" fillId="0" borderId="0" xfId="12" applyNumberFormat="1" applyFont="1" applyFill="1" applyBorder="1" applyAlignment="1">
      <alignment horizontal="right" vertical="center" wrapText="1"/>
    </xf>
    <xf numFmtId="0" fontId="7" fillId="0" borderId="0" xfId="13" applyFont="1" applyAlignment="1">
      <alignment vertical="center"/>
    </xf>
    <xf numFmtId="0" fontId="6" fillId="0" borderId="0" xfId="13" applyFont="1" applyAlignment="1">
      <alignment vertical="center"/>
    </xf>
    <xf numFmtId="168" fontId="6" fillId="0" borderId="4" xfId="14" applyNumberFormat="1" applyFont="1" applyBorder="1" applyAlignment="1">
      <alignment horizontal="right" vertical="center"/>
    </xf>
    <xf numFmtId="168" fontId="6" fillId="0" borderId="0" xfId="14" applyNumberFormat="1" applyFont="1" applyAlignment="1">
      <alignment horizontal="right" vertical="center"/>
    </xf>
    <xf numFmtId="167" fontId="6" fillId="0" borderId="0" xfId="14" applyNumberFormat="1" applyFont="1" applyAlignment="1">
      <alignment horizontal="right" vertical="center"/>
    </xf>
    <xf numFmtId="167" fontId="7" fillId="0" borderId="0" xfId="16" quotePrefix="1" applyNumberFormat="1" applyFont="1" applyAlignment="1">
      <alignment horizontal="left" vertical="center"/>
    </xf>
    <xf numFmtId="167" fontId="7" fillId="0" borderId="0" xfId="16" applyNumberFormat="1" applyFont="1" applyAlignment="1">
      <alignment horizontal="left" vertical="center"/>
    </xf>
    <xf numFmtId="167" fontId="7" fillId="0" borderId="0" xfId="16" applyNumberFormat="1" applyFont="1" applyAlignment="1">
      <alignment horizontal="right" vertical="center"/>
    </xf>
    <xf numFmtId="168" fontId="6" fillId="0" borderId="4" xfId="12" applyNumberFormat="1" applyFont="1" applyFill="1" applyBorder="1" applyAlignment="1">
      <alignment horizontal="right" vertical="center" wrapText="1"/>
    </xf>
    <xf numFmtId="164" fontId="7" fillId="0" borderId="0" xfId="19" applyNumberFormat="1" applyFont="1" applyAlignment="1">
      <alignment horizontal="right" vertical="center"/>
    </xf>
    <xf numFmtId="167" fontId="7" fillId="0" borderId="0" xfId="22" quotePrefix="1" applyNumberFormat="1" applyFont="1" applyAlignment="1">
      <alignment horizontal="left" vertical="center"/>
    </xf>
    <xf numFmtId="167" fontId="7" fillId="0" borderId="0" xfId="22" applyNumberFormat="1" applyFont="1" applyAlignment="1">
      <alignment horizontal="left" vertical="center"/>
    </xf>
    <xf numFmtId="168" fontId="6" fillId="2" borderId="0" xfId="22" applyNumberFormat="1" applyFont="1" applyFill="1" applyAlignment="1">
      <alignment horizontal="right" vertical="center"/>
    </xf>
    <xf numFmtId="168" fontId="6" fillId="0" borderId="0" xfId="22" applyNumberFormat="1" applyFont="1" applyAlignment="1">
      <alignment horizontal="left" vertical="center"/>
    </xf>
    <xf numFmtId="168" fontId="6" fillId="0" borderId="0" xfId="22" applyNumberFormat="1" applyFont="1" applyAlignment="1">
      <alignment horizontal="right" vertical="center"/>
    </xf>
    <xf numFmtId="168" fontId="6" fillId="0" borderId="0" xfId="22" applyNumberFormat="1" applyFont="1" applyAlignment="1">
      <alignment horizontal="center" vertical="center"/>
    </xf>
    <xf numFmtId="167" fontId="6" fillId="0" borderId="0" xfId="22" applyNumberFormat="1" applyFont="1" applyAlignment="1">
      <alignment horizontal="left" vertical="center"/>
    </xf>
    <xf numFmtId="164" fontId="7" fillId="2" borderId="0" xfId="19" applyNumberFormat="1" applyFont="1" applyFill="1" applyAlignment="1">
      <alignment horizontal="right" vertical="center"/>
    </xf>
    <xf numFmtId="0" fontId="7" fillId="0" borderId="0" xfId="19" applyFont="1" applyAlignment="1">
      <alignment vertical="center"/>
    </xf>
    <xf numFmtId="168" fontId="7" fillId="0" borderId="4" xfId="3" applyNumberFormat="1" applyFont="1" applyBorder="1" applyAlignment="1">
      <alignment horizontal="right" vertical="center"/>
    </xf>
    <xf numFmtId="168" fontId="7" fillId="0" borderId="6" xfId="3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164" fontId="7" fillId="2" borderId="4" xfId="2" applyNumberFormat="1" applyFont="1" applyFill="1" applyBorder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4" fontId="7" fillId="0" borderId="4" xfId="2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4" fontId="7" fillId="2" borderId="4" xfId="1" applyNumberFormat="1" applyFont="1" applyFill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0" xfId="2" applyFont="1" applyAlignment="1">
      <alignment vertical="center"/>
    </xf>
    <xf numFmtId="0" fontId="9" fillId="0" borderId="0" xfId="27" applyFont="1"/>
    <xf numFmtId="168" fontId="7" fillId="2" borderId="0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173" fontId="7" fillId="2" borderId="0" xfId="3" applyNumberFormat="1" applyFont="1" applyFill="1" applyAlignment="1">
      <alignment horizontal="right" vertical="center"/>
    </xf>
    <xf numFmtId="173" fontId="7" fillId="0" borderId="0" xfId="3" applyNumberFormat="1" applyFont="1" applyAlignment="1">
      <alignment horizontal="right" vertical="center"/>
    </xf>
    <xf numFmtId="167" fontId="6" fillId="0" borderId="0" xfId="9" applyNumberFormat="1" applyFont="1" applyAlignment="1">
      <alignment horizontal="left" vertical="center"/>
    </xf>
    <xf numFmtId="167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horizontal="left" vertical="center"/>
    </xf>
    <xf numFmtId="167" fontId="6" fillId="0" borderId="0" xfId="10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7" fontId="6" fillId="0" borderId="2" xfId="9" applyNumberFormat="1" applyFont="1" applyBorder="1" applyAlignment="1">
      <alignment horizontal="left" vertical="center"/>
    </xf>
    <xf numFmtId="167" fontId="7" fillId="0" borderId="2" xfId="9" applyNumberFormat="1" applyFont="1" applyBorder="1" applyAlignment="1">
      <alignment horizontal="center" vertical="center"/>
    </xf>
    <xf numFmtId="167" fontId="7" fillId="0" borderId="2" xfId="9" applyNumberFormat="1" applyFont="1" applyBorder="1" applyAlignment="1">
      <alignment horizontal="right" vertical="center"/>
    </xf>
    <xf numFmtId="167" fontId="7" fillId="0" borderId="2" xfId="9" applyNumberFormat="1" applyFont="1" applyBorder="1" applyAlignment="1">
      <alignment horizontal="left" vertical="center"/>
    </xf>
    <xf numFmtId="168" fontId="7" fillId="0" borderId="0" xfId="9" applyNumberFormat="1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8" fontId="7" fillId="0" borderId="0" xfId="9" applyNumberFormat="1" applyFont="1" applyAlignment="1">
      <alignment horizontal="right" vertical="center"/>
    </xf>
    <xf numFmtId="168" fontId="6" fillId="0" borderId="0" xfId="9" applyNumberFormat="1" applyFont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167" fontId="7" fillId="2" borderId="0" xfId="9" applyNumberFormat="1" applyFont="1" applyFill="1" applyAlignment="1">
      <alignment horizontal="right" vertical="center"/>
    </xf>
    <xf numFmtId="168" fontId="7" fillId="2" borderId="0" xfId="9" applyNumberFormat="1" applyFont="1" applyFill="1" applyAlignment="1">
      <alignment horizontal="right" vertical="center"/>
    </xf>
    <xf numFmtId="3" fontId="7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171" fontId="7" fillId="0" borderId="0" xfId="9" applyNumberFormat="1" applyFont="1" applyAlignment="1">
      <alignment horizontal="center" vertical="center"/>
    </xf>
    <xf numFmtId="168" fontId="7" fillId="2" borderId="2" xfId="9" applyNumberFormat="1" applyFont="1" applyFill="1" applyBorder="1" applyAlignment="1">
      <alignment horizontal="right" vertical="center"/>
    </xf>
    <xf numFmtId="168" fontId="7" fillId="2" borderId="4" xfId="9" applyNumberFormat="1" applyFont="1" applyFill="1" applyBorder="1" applyAlignment="1">
      <alignment horizontal="right" vertical="center"/>
    </xf>
    <xf numFmtId="167" fontId="7" fillId="2" borderId="0" xfId="9" applyNumberFormat="1" applyFont="1" applyFill="1" applyAlignment="1">
      <alignment vertical="center"/>
    </xf>
    <xf numFmtId="167" fontId="7" fillId="2" borderId="5" xfId="9" applyNumberFormat="1" applyFont="1" applyFill="1" applyBorder="1" applyAlignment="1">
      <alignment vertical="center"/>
    </xf>
    <xf numFmtId="167" fontId="7" fillId="0" borderId="2" xfId="9" applyNumberFormat="1" applyFont="1" applyBorder="1" applyAlignment="1">
      <alignment vertical="center"/>
    </xf>
    <xf numFmtId="167" fontId="7" fillId="0" borderId="7" xfId="9" applyNumberFormat="1" applyFont="1" applyBorder="1" applyAlignment="1">
      <alignment vertical="center"/>
    </xf>
    <xf numFmtId="168" fontId="7" fillId="0" borderId="2" xfId="9" applyNumberFormat="1" applyFont="1" applyBorder="1" applyAlignment="1">
      <alignment horizontal="right" vertical="center"/>
    </xf>
    <xf numFmtId="168" fontId="7" fillId="0" borderId="4" xfId="9" applyNumberFormat="1" applyFont="1" applyBorder="1" applyAlignment="1">
      <alignment horizontal="right" vertical="center"/>
    </xf>
    <xf numFmtId="167" fontId="7" fillId="0" borderId="5" xfId="9" applyNumberFormat="1" applyFont="1" applyBorder="1" applyAlignment="1">
      <alignment vertical="center"/>
    </xf>
    <xf numFmtId="167" fontId="6" fillId="0" borderId="0" xfId="29" applyNumberFormat="1" applyFont="1" applyAlignment="1">
      <alignment horizontal="left" vertical="center"/>
    </xf>
    <xf numFmtId="167" fontId="7" fillId="0" borderId="0" xfId="29" applyNumberFormat="1" applyFont="1" applyAlignment="1">
      <alignment horizontal="center" vertical="center"/>
    </xf>
    <xf numFmtId="167" fontId="7" fillId="0" borderId="0" xfId="29" applyNumberFormat="1" applyFont="1" applyAlignment="1">
      <alignment horizontal="left" vertical="center"/>
    </xf>
    <xf numFmtId="168" fontId="7" fillId="0" borderId="0" xfId="29" applyNumberFormat="1" applyFont="1" applyAlignment="1">
      <alignment horizontal="right" vertical="center"/>
    </xf>
    <xf numFmtId="172" fontId="7" fillId="0" borderId="0" xfId="29" applyNumberFormat="1" applyFont="1" applyAlignment="1">
      <alignment horizontal="left" vertical="center"/>
    </xf>
    <xf numFmtId="167" fontId="7" fillId="0" borderId="0" xfId="29" applyNumberFormat="1" applyFont="1" applyAlignment="1">
      <alignment vertical="center"/>
    </xf>
    <xf numFmtId="167" fontId="6" fillId="0" borderId="1" xfId="29" applyNumberFormat="1" applyFont="1" applyBorder="1" applyAlignment="1">
      <alignment horizontal="left" vertical="center"/>
    </xf>
    <xf numFmtId="167" fontId="7" fillId="0" borderId="1" xfId="29" applyNumberFormat="1" applyFont="1" applyBorder="1" applyAlignment="1">
      <alignment horizontal="center" vertical="center"/>
    </xf>
    <xf numFmtId="167" fontId="7" fillId="0" borderId="1" xfId="29" applyNumberFormat="1" applyFont="1" applyBorder="1" applyAlignment="1">
      <alignment horizontal="left" vertical="center"/>
    </xf>
    <xf numFmtId="168" fontId="7" fillId="0" borderId="1" xfId="29" applyNumberFormat="1" applyFont="1" applyBorder="1" applyAlignment="1">
      <alignment horizontal="right" vertical="center"/>
    </xf>
    <xf numFmtId="172" fontId="7" fillId="0" borderId="1" xfId="29" applyNumberFormat="1" applyFont="1" applyBorder="1" applyAlignment="1">
      <alignment horizontal="left" vertical="center"/>
    </xf>
    <xf numFmtId="167" fontId="6" fillId="0" borderId="0" xfId="29" applyNumberFormat="1" applyFont="1" applyAlignment="1">
      <alignment horizontal="center" vertical="center"/>
    </xf>
    <xf numFmtId="167" fontId="6" fillId="0" borderId="1" xfId="29" applyNumberFormat="1" applyFont="1" applyBorder="1" applyAlignment="1">
      <alignment horizontal="center" vertical="center"/>
    </xf>
    <xf numFmtId="168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left" vertical="center"/>
    </xf>
    <xf numFmtId="168" fontId="6" fillId="2" borderId="0" xfId="8" applyNumberFormat="1" applyFont="1" applyFill="1" applyAlignment="1">
      <alignment horizontal="right" vertical="center"/>
    </xf>
    <xf numFmtId="168" fontId="6" fillId="0" borderId="0" xfId="8" applyNumberFormat="1" applyFont="1" applyAlignment="1">
      <alignment horizontal="right" vertical="center"/>
    </xf>
    <xf numFmtId="168" fontId="7" fillId="2" borderId="0" xfId="29" applyNumberFormat="1" applyFont="1" applyFill="1" applyAlignment="1">
      <alignment horizontal="right" vertical="center"/>
    </xf>
    <xf numFmtId="172" fontId="7" fillId="0" borderId="0" xfId="29" applyNumberFormat="1" applyFont="1" applyAlignment="1">
      <alignment horizontal="right" vertical="center"/>
    </xf>
    <xf numFmtId="167" fontId="7" fillId="0" borderId="0" xfId="29" quotePrefix="1" applyNumberFormat="1" applyFont="1" applyAlignment="1">
      <alignment horizontal="left" vertical="center"/>
    </xf>
    <xf numFmtId="167" fontId="15" fillId="0" borderId="0" xfId="29" applyNumberFormat="1" applyFont="1" applyAlignment="1">
      <alignment horizontal="left" vertical="center"/>
    </xf>
    <xf numFmtId="171" fontId="7" fillId="0" borderId="0" xfId="29" applyNumberFormat="1" applyFont="1" applyAlignment="1">
      <alignment horizontal="center" vertical="center"/>
    </xf>
    <xf numFmtId="168" fontId="7" fillId="2" borderId="4" xfId="29" applyNumberFormat="1" applyFont="1" applyFill="1" applyBorder="1" applyAlignment="1">
      <alignment horizontal="right" vertical="center"/>
    </xf>
    <xf numFmtId="168" fontId="7" fillId="0" borderId="4" xfId="29" applyNumberFormat="1" applyFont="1" applyBorder="1" applyAlignment="1">
      <alignment horizontal="right" vertical="center"/>
    </xf>
    <xf numFmtId="167" fontId="7" fillId="2" borderId="0" xfId="29" applyNumberFormat="1" applyFont="1" applyFill="1" applyAlignment="1">
      <alignment vertical="center"/>
    </xf>
    <xf numFmtId="172" fontId="7" fillId="0" borderId="0" xfId="29" applyNumberFormat="1" applyFont="1" applyAlignment="1">
      <alignment horizontal="center" vertical="center"/>
    </xf>
    <xf numFmtId="168" fontId="7" fillId="2" borderId="0" xfId="8" applyNumberFormat="1" applyFont="1" applyFill="1" applyAlignment="1">
      <alignment horizontal="right" vertical="center"/>
    </xf>
    <xf numFmtId="168" fontId="7" fillId="0" borderId="0" xfId="8" applyNumberFormat="1" applyFont="1" applyAlignment="1">
      <alignment horizontal="right" vertical="center"/>
    </xf>
    <xf numFmtId="167" fontId="7" fillId="0" borderId="0" xfId="29" applyNumberFormat="1" applyFont="1" applyAlignment="1">
      <alignment horizontal="right" vertical="center"/>
    </xf>
    <xf numFmtId="168" fontId="7" fillId="2" borderId="4" xfId="8" applyNumberFormat="1" applyFont="1" applyFill="1" applyBorder="1" applyAlignment="1">
      <alignment horizontal="right" vertical="center"/>
    </xf>
    <xf numFmtId="168" fontId="7" fillId="0" borderId="4" xfId="8" applyNumberFormat="1" applyFont="1" applyBorder="1" applyAlignment="1">
      <alignment horizontal="right" vertical="center"/>
    </xf>
    <xf numFmtId="168" fontId="7" fillId="2" borderId="1" xfId="8" applyNumberFormat="1" applyFont="1" applyFill="1" applyBorder="1" applyAlignment="1">
      <alignment horizontal="right" vertical="center"/>
    </xf>
    <xf numFmtId="168" fontId="7" fillId="0" borderId="1" xfId="8" applyNumberFormat="1" applyFont="1" applyBorder="1" applyAlignment="1">
      <alignment horizontal="right" vertical="center"/>
    </xf>
    <xf numFmtId="167" fontId="7" fillId="0" borderId="0" xfId="8" applyNumberFormat="1" applyFont="1" applyAlignment="1">
      <alignment horizontal="left" vertical="center"/>
    </xf>
    <xf numFmtId="168" fontId="7" fillId="2" borderId="3" xfId="8" applyNumberFormat="1" applyFont="1" applyFill="1" applyBorder="1" applyAlignment="1">
      <alignment horizontal="right" vertical="center"/>
    </xf>
    <xf numFmtId="168" fontId="7" fillId="0" borderId="3" xfId="8" applyNumberFormat="1" applyFont="1" applyBorder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8" fontId="7" fillId="0" borderId="0" xfId="9" applyNumberFormat="1" applyFont="1" applyFill="1" applyAlignment="1">
      <alignment horizontal="right" vertical="center"/>
    </xf>
    <xf numFmtId="3" fontId="7" fillId="0" borderId="0" xfId="9" applyNumberFormat="1" applyFont="1" applyFill="1" applyAlignment="1">
      <alignment horizontal="right" vertical="center"/>
    </xf>
    <xf numFmtId="167" fontId="7" fillId="0" borderId="0" xfId="9" applyNumberFormat="1" applyFont="1" applyFill="1" applyAlignment="1">
      <alignment vertical="center"/>
    </xf>
    <xf numFmtId="168" fontId="7" fillId="0" borderId="2" xfId="9" applyNumberFormat="1" applyFont="1" applyFill="1" applyBorder="1" applyAlignment="1">
      <alignment horizontal="right" vertical="center"/>
    </xf>
    <xf numFmtId="167" fontId="7" fillId="0" borderId="4" xfId="9" applyNumberFormat="1" applyFont="1" applyFill="1" applyBorder="1" applyAlignment="1">
      <alignment horizontal="right" vertical="center"/>
    </xf>
    <xf numFmtId="168" fontId="7" fillId="0" borderId="4" xfId="9" applyNumberFormat="1" applyFont="1" applyFill="1" applyBorder="1" applyAlignment="1">
      <alignment horizontal="right" vertical="center"/>
    </xf>
    <xf numFmtId="167" fontId="7" fillId="0" borderId="5" xfId="9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left" vertical="center"/>
    </xf>
    <xf numFmtId="164" fontId="7" fillId="0" borderId="4" xfId="1" applyNumberFormat="1" applyFont="1" applyFill="1" applyBorder="1" applyAlignment="1">
      <alignment horizontal="right" vertical="center"/>
    </xf>
    <xf numFmtId="168" fontId="7" fillId="2" borderId="5" xfId="9" applyNumberFormat="1" applyFont="1" applyFill="1" applyBorder="1" applyAlignment="1">
      <alignment vertical="center"/>
    </xf>
    <xf numFmtId="168" fontId="7" fillId="2" borderId="6" xfId="9" applyNumberFormat="1" applyFont="1" applyFill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167" fontId="7" fillId="0" borderId="0" xfId="29" quotePrefix="1" applyNumberFormat="1" applyFont="1" applyAlignment="1">
      <alignment horizontal="left" vertical="center"/>
    </xf>
    <xf numFmtId="167" fontId="7" fillId="0" borderId="0" xfId="29" quotePrefix="1" applyNumberFormat="1" applyFont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167" fontId="7" fillId="0" borderId="0" xfId="29" quotePrefix="1" applyNumberFormat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8" fontId="6" fillId="0" borderId="2" xfId="12" applyNumberFormat="1" applyFont="1" applyFill="1" applyBorder="1" applyAlignment="1">
      <alignment horizontal="right" vertical="center" wrapText="1"/>
    </xf>
    <xf numFmtId="0" fontId="7" fillId="0" borderId="0" xfId="0" applyFont="1"/>
    <xf numFmtId="164" fontId="6" fillId="0" borderId="0" xfId="1" applyNumberFormat="1" applyFont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7" fillId="0" borderId="1" xfId="1" applyNumberFormat="1" applyFont="1" applyBorder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2" borderId="0" xfId="1" applyNumberFormat="1" applyFont="1" applyFill="1" applyAlignment="1">
      <alignment horizontal="center" vertical="center"/>
    </xf>
    <xf numFmtId="174" fontId="6" fillId="0" borderId="0" xfId="40" applyNumberFormat="1" applyFont="1" applyAlignment="1">
      <alignment horizontal="right" vertical="center"/>
    </xf>
    <xf numFmtId="174" fontId="6" fillId="0" borderId="2" xfId="40" applyNumberFormat="1" applyFont="1" applyBorder="1" applyAlignment="1">
      <alignment horizontal="right" vertical="center"/>
    </xf>
    <xf numFmtId="174" fontId="6" fillId="0" borderId="0" xfId="40" quotePrefix="1" applyNumberFormat="1" applyFont="1" applyAlignment="1">
      <alignment horizontal="right" vertical="center"/>
    </xf>
    <xf numFmtId="174" fontId="6" fillId="0" borderId="1" xfId="40" applyNumberFormat="1" applyFont="1" applyBorder="1" applyAlignment="1">
      <alignment horizontal="right" vertical="center"/>
    </xf>
    <xf numFmtId="174" fontId="7" fillId="0" borderId="0" xfId="40" applyNumberFormat="1" applyFont="1" applyAlignment="1">
      <alignment horizontal="right" vertical="center"/>
    </xf>
    <xf numFmtId="174" fontId="7" fillId="0" borderId="2" xfId="40" applyNumberFormat="1" applyFont="1" applyBorder="1" applyAlignment="1">
      <alignment horizontal="right" vertical="center"/>
    </xf>
    <xf numFmtId="174" fontId="7" fillId="0" borderId="1" xfId="40" applyNumberFormat="1" applyFont="1" applyBorder="1" applyAlignment="1">
      <alignment horizontal="right" vertical="center"/>
    </xf>
    <xf numFmtId="174" fontId="7" fillId="0" borderId="0" xfId="40" applyNumberFormat="1" applyFont="1" applyAlignment="1">
      <alignment vertical="center"/>
    </xf>
    <xf numFmtId="174" fontId="7" fillId="0" borderId="3" xfId="40" applyNumberFormat="1" applyFont="1" applyBorder="1" applyAlignment="1">
      <alignment horizontal="right" vertical="center"/>
    </xf>
    <xf numFmtId="174" fontId="7" fillId="0" borderId="0" xfId="40" applyNumberFormat="1" applyFont="1" applyAlignment="1">
      <alignment horizontal="center" vertical="center"/>
    </xf>
    <xf numFmtId="174" fontId="7" fillId="0" borderId="1" xfId="40" applyNumberFormat="1" applyFont="1" applyBorder="1" applyAlignment="1">
      <alignment horizontal="left" vertical="center"/>
    </xf>
    <xf numFmtId="174" fontId="7" fillId="0" borderId="0" xfId="40" applyNumberFormat="1" applyFont="1" applyAlignment="1">
      <alignment horizontal="left" vertical="center"/>
    </xf>
    <xf numFmtId="174" fontId="7" fillId="0" borderId="4" xfId="40" applyNumberFormat="1" applyFont="1" applyBorder="1" applyAlignment="1">
      <alignment horizontal="right" vertical="center"/>
    </xf>
    <xf numFmtId="174" fontId="7" fillId="0" borderId="1" xfId="40" applyNumberFormat="1" applyFont="1" applyBorder="1" applyAlignment="1">
      <alignment vertical="center"/>
    </xf>
    <xf numFmtId="174" fontId="7" fillId="0" borderId="5" xfId="40" applyNumberFormat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168" fontId="6" fillId="0" borderId="2" xfId="12" applyNumberFormat="1" applyFont="1" applyFill="1" applyBorder="1" applyAlignment="1">
      <alignment horizontal="right" vertical="center" wrapText="1"/>
    </xf>
    <xf numFmtId="167" fontId="6" fillId="0" borderId="2" xfId="9" applyNumberFormat="1" applyFont="1" applyBorder="1" applyAlignment="1">
      <alignment horizontal="center" vertical="center"/>
    </xf>
    <xf numFmtId="168" fontId="6" fillId="0" borderId="2" xfId="9" applyNumberFormat="1" applyFont="1" applyBorder="1" applyAlignment="1">
      <alignment horizontal="right" vertical="center"/>
    </xf>
    <xf numFmtId="167" fontId="7" fillId="0" borderId="4" xfId="29" applyNumberFormat="1" applyFont="1" applyBorder="1" applyAlignment="1">
      <alignment horizontal="left" vertical="center" shrinkToFit="1"/>
    </xf>
    <xf numFmtId="167" fontId="7" fillId="0" borderId="0" xfId="29" quotePrefix="1" applyNumberFormat="1" applyFont="1" applyAlignment="1">
      <alignment horizontal="left" vertical="center"/>
    </xf>
  </cellXfs>
  <cellStyles count="41">
    <cellStyle name="Comma" xfId="40" builtinId="3"/>
    <cellStyle name="Comma 10" xfId="30" xr:uid="{01822DC9-C02C-4DDA-A6E2-CB1D9BE15995}"/>
    <cellStyle name="Comma 12 2 2 2" xfId="24" xr:uid="{8751E89C-02AD-4990-BB7C-2E1BA0639ABE}"/>
    <cellStyle name="Comma 12 2 2 2 2" xfId="37" xr:uid="{9FF2DBCA-5F87-46D0-A42A-1AA196B2F7DA}"/>
    <cellStyle name="Comma 12 2 2 6 3" xfId="12" xr:uid="{3E45F9F0-805E-49A5-BF66-A62BA7FA03B9}"/>
    <cellStyle name="Comma 12 2 2 6 3 2" xfId="34" xr:uid="{C28E87AF-5C0F-4B1A-ADF0-D84FECC964C1}"/>
    <cellStyle name="Comma 2" xfId="25" xr:uid="{C4034E58-F06B-4953-BEF3-B3A67368C376}"/>
    <cellStyle name="Comma 2 2" xfId="38" xr:uid="{84A00890-F73A-4A06-9026-C37E316BB1FC}"/>
    <cellStyle name="Comma 64" xfId="5" xr:uid="{496A84AB-E11D-4053-B6D6-1853EE6FB098}"/>
    <cellStyle name="Comma 64 2" xfId="21" xr:uid="{3C4E4BED-E5F1-4669-B34F-1917EF6E766C}"/>
    <cellStyle name="Comma 64 2 2" xfId="36" xr:uid="{2297EB8E-800A-4D19-97DC-3B8753358F8B}"/>
    <cellStyle name="Comma 64 3" xfId="28" xr:uid="{CDC4E3B1-C53C-40C8-8163-07B5A4C47718}"/>
    <cellStyle name="Comma 64 4" xfId="32" xr:uid="{E9AE631F-2CEE-411D-A87A-955D7ADF2801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3" xr:uid="{42FCFA28-B8AA-4090-BB27-5DE9024AEB96}"/>
    <cellStyle name="Normal 10 5" xfId="18" xr:uid="{6C4E8709-CCA6-46A8-AA0D-4702FC7D19A5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2" xfId="29" xr:uid="{B40881C4-1236-4990-8EF5-A67E82907C3A}"/>
    <cellStyle name="Normal 2 2 5" xfId="26" xr:uid="{3907C2AF-5AF5-4A4B-82F1-C038FF3419F4}"/>
    <cellStyle name="Normal 2 4 8" xfId="39" xr:uid="{70432BC9-826E-452E-8226-21348FE6B325}"/>
    <cellStyle name="Normal 2 60" xfId="16" xr:uid="{FA3030E0-EA0D-4AD2-B3CA-F1686CF1D5C2}"/>
    <cellStyle name="Normal 3" xfId="8" xr:uid="{A818058F-FAA8-43A4-BED1-49AFB6B91D29}"/>
    <cellStyle name="Normal 3 5" xfId="6" xr:uid="{33E96404-1B07-49FB-9D60-4076B922115B}"/>
    <cellStyle name="Normal 3 5 2" xfId="22" xr:uid="{0E29349C-F49F-4087-B36C-8E10EF88FB90}"/>
    <cellStyle name="Normal 68" xfId="7" xr:uid="{903717CD-C84B-41C9-8F8D-D808B88DDB85}"/>
    <cellStyle name="Normal 68 2" xfId="19" xr:uid="{4087D1D0-AFE8-4005-8297-262B9E5C6E0D}"/>
    <cellStyle name="Normal 68 3" xfId="33" xr:uid="{A641DF95-B10B-4114-A918-9FB4D45EA978}"/>
    <cellStyle name="Normal 86" xfId="4" xr:uid="{87BAA0CC-F74C-4EF3-B7C7-A067459EB467}"/>
    <cellStyle name="Normal 86 2" xfId="20" xr:uid="{6A1F3402-20F0-4402-B8CF-50AE32060951}"/>
    <cellStyle name="Normal 86 2 2" xfId="35" xr:uid="{09DDA964-93D5-4ABE-9CAE-51D4DB321355}"/>
    <cellStyle name="Normal 86 3" xfId="27" xr:uid="{36CE27E0-EFEB-43A9-9EDC-3B549F23279F}"/>
    <cellStyle name="Normal 86 4" xfId="31" xr:uid="{0F58F51F-A31C-46DC-89EE-089C88604E15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89BC9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394AA1\My%20Document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FGc_(3)"/>
      <sheetName val="TB_31-Dec-10"/>
      <sheetName val="ocean voyage"/>
      <sheetName val="sum_m"/>
      <sheetName val="LEGAL GUJ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F1"/>
      <sheetName val="L400"/>
      <sheetName val="O300"/>
      <sheetName val="BASIC"/>
      <sheetName val="DealerData"/>
      <sheetName val="P4DDBFTESP"/>
      <sheetName val="Age311299TESP"/>
      <sheetName val="IntDec00TespM&amp;B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PCONTROL"/>
      <sheetName val="DPLA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Results from Nov 98"/>
      <sheetName val="Master"/>
      <sheetName val="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heet2"/>
      <sheetName val="NSC-BS11-02"/>
      <sheetName val="Trial Balance"/>
      <sheetName val="BS"/>
      <sheetName val="10K4"/>
      <sheetName val="donnee lct"/>
      <sheetName val="I-Données_de_base"/>
      <sheetName val="11"/>
      <sheetName val="FEBRUARY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N-4.4"/>
      <sheetName val="国内HSP"/>
      <sheetName val="co"/>
      <sheetName val="WIP"/>
      <sheetName val="L410"/>
      <sheetName val="LCQ"/>
      <sheetName val="TBE_2004012"/>
      <sheetName val="손익"/>
      <sheetName val="2005 DATA"/>
      <sheetName val="PL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report detial"/>
      <sheetName val="iGrouping"/>
      <sheetName val="Rate"/>
      <sheetName val="detailed pl-svc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VL"/>
      <sheetName val="TN"/>
      <sheetName val="ND"/>
      <sheetName val="ที่ดินอาคาร อุปกรณ์"/>
      <sheetName val="Breakeven Analysis"/>
      <sheetName val="exchange rate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NOTE 29"/>
      <sheetName val="Library Procedures"/>
      <sheetName val="BMCT2003"/>
      <sheetName val="ฝ่ายบัญชีและการเงิน"/>
      <sheetName val="B1"/>
      <sheetName val="table"/>
      <sheetName val="MFA"/>
      <sheetName val="assumption"/>
      <sheetName val="Main"/>
      <sheetName val="SUM"/>
      <sheetName val="STart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ROOMS_ST"/>
      <sheetName val="TELEPHONE"/>
      <sheetName val="J2"/>
      <sheetName val="J1"/>
      <sheetName val="3A STD"/>
      <sheetName val="4003-1 lead"/>
      <sheetName val=" AE INTEGRAL VALUE MC 1"/>
      <sheetName val="Puerto_Rico"/>
      <sheetName val="Control_List2"/>
      <sheetName val="Stk"/>
      <sheetName val="Data200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/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769">
          <cell r="D769">
            <v>0</v>
          </cell>
        </row>
      </sheetData>
      <sheetData sheetId="295"/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>
        <row r="769">
          <cell r="D769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発停サイクル表"/>
      <sheetName val="J300 "/>
      <sheetName val="Accure"/>
      <sheetName val="Total 01'05"/>
      <sheetName val="PR4"/>
      <sheetName val="co"/>
      <sheetName val="WIP"/>
      <sheetName val="Identitas"/>
      <sheetName val="MOTO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  <sheetName val="BS(Foamtec)"/>
      <sheetName val="PL(Foamt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75FA-6314-4895-AF7F-273230C45471}">
  <dimension ref="A1:O137"/>
  <sheetViews>
    <sheetView showWhiteSpace="0" topLeftCell="A14" zoomScale="80" zoomScaleNormal="80" zoomScaleSheetLayoutView="115" workbookViewId="0">
      <selection activeCell="A28" sqref="A28"/>
    </sheetView>
  </sheetViews>
  <sheetFormatPr defaultColWidth="9.125" defaultRowHeight="21.75" customHeight="1"/>
  <cols>
    <col min="1" max="5" width="1.375" style="10" customWidth="1"/>
    <col min="6" max="6" width="30.625" style="10" customWidth="1"/>
    <col min="7" max="7" width="7.375" style="11" customWidth="1"/>
    <col min="8" max="8" width="0.75" style="11" customWidth="1"/>
    <col min="9" max="9" width="13.875" style="187" customWidth="1"/>
    <col min="10" max="10" width="0.75" style="11" customWidth="1"/>
    <col min="11" max="11" width="12.75" style="195" customWidth="1"/>
    <col min="12" max="12" width="0.75" style="9" customWidth="1"/>
    <col min="13" max="13" width="13.875" style="9" customWidth="1"/>
    <col min="14" max="14" width="0.75" style="9" customWidth="1"/>
    <col min="15" max="15" width="12.75" style="9" customWidth="1"/>
    <col min="16" max="16384" width="9.125" style="10"/>
  </cols>
  <sheetData>
    <row r="1" spans="1:15" s="1" customFormat="1" ht="21.75" customHeight="1">
      <c r="A1" s="1" t="s">
        <v>0</v>
      </c>
      <c r="G1" s="2"/>
      <c r="H1" s="2"/>
      <c r="I1" s="184"/>
      <c r="J1" s="2"/>
      <c r="K1" s="191"/>
      <c r="L1" s="3"/>
      <c r="M1" s="3"/>
      <c r="N1" s="3"/>
      <c r="O1" s="3"/>
    </row>
    <row r="2" spans="1:15" s="1" customFormat="1" ht="21.75" customHeight="1">
      <c r="A2" s="1" t="s">
        <v>1</v>
      </c>
      <c r="G2" s="2"/>
      <c r="H2" s="2"/>
      <c r="I2" s="184"/>
      <c r="J2" s="2"/>
      <c r="K2" s="191"/>
      <c r="L2" s="3"/>
      <c r="M2" s="3"/>
      <c r="N2" s="3"/>
      <c r="O2" s="3"/>
    </row>
    <row r="3" spans="1:15" s="1" customFormat="1" ht="21.75" customHeight="1">
      <c r="A3" s="4" t="s">
        <v>205</v>
      </c>
      <c r="B3" s="4"/>
      <c r="C3" s="4"/>
      <c r="D3" s="4"/>
      <c r="E3" s="4"/>
      <c r="F3" s="4"/>
      <c r="G3" s="5"/>
      <c r="H3" s="5"/>
      <c r="I3" s="185"/>
      <c r="J3" s="6"/>
      <c r="K3" s="192"/>
      <c r="L3" s="77"/>
      <c r="M3" s="7"/>
      <c r="N3" s="7"/>
      <c r="O3" s="7"/>
    </row>
    <row r="4" spans="1:15" s="1" customFormat="1" ht="18.600000000000001" customHeight="1">
      <c r="G4" s="2"/>
      <c r="H4" s="2"/>
      <c r="I4" s="184"/>
      <c r="J4" s="2"/>
      <c r="K4" s="191"/>
      <c r="L4" s="3"/>
      <c r="M4" s="3"/>
      <c r="N4" s="3"/>
      <c r="O4" s="3"/>
    </row>
    <row r="5" spans="1:15" s="1" customFormat="1" ht="18.600000000000001" customHeight="1">
      <c r="G5" s="2"/>
      <c r="H5" s="2"/>
      <c r="I5" s="208" t="s">
        <v>2</v>
      </c>
      <c r="J5" s="208"/>
      <c r="K5" s="208"/>
      <c r="L5" s="3"/>
      <c r="M5" s="209" t="s">
        <v>3</v>
      </c>
      <c r="N5" s="209"/>
      <c r="O5" s="209"/>
    </row>
    <row r="6" spans="1:15" s="1" customFormat="1" ht="18.600000000000001" customHeight="1">
      <c r="G6" s="2"/>
      <c r="H6" s="2"/>
      <c r="I6" s="3" t="s">
        <v>4</v>
      </c>
      <c r="K6" s="191" t="s">
        <v>5</v>
      </c>
      <c r="M6" s="3" t="s">
        <v>4</v>
      </c>
      <c r="N6" s="3"/>
      <c r="O6" s="3" t="s">
        <v>5</v>
      </c>
    </row>
    <row r="7" spans="1:15" s="1" customFormat="1" ht="18.600000000000001" customHeight="1">
      <c r="G7" s="2"/>
      <c r="H7" s="2"/>
      <c r="I7" s="8" t="s">
        <v>206</v>
      </c>
      <c r="J7" s="3"/>
      <c r="K7" s="193" t="s">
        <v>6</v>
      </c>
      <c r="L7" s="3"/>
      <c r="M7" s="8" t="s">
        <v>206</v>
      </c>
      <c r="N7" s="3"/>
      <c r="O7" s="8" t="s">
        <v>6</v>
      </c>
    </row>
    <row r="8" spans="1:15" s="1" customFormat="1" ht="18.600000000000001" customHeight="1">
      <c r="G8" s="2"/>
      <c r="H8" s="2"/>
      <c r="I8" s="3" t="s">
        <v>173</v>
      </c>
      <c r="J8" s="3"/>
      <c r="K8" s="191" t="s">
        <v>7</v>
      </c>
      <c r="L8" s="3"/>
      <c r="M8" s="3" t="s">
        <v>173</v>
      </c>
      <c r="N8" s="3"/>
      <c r="O8" s="3" t="s">
        <v>7</v>
      </c>
    </row>
    <row r="9" spans="1:15" s="1" customFormat="1" ht="18.600000000000001" customHeight="1">
      <c r="G9" s="5" t="s">
        <v>8</v>
      </c>
      <c r="H9" s="2"/>
      <c r="I9" s="7" t="s">
        <v>9</v>
      </c>
      <c r="J9" s="3"/>
      <c r="K9" s="194" t="s">
        <v>9</v>
      </c>
      <c r="L9" s="9"/>
      <c r="M9" s="7" t="s">
        <v>9</v>
      </c>
      <c r="N9" s="3"/>
      <c r="O9" s="7" t="s">
        <v>9</v>
      </c>
    </row>
    <row r="10" spans="1:15" ht="18.600000000000001" customHeight="1">
      <c r="A10" s="1" t="s">
        <v>10</v>
      </c>
      <c r="I10" s="186"/>
      <c r="M10" s="12"/>
    </row>
    <row r="11" spans="1:15" ht="6" customHeight="1">
      <c r="A11" s="1"/>
      <c r="I11" s="186"/>
      <c r="M11" s="12"/>
    </row>
    <row r="12" spans="1:15" ht="18.600000000000001" customHeight="1">
      <c r="A12" s="1" t="s">
        <v>11</v>
      </c>
      <c r="I12" s="186"/>
      <c r="L12" s="13"/>
      <c r="M12" s="12"/>
    </row>
    <row r="13" spans="1:15" ht="6" customHeight="1">
      <c r="A13" s="1"/>
      <c r="I13" s="14"/>
      <c r="L13" s="13"/>
      <c r="M13" s="12"/>
    </row>
    <row r="14" spans="1:15" ht="18.600000000000001" customHeight="1">
      <c r="A14" s="10" t="s">
        <v>12</v>
      </c>
      <c r="I14" s="12">
        <v>26488612</v>
      </c>
      <c r="K14" s="195">
        <v>228738392</v>
      </c>
      <c r="L14" s="13"/>
      <c r="M14" s="12">
        <v>16915048</v>
      </c>
      <c r="N14" s="13"/>
      <c r="O14" s="9">
        <v>222737693</v>
      </c>
    </row>
    <row r="15" spans="1:15" ht="18.600000000000001" customHeight="1">
      <c r="A15" s="10" t="s">
        <v>13</v>
      </c>
      <c r="G15" s="11">
        <v>7</v>
      </c>
      <c r="I15" s="12">
        <v>1016041194</v>
      </c>
      <c r="K15" s="195">
        <v>822943457</v>
      </c>
      <c r="L15" s="13"/>
      <c r="M15" s="12">
        <v>1009786849</v>
      </c>
      <c r="N15" s="13"/>
      <c r="O15" s="9">
        <v>548951937</v>
      </c>
    </row>
    <row r="16" spans="1:15" ht="18.600000000000001" customHeight="1">
      <c r="A16" s="10" t="s">
        <v>14</v>
      </c>
      <c r="I16" s="12">
        <v>188975209</v>
      </c>
      <c r="K16" s="195">
        <v>162460706</v>
      </c>
      <c r="L16" s="13"/>
      <c r="M16" s="12">
        <v>178068454</v>
      </c>
      <c r="N16" s="13"/>
      <c r="O16" s="9">
        <v>117148566</v>
      </c>
    </row>
    <row r="17" spans="1:15" ht="18.600000000000001" customHeight="1">
      <c r="A17" s="10" t="s">
        <v>15</v>
      </c>
      <c r="G17" s="11">
        <v>20.8</v>
      </c>
      <c r="I17" s="12">
        <v>66012000</v>
      </c>
      <c r="K17" s="195">
        <v>58040000</v>
      </c>
      <c r="L17" s="13"/>
      <c r="M17" s="12">
        <v>66012000</v>
      </c>
      <c r="N17" s="13"/>
      <c r="O17" s="9">
        <v>58040000</v>
      </c>
    </row>
    <row r="18" spans="1:15" ht="18.600000000000001" customHeight="1">
      <c r="A18" s="10" t="s">
        <v>178</v>
      </c>
      <c r="I18" s="12">
        <v>1483505914</v>
      </c>
      <c r="K18" s="195">
        <v>1643296966</v>
      </c>
      <c r="L18" s="13"/>
      <c r="M18" s="12">
        <v>1336905322</v>
      </c>
      <c r="N18" s="13"/>
      <c r="O18" s="9">
        <v>1516204892</v>
      </c>
    </row>
    <row r="19" spans="1:15" ht="18.600000000000001" customHeight="1">
      <c r="A19" s="10" t="s">
        <v>17</v>
      </c>
      <c r="G19" s="15"/>
      <c r="H19" s="15"/>
      <c r="I19" s="12">
        <v>16968360</v>
      </c>
      <c r="J19" s="15"/>
      <c r="K19" s="195">
        <v>15506204</v>
      </c>
      <c r="L19" s="13"/>
      <c r="M19" s="12">
        <v>16968360</v>
      </c>
      <c r="N19" s="13"/>
      <c r="O19" s="9">
        <v>15506204</v>
      </c>
    </row>
    <row r="20" spans="1:15" ht="18.600000000000001" customHeight="1">
      <c r="A20" s="10" t="s">
        <v>18</v>
      </c>
      <c r="G20" s="15"/>
      <c r="H20" s="15"/>
      <c r="I20" s="16">
        <v>37363753</v>
      </c>
      <c r="J20" s="13"/>
      <c r="K20" s="196">
        <v>46859206</v>
      </c>
      <c r="M20" s="16">
        <v>34691900</v>
      </c>
      <c r="N20" s="13"/>
      <c r="O20" s="17">
        <v>45747929</v>
      </c>
    </row>
    <row r="21" spans="1:15" ht="6" customHeight="1">
      <c r="A21" s="1"/>
      <c r="I21" s="14"/>
      <c r="J21" s="9"/>
      <c r="L21" s="18"/>
      <c r="M21" s="12"/>
    </row>
    <row r="22" spans="1:15" ht="18.600000000000001" customHeight="1">
      <c r="A22" s="1" t="s">
        <v>19</v>
      </c>
      <c r="G22" s="15"/>
      <c r="H22" s="15"/>
      <c r="I22" s="19">
        <f>SUM(I14:I21)</f>
        <v>2835355042</v>
      </c>
      <c r="J22" s="18"/>
      <c r="K22" s="197">
        <f>SUM(K14:K21)</f>
        <v>2977844931</v>
      </c>
      <c r="L22" s="18"/>
      <c r="M22" s="21">
        <f>SUM(M14:M21)</f>
        <v>2659347933</v>
      </c>
      <c r="N22" s="18"/>
      <c r="O22" s="20">
        <f>SUM(O14:O21)</f>
        <v>2524337221</v>
      </c>
    </row>
    <row r="23" spans="1:15" ht="18.600000000000001" customHeight="1">
      <c r="G23" s="15"/>
      <c r="H23" s="15"/>
      <c r="I23" s="186"/>
      <c r="J23" s="15"/>
      <c r="L23" s="18"/>
      <c r="M23" s="12"/>
      <c r="N23" s="18"/>
    </row>
    <row r="24" spans="1:15" ht="18.600000000000001" customHeight="1">
      <c r="A24" s="1" t="s">
        <v>20</v>
      </c>
      <c r="I24" s="186"/>
      <c r="M24" s="12"/>
      <c r="N24" s="18"/>
    </row>
    <row r="25" spans="1:15" ht="6" customHeight="1">
      <c r="A25" s="1"/>
      <c r="I25" s="186"/>
      <c r="L25" s="10"/>
      <c r="M25" s="12"/>
    </row>
    <row r="26" spans="1:15" ht="18.600000000000001" customHeight="1">
      <c r="A26" s="10" t="s">
        <v>21</v>
      </c>
      <c r="I26" s="12">
        <v>112980277</v>
      </c>
      <c r="K26" s="195">
        <v>73230277</v>
      </c>
      <c r="L26" s="10"/>
      <c r="M26" s="12">
        <v>109730000</v>
      </c>
      <c r="O26" s="18">
        <v>69980000</v>
      </c>
    </row>
    <row r="27" spans="1:15" ht="18.600000000000001" customHeight="1">
      <c r="A27" s="10" t="s">
        <v>228</v>
      </c>
      <c r="I27" s="12">
        <v>729231433</v>
      </c>
      <c r="K27" s="195">
        <v>665134555</v>
      </c>
      <c r="L27" s="10"/>
      <c r="M27" s="12">
        <v>674768345</v>
      </c>
      <c r="O27" s="18">
        <v>665134555</v>
      </c>
    </row>
    <row r="28" spans="1:15" ht="18.600000000000001" customHeight="1">
      <c r="A28" s="10" t="s">
        <v>22</v>
      </c>
      <c r="I28" s="12"/>
      <c r="L28" s="10"/>
      <c r="M28" s="12"/>
      <c r="O28" s="18"/>
    </row>
    <row r="29" spans="1:15" ht="18.600000000000001" customHeight="1">
      <c r="B29" s="10" t="s">
        <v>23</v>
      </c>
      <c r="G29" s="11">
        <v>6</v>
      </c>
      <c r="I29" s="12">
        <v>73464457</v>
      </c>
      <c r="K29" s="195">
        <v>79786237</v>
      </c>
      <c r="L29" s="10"/>
      <c r="M29" s="12">
        <v>73464457</v>
      </c>
      <c r="O29" s="18">
        <v>79786237</v>
      </c>
    </row>
    <row r="30" spans="1:15" ht="18.600000000000001" customHeight="1">
      <c r="A30" s="10" t="s">
        <v>24</v>
      </c>
      <c r="G30" s="11">
        <v>8</v>
      </c>
      <c r="I30" s="12">
        <v>17936578</v>
      </c>
      <c r="K30" s="195">
        <v>20104635</v>
      </c>
      <c r="L30" s="10"/>
      <c r="M30" s="12">
        <v>69999900</v>
      </c>
      <c r="O30" s="18">
        <v>69999900</v>
      </c>
    </row>
    <row r="31" spans="1:15" ht="18.600000000000001" customHeight="1">
      <c r="A31" s="10" t="s">
        <v>25</v>
      </c>
      <c r="G31" s="11">
        <v>9</v>
      </c>
      <c r="I31" s="12">
        <v>0</v>
      </c>
      <c r="K31" s="195">
        <v>0</v>
      </c>
      <c r="L31" s="10"/>
      <c r="M31" s="12">
        <v>153000000</v>
      </c>
      <c r="O31" s="18">
        <v>153000000</v>
      </c>
    </row>
    <row r="32" spans="1:15" ht="18.600000000000001" customHeight="1">
      <c r="A32" s="10" t="s">
        <v>26</v>
      </c>
      <c r="G32" s="10"/>
      <c r="H32" s="10"/>
      <c r="I32" s="42"/>
      <c r="J32" s="10"/>
      <c r="K32" s="198"/>
      <c r="L32" s="10"/>
      <c r="M32" s="22"/>
      <c r="N32" s="10"/>
      <c r="O32" s="10"/>
    </row>
    <row r="33" spans="1:15" ht="18.600000000000001" customHeight="1">
      <c r="B33" s="10" t="s">
        <v>27</v>
      </c>
      <c r="G33" s="11">
        <v>10</v>
      </c>
      <c r="I33" s="12">
        <v>4064285648</v>
      </c>
      <c r="J33" s="10"/>
      <c r="K33" s="195">
        <v>3951138404</v>
      </c>
      <c r="L33" s="10"/>
      <c r="M33" s="12">
        <v>4062204844</v>
      </c>
      <c r="N33" s="18"/>
      <c r="O33" s="9">
        <v>3949771371</v>
      </c>
    </row>
    <row r="34" spans="1:15" ht="18.600000000000001" customHeight="1">
      <c r="A34" s="10" t="s">
        <v>28</v>
      </c>
      <c r="I34" s="12">
        <v>286601888</v>
      </c>
      <c r="J34" s="10"/>
      <c r="K34" s="195">
        <v>283200070</v>
      </c>
      <c r="L34" s="10"/>
      <c r="M34" s="12">
        <v>283179388</v>
      </c>
      <c r="N34" s="18"/>
      <c r="O34" s="9">
        <v>278891142</v>
      </c>
    </row>
    <row r="35" spans="1:15" ht="18.600000000000001" customHeight="1">
      <c r="A35" s="10" t="s">
        <v>29</v>
      </c>
      <c r="I35" s="12">
        <v>70930636</v>
      </c>
      <c r="J35" s="10"/>
      <c r="K35" s="195">
        <v>78833275</v>
      </c>
      <c r="L35" s="10"/>
      <c r="M35" s="12">
        <v>70930636</v>
      </c>
      <c r="N35" s="18"/>
      <c r="O35" s="9">
        <v>78833275</v>
      </c>
    </row>
    <row r="36" spans="1:15" ht="18.600000000000001" customHeight="1">
      <c r="A36" s="10" t="s">
        <v>30</v>
      </c>
      <c r="G36" s="11">
        <v>9</v>
      </c>
      <c r="I36" s="12">
        <v>40000890</v>
      </c>
      <c r="K36" s="195">
        <v>88739906</v>
      </c>
      <c r="L36" s="10"/>
      <c r="M36" s="12">
        <v>0</v>
      </c>
      <c r="O36" s="18">
        <v>0</v>
      </c>
    </row>
    <row r="37" spans="1:15" ht="18.600000000000001" customHeight="1">
      <c r="A37" s="10" t="s">
        <v>31</v>
      </c>
      <c r="G37" s="11">
        <v>10</v>
      </c>
      <c r="I37" s="12">
        <v>135038913</v>
      </c>
      <c r="J37" s="10"/>
      <c r="K37" s="195">
        <v>23578360</v>
      </c>
      <c r="L37" s="18"/>
      <c r="M37" s="12">
        <v>36013979</v>
      </c>
      <c r="N37" s="18"/>
      <c r="O37" s="9">
        <v>20081444</v>
      </c>
    </row>
    <row r="38" spans="1:15" ht="18.600000000000001" customHeight="1">
      <c r="A38" s="10" t="s">
        <v>32</v>
      </c>
      <c r="G38" s="11">
        <v>18</v>
      </c>
      <c r="I38" s="12">
        <v>114450103</v>
      </c>
      <c r="J38" s="10"/>
      <c r="K38" s="195">
        <v>119125658</v>
      </c>
      <c r="L38" s="18"/>
      <c r="M38" s="12">
        <v>114016376</v>
      </c>
      <c r="N38" s="18"/>
      <c r="O38" s="9">
        <v>118699206</v>
      </c>
    </row>
    <row r="39" spans="1:15" ht="18.600000000000001" customHeight="1">
      <c r="A39" s="10" t="s">
        <v>33</v>
      </c>
      <c r="G39" s="15"/>
      <c r="H39" s="15"/>
      <c r="I39" s="21">
        <v>35710379</v>
      </c>
      <c r="J39" s="18"/>
      <c r="K39" s="196">
        <v>35494987</v>
      </c>
      <c r="L39" s="18"/>
      <c r="M39" s="21">
        <v>35618981</v>
      </c>
      <c r="N39" s="18"/>
      <c r="O39" s="23">
        <v>35404987</v>
      </c>
    </row>
    <row r="40" spans="1:15" ht="6" customHeight="1">
      <c r="A40" s="1"/>
      <c r="I40" s="14"/>
      <c r="J40" s="9"/>
      <c r="L40" s="18"/>
      <c r="M40" s="12"/>
    </row>
    <row r="41" spans="1:15" ht="18.600000000000001" customHeight="1">
      <c r="A41" s="1" t="s">
        <v>34</v>
      </c>
      <c r="G41" s="15"/>
      <c r="H41" s="15"/>
      <c r="I41" s="19">
        <f>SUM(I26:I40)</f>
        <v>5680631202</v>
      </c>
      <c r="J41" s="18"/>
      <c r="K41" s="197">
        <f>SUM(K26:K40)</f>
        <v>5418366364</v>
      </c>
      <c r="M41" s="21">
        <f>SUM(M26:M40)</f>
        <v>5682926906</v>
      </c>
      <c r="N41" s="18"/>
      <c r="O41" s="20">
        <f>SUM(O26:O40)</f>
        <v>5519582117</v>
      </c>
    </row>
    <row r="42" spans="1:15" ht="6" customHeight="1">
      <c r="A42" s="1"/>
      <c r="I42" s="14"/>
      <c r="J42" s="9"/>
      <c r="L42" s="18"/>
      <c r="M42" s="12"/>
    </row>
    <row r="43" spans="1:15" ht="18.600000000000001" customHeight="1" thickBot="1">
      <c r="A43" s="1" t="s">
        <v>35</v>
      </c>
      <c r="G43" s="15"/>
      <c r="H43" s="15"/>
      <c r="I43" s="24">
        <f>SUM(I22,I41)</f>
        <v>8515986244</v>
      </c>
      <c r="J43" s="18"/>
      <c r="K43" s="199">
        <f>SUM(K22,K41)</f>
        <v>8396211295</v>
      </c>
      <c r="M43" s="26">
        <f>SUM(M22,M41)</f>
        <v>8342274839</v>
      </c>
      <c r="N43" s="18"/>
      <c r="O43" s="25">
        <f>SUM(O22,O41)</f>
        <v>8043919338</v>
      </c>
    </row>
    <row r="44" spans="1:15" ht="18.600000000000001" customHeight="1" thickTop="1">
      <c r="A44" s="1"/>
      <c r="G44" s="15"/>
      <c r="H44" s="15"/>
      <c r="I44" s="76"/>
      <c r="J44" s="18"/>
      <c r="N44" s="18"/>
    </row>
    <row r="45" spans="1:15" ht="18.600000000000001" customHeight="1">
      <c r="A45" s="1"/>
      <c r="G45" s="15"/>
      <c r="H45" s="15"/>
      <c r="I45" s="76"/>
      <c r="J45" s="18"/>
      <c r="N45" s="18"/>
    </row>
    <row r="46" spans="1:15" ht="11.25" customHeight="1">
      <c r="I46" s="175"/>
      <c r="L46" s="18"/>
      <c r="N46" s="18"/>
    </row>
    <row r="47" spans="1:15" ht="19.2" customHeight="1">
      <c r="A47" s="210" t="s">
        <v>185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</row>
    <row r="48" spans="1:15" ht="16.5" customHeight="1">
      <c r="A48" s="11"/>
      <c r="B48" s="11"/>
      <c r="C48" s="11"/>
      <c r="D48" s="11"/>
      <c r="E48" s="11"/>
      <c r="F48" s="11"/>
      <c r="K48" s="200"/>
      <c r="L48" s="11"/>
      <c r="M48" s="11"/>
      <c r="N48" s="11"/>
      <c r="O48" s="11"/>
    </row>
    <row r="49" spans="1:15" ht="22.2" customHeight="1">
      <c r="A49" s="78" t="s">
        <v>181</v>
      </c>
      <c r="B49" s="78"/>
      <c r="C49" s="78"/>
      <c r="D49" s="78"/>
      <c r="E49" s="78"/>
      <c r="F49" s="78"/>
      <c r="G49" s="78"/>
      <c r="H49" s="78"/>
      <c r="I49" s="188"/>
      <c r="J49" s="78"/>
      <c r="K49" s="201"/>
      <c r="L49" s="78"/>
      <c r="M49" s="78"/>
      <c r="N49" s="78"/>
      <c r="O49" s="78"/>
    </row>
    <row r="50" spans="1:15" s="1" customFormat="1" ht="21.75" customHeight="1">
      <c r="A50" s="1" t="s">
        <v>0</v>
      </c>
      <c r="G50" s="2"/>
      <c r="H50" s="2"/>
      <c r="I50" s="189"/>
      <c r="J50" s="27"/>
      <c r="K50" s="202"/>
      <c r="L50" s="3"/>
      <c r="M50" s="3"/>
      <c r="N50" s="3"/>
      <c r="O50" s="3"/>
    </row>
    <row r="51" spans="1:15" s="1" customFormat="1" ht="21.75" customHeight="1">
      <c r="A51" s="1" t="s">
        <v>1</v>
      </c>
      <c r="G51" s="2"/>
      <c r="H51" s="2"/>
      <c r="I51" s="206"/>
      <c r="J51" s="206"/>
      <c r="K51" s="206"/>
      <c r="L51" s="3"/>
      <c r="M51" s="3"/>
      <c r="N51" s="3"/>
      <c r="O51" s="3"/>
    </row>
    <row r="52" spans="1:15" s="1" customFormat="1" ht="21.75" customHeight="1">
      <c r="A52" s="4" t="str">
        <f>A3</f>
        <v>ณ วันที่ 30 มิถุนายน พ.ศ. 2566</v>
      </c>
      <c r="B52" s="4"/>
      <c r="C52" s="4"/>
      <c r="D52" s="4"/>
      <c r="E52" s="4"/>
      <c r="F52" s="4"/>
      <c r="G52" s="5"/>
      <c r="H52" s="5"/>
      <c r="I52" s="207"/>
      <c r="J52" s="207"/>
      <c r="K52" s="207"/>
      <c r="L52" s="7"/>
      <c r="M52" s="7"/>
      <c r="N52" s="7"/>
      <c r="O52" s="7"/>
    </row>
    <row r="53" spans="1:15" s="1" customFormat="1" ht="21.75" customHeight="1">
      <c r="G53" s="2"/>
      <c r="H53" s="2"/>
      <c r="I53" s="3"/>
      <c r="J53" s="2"/>
      <c r="K53" s="191"/>
      <c r="L53" s="3"/>
      <c r="M53" s="3"/>
      <c r="N53" s="3"/>
      <c r="O53" s="3"/>
    </row>
    <row r="54" spans="1:15" s="1" customFormat="1" ht="20.85" customHeight="1">
      <c r="G54" s="2"/>
      <c r="H54" s="2"/>
      <c r="I54" s="208" t="s">
        <v>2</v>
      </c>
      <c r="J54" s="208"/>
      <c r="K54" s="208"/>
      <c r="L54" s="3"/>
      <c r="M54" s="209" t="s">
        <v>3</v>
      </c>
      <c r="N54" s="209"/>
      <c r="O54" s="209"/>
    </row>
    <row r="55" spans="1:15" s="1" customFormat="1" ht="20.85" customHeight="1">
      <c r="G55" s="2"/>
      <c r="H55" s="2"/>
      <c r="I55" s="3" t="s">
        <v>4</v>
      </c>
      <c r="K55" s="191" t="s">
        <v>5</v>
      </c>
      <c r="M55" s="3" t="s">
        <v>4</v>
      </c>
      <c r="N55" s="3"/>
      <c r="O55" s="3" t="s">
        <v>5</v>
      </c>
    </row>
    <row r="56" spans="1:15" s="1" customFormat="1" ht="20.85" customHeight="1">
      <c r="G56" s="2"/>
      <c r="H56" s="2"/>
      <c r="I56" s="8" t="s">
        <v>206</v>
      </c>
      <c r="J56" s="3"/>
      <c r="K56" s="193" t="s">
        <v>6</v>
      </c>
      <c r="L56" s="3"/>
      <c r="M56" s="8" t="s">
        <v>206</v>
      </c>
      <c r="N56" s="3"/>
      <c r="O56" s="8" t="s">
        <v>6</v>
      </c>
    </row>
    <row r="57" spans="1:15" s="1" customFormat="1" ht="20.85" customHeight="1">
      <c r="G57" s="2"/>
      <c r="H57" s="2"/>
      <c r="I57" s="3" t="s">
        <v>173</v>
      </c>
      <c r="J57" s="3"/>
      <c r="K57" s="191" t="s">
        <v>7</v>
      </c>
      <c r="L57" s="3"/>
      <c r="M57" s="3" t="s">
        <v>173</v>
      </c>
      <c r="N57" s="3"/>
      <c r="O57" s="3" t="s">
        <v>7</v>
      </c>
    </row>
    <row r="58" spans="1:15" s="1" customFormat="1" ht="20.85" customHeight="1">
      <c r="G58" s="5" t="s">
        <v>8</v>
      </c>
      <c r="H58" s="2"/>
      <c r="I58" s="7" t="s">
        <v>9</v>
      </c>
      <c r="J58" s="3"/>
      <c r="K58" s="194" t="s">
        <v>9</v>
      </c>
      <c r="L58" s="9"/>
      <c r="M58" s="7" t="s">
        <v>9</v>
      </c>
      <c r="N58" s="3"/>
      <c r="O58" s="7" t="s">
        <v>9</v>
      </c>
    </row>
    <row r="59" spans="1:15" ht="20.85" customHeight="1">
      <c r="A59" s="1" t="s">
        <v>36</v>
      </c>
      <c r="I59" s="190"/>
      <c r="M59" s="12"/>
    </row>
    <row r="60" spans="1:15" ht="6" customHeight="1">
      <c r="A60" s="1"/>
      <c r="I60" s="190"/>
      <c r="M60" s="12"/>
    </row>
    <row r="61" spans="1:15" ht="20.85" customHeight="1">
      <c r="A61" s="1" t="s">
        <v>37</v>
      </c>
      <c r="I61" s="12"/>
      <c r="J61" s="15"/>
      <c r="M61" s="12"/>
    </row>
    <row r="62" spans="1:15" ht="6" customHeight="1">
      <c r="A62" s="1"/>
      <c r="I62" s="12"/>
      <c r="J62" s="15"/>
      <c r="M62" s="12"/>
    </row>
    <row r="63" spans="1:15" ht="20.85" customHeight="1">
      <c r="A63" s="10" t="s">
        <v>38</v>
      </c>
      <c r="I63" s="12">
        <v>0</v>
      </c>
      <c r="J63" s="15"/>
      <c r="K63" s="195">
        <v>8205150</v>
      </c>
      <c r="M63" s="12">
        <v>0</v>
      </c>
      <c r="O63" s="9">
        <v>0</v>
      </c>
    </row>
    <row r="64" spans="1:15" ht="20.85" customHeight="1">
      <c r="A64" s="10" t="s">
        <v>179</v>
      </c>
      <c r="G64" s="11">
        <v>11</v>
      </c>
      <c r="I64" s="12">
        <v>1441285429</v>
      </c>
      <c r="J64" s="15"/>
      <c r="K64" s="195">
        <v>983057485</v>
      </c>
      <c r="M64" s="12">
        <v>1353682444</v>
      </c>
      <c r="O64" s="9">
        <v>881260985</v>
      </c>
    </row>
    <row r="65" spans="1:15" ht="20.85" customHeight="1">
      <c r="A65" s="10" t="s">
        <v>39</v>
      </c>
      <c r="G65" s="11">
        <v>12</v>
      </c>
      <c r="I65" s="12">
        <v>987030836</v>
      </c>
      <c r="J65" s="15"/>
      <c r="K65" s="195">
        <v>1233935664</v>
      </c>
      <c r="M65" s="12">
        <v>1050232968</v>
      </c>
      <c r="O65" s="9">
        <v>1078401257</v>
      </c>
    </row>
    <row r="66" spans="1:15" ht="20.85" customHeight="1">
      <c r="A66" s="10" t="s">
        <v>176</v>
      </c>
      <c r="I66" s="12"/>
      <c r="J66" s="15"/>
      <c r="M66" s="12"/>
    </row>
    <row r="67" spans="1:15" ht="20.85" customHeight="1">
      <c r="B67" s="10" t="s">
        <v>16</v>
      </c>
      <c r="G67" s="11">
        <v>6</v>
      </c>
      <c r="I67" s="12">
        <v>0</v>
      </c>
      <c r="J67" s="15"/>
      <c r="K67" s="195">
        <v>1063627</v>
      </c>
      <c r="M67" s="12">
        <v>0</v>
      </c>
      <c r="O67" s="9">
        <v>1063627</v>
      </c>
    </row>
    <row r="68" spans="1:15" ht="20.85" customHeight="1">
      <c r="A68" s="10" t="s">
        <v>40</v>
      </c>
      <c r="G68" s="10"/>
      <c r="H68" s="10"/>
      <c r="I68" s="42"/>
      <c r="J68" s="10"/>
      <c r="K68" s="198"/>
      <c r="L68" s="10"/>
      <c r="M68" s="22"/>
      <c r="N68" s="10"/>
      <c r="O68" s="10"/>
    </row>
    <row r="69" spans="1:15" ht="20.85" customHeight="1">
      <c r="B69" s="10" t="s">
        <v>41</v>
      </c>
      <c r="G69" s="15">
        <v>13</v>
      </c>
      <c r="H69" s="15"/>
      <c r="I69" s="12">
        <v>78626925</v>
      </c>
      <c r="J69" s="15"/>
      <c r="K69" s="195">
        <v>76176616</v>
      </c>
      <c r="M69" s="12">
        <v>76831009</v>
      </c>
      <c r="O69" s="9">
        <v>74427130</v>
      </c>
    </row>
    <row r="70" spans="1:15" ht="20.85" customHeight="1">
      <c r="A70" s="10" t="s">
        <v>42</v>
      </c>
      <c r="G70" s="15"/>
      <c r="H70" s="15"/>
      <c r="I70" s="12"/>
      <c r="J70" s="15"/>
      <c r="M70" s="12"/>
    </row>
    <row r="71" spans="1:15" ht="20.85" customHeight="1">
      <c r="B71" s="10" t="s">
        <v>41</v>
      </c>
      <c r="G71" s="15">
        <v>15</v>
      </c>
      <c r="H71" s="15"/>
      <c r="I71" s="12">
        <v>426797413</v>
      </c>
      <c r="J71" s="15"/>
      <c r="K71" s="195">
        <v>485169506</v>
      </c>
      <c r="M71" s="12">
        <v>426797413</v>
      </c>
      <c r="O71" s="9">
        <v>485169506</v>
      </c>
    </row>
    <row r="72" spans="1:15" ht="20.85" customHeight="1">
      <c r="A72" s="10" t="s">
        <v>43</v>
      </c>
      <c r="G72" s="15"/>
      <c r="H72" s="15"/>
      <c r="I72" s="12">
        <v>15688734</v>
      </c>
      <c r="J72" s="15"/>
      <c r="K72" s="195">
        <v>28306041</v>
      </c>
      <c r="M72" s="12">
        <v>12356378</v>
      </c>
      <c r="O72" s="9">
        <v>27572707</v>
      </c>
    </row>
    <row r="73" spans="1:15" ht="20.85" customHeight="1">
      <c r="A73" s="10" t="s">
        <v>44</v>
      </c>
      <c r="F73" s="167"/>
      <c r="G73" s="15"/>
      <c r="H73" s="15"/>
      <c r="I73" s="12">
        <v>3148456</v>
      </c>
      <c r="J73" s="15"/>
      <c r="K73" s="195">
        <v>4252324</v>
      </c>
      <c r="L73" s="18"/>
      <c r="M73" s="12">
        <v>2580065</v>
      </c>
      <c r="O73" s="9">
        <v>0</v>
      </c>
    </row>
    <row r="74" spans="1:15" ht="20.85" customHeight="1">
      <c r="A74" s="10" t="s">
        <v>45</v>
      </c>
      <c r="G74" s="15"/>
      <c r="H74" s="15"/>
      <c r="I74" s="21">
        <v>43350645</v>
      </c>
      <c r="J74" s="18"/>
      <c r="K74" s="196">
        <v>21823331</v>
      </c>
      <c r="M74" s="21">
        <v>34394184</v>
      </c>
      <c r="N74" s="18"/>
      <c r="O74" s="23">
        <v>11998761</v>
      </c>
    </row>
    <row r="75" spans="1:15" ht="6" customHeight="1">
      <c r="A75" s="1"/>
      <c r="I75" s="12"/>
      <c r="J75" s="9"/>
      <c r="M75" s="12"/>
    </row>
    <row r="76" spans="1:15" ht="20.85" customHeight="1">
      <c r="A76" s="1" t="s">
        <v>46</v>
      </c>
      <c r="G76" s="15"/>
      <c r="H76" s="15"/>
      <c r="I76" s="21">
        <f>SUM(I63:I74)</f>
        <v>2995928438</v>
      </c>
      <c r="J76" s="9"/>
      <c r="K76" s="197">
        <f>SUM(K61:K74)</f>
        <v>2841989744</v>
      </c>
      <c r="M76" s="21">
        <f>SUM(M61:M74)</f>
        <v>2956874461</v>
      </c>
      <c r="O76" s="20">
        <f>SUM(O61:O74)</f>
        <v>2559893973</v>
      </c>
    </row>
    <row r="77" spans="1:15" ht="20.85" customHeight="1">
      <c r="G77" s="15"/>
      <c r="H77" s="15"/>
      <c r="I77" s="12"/>
      <c r="J77" s="9"/>
      <c r="M77" s="12"/>
    </row>
    <row r="78" spans="1:15" ht="20.85" customHeight="1">
      <c r="A78" s="1" t="s">
        <v>47</v>
      </c>
      <c r="I78" s="12"/>
      <c r="M78" s="12"/>
    </row>
    <row r="79" spans="1:15" ht="6" customHeight="1">
      <c r="A79" s="1"/>
      <c r="I79" s="12"/>
      <c r="L79" s="18"/>
      <c r="M79" s="12"/>
    </row>
    <row r="80" spans="1:15" ht="20.85" customHeight="1">
      <c r="A80" s="10" t="s">
        <v>48</v>
      </c>
      <c r="G80" s="11">
        <v>13</v>
      </c>
      <c r="I80" s="12">
        <v>157130693</v>
      </c>
      <c r="K80" s="195">
        <v>170717944</v>
      </c>
      <c r="L80" s="18"/>
      <c r="M80" s="12">
        <v>155747760</v>
      </c>
      <c r="N80" s="18"/>
      <c r="O80" s="9">
        <v>168425294</v>
      </c>
    </row>
    <row r="81" spans="1:15" ht="20.85" customHeight="1">
      <c r="A81" s="10" t="s">
        <v>49</v>
      </c>
      <c r="G81" s="11">
        <v>14</v>
      </c>
      <c r="I81" s="12">
        <v>687992414</v>
      </c>
      <c r="K81" s="195">
        <v>688310914</v>
      </c>
      <c r="L81" s="18"/>
      <c r="M81" s="12">
        <v>687992414</v>
      </c>
      <c r="N81" s="18"/>
      <c r="O81" s="9">
        <v>688310914</v>
      </c>
    </row>
    <row r="82" spans="1:15" ht="20.85" customHeight="1">
      <c r="A82" s="10" t="s">
        <v>50</v>
      </c>
      <c r="G82" s="11">
        <v>15</v>
      </c>
      <c r="I82" s="12">
        <v>785747914</v>
      </c>
      <c r="K82" s="195">
        <v>983020627</v>
      </c>
      <c r="L82" s="18"/>
      <c r="M82" s="12">
        <v>785747914</v>
      </c>
      <c r="N82" s="18"/>
      <c r="O82" s="9">
        <v>983020627</v>
      </c>
    </row>
    <row r="83" spans="1:15" ht="20.85" customHeight="1">
      <c r="A83" s="10" t="s">
        <v>51</v>
      </c>
      <c r="G83" s="11">
        <v>18</v>
      </c>
      <c r="I83" s="12">
        <v>19151017</v>
      </c>
      <c r="K83" s="195">
        <v>0</v>
      </c>
      <c r="L83" s="18"/>
      <c r="M83" s="12">
        <v>0</v>
      </c>
      <c r="N83" s="18"/>
      <c r="O83" s="9">
        <v>0</v>
      </c>
    </row>
    <row r="84" spans="1:15" ht="20.85" customHeight="1">
      <c r="A84" s="10" t="s">
        <v>52</v>
      </c>
      <c r="I84" s="28">
        <v>23242551</v>
      </c>
      <c r="K84" s="203">
        <v>21027451</v>
      </c>
      <c r="L84" s="18"/>
      <c r="M84" s="28">
        <v>21150313</v>
      </c>
      <c r="N84" s="18"/>
      <c r="O84" s="29">
        <v>19202714</v>
      </c>
    </row>
    <row r="85" spans="1:15" ht="6" customHeight="1">
      <c r="A85" s="1"/>
      <c r="I85" s="12"/>
      <c r="J85" s="9"/>
      <c r="M85" s="12"/>
    </row>
    <row r="86" spans="1:15" ht="20.85" customHeight="1">
      <c r="A86" s="1" t="s">
        <v>53</v>
      </c>
      <c r="G86" s="15"/>
      <c r="H86" s="15"/>
      <c r="I86" s="28">
        <f>SUM(I80:I85)</f>
        <v>1673264589</v>
      </c>
      <c r="J86" s="9"/>
      <c r="K86" s="197">
        <f>SUM(K80:K85)</f>
        <v>1863076936</v>
      </c>
      <c r="M86" s="28">
        <f>SUM(M80:M85)</f>
        <v>1650638401</v>
      </c>
      <c r="O86" s="20">
        <f>SUM(O80:O85)</f>
        <v>1858959549</v>
      </c>
    </row>
    <row r="87" spans="1:15" ht="6" customHeight="1">
      <c r="A87" s="1"/>
      <c r="I87" s="12"/>
      <c r="J87" s="9"/>
      <c r="M87" s="12"/>
    </row>
    <row r="88" spans="1:15" ht="20.85" customHeight="1">
      <c r="A88" s="1" t="s">
        <v>54</v>
      </c>
      <c r="G88" s="15"/>
      <c r="H88" s="15"/>
      <c r="I88" s="28">
        <f>I86+I76</f>
        <v>4669193027</v>
      </c>
      <c r="J88" s="9"/>
      <c r="K88" s="204">
        <f>K86+K76</f>
        <v>4705066680</v>
      </c>
      <c r="M88" s="28">
        <f>M86+M76</f>
        <v>4607512862</v>
      </c>
      <c r="O88" s="30">
        <f>O86+O76</f>
        <v>4418853522</v>
      </c>
    </row>
    <row r="89" spans="1:15" ht="20.85" customHeight="1">
      <c r="A89" s="1"/>
      <c r="G89" s="15"/>
      <c r="H89" s="15"/>
      <c r="I89" s="18"/>
      <c r="J89" s="9"/>
      <c r="K89" s="198"/>
      <c r="M89" s="18"/>
      <c r="O89" s="18"/>
    </row>
    <row r="90" spans="1:15" ht="20.85" customHeight="1">
      <c r="A90" s="1"/>
      <c r="G90" s="15"/>
      <c r="H90" s="15"/>
      <c r="I90" s="18"/>
      <c r="J90" s="9"/>
      <c r="K90" s="198"/>
      <c r="M90" s="18"/>
      <c r="O90" s="18"/>
    </row>
    <row r="91" spans="1:15" ht="20.85" customHeight="1">
      <c r="A91" s="1"/>
      <c r="G91" s="15"/>
      <c r="H91" s="15"/>
      <c r="I91" s="18"/>
      <c r="J91" s="9"/>
      <c r="K91" s="198"/>
      <c r="M91" s="18"/>
      <c r="O91" s="18"/>
    </row>
    <row r="92" spans="1:15" ht="20.85" customHeight="1">
      <c r="A92" s="1"/>
      <c r="G92" s="15"/>
      <c r="H92" s="15"/>
      <c r="I92" s="18"/>
      <c r="J92" s="9"/>
      <c r="K92" s="198"/>
      <c r="M92" s="18"/>
      <c r="O92" s="18"/>
    </row>
    <row r="93" spans="1:15" ht="5.25" customHeight="1">
      <c r="A93" s="1"/>
      <c r="G93" s="15"/>
      <c r="H93" s="15"/>
      <c r="I93" s="18"/>
      <c r="J93" s="9"/>
      <c r="K93" s="198"/>
      <c r="M93" s="18"/>
      <c r="O93" s="18"/>
    </row>
    <row r="94" spans="1:15" ht="22.2" customHeight="1">
      <c r="A94" s="31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1"/>
      <c r="C94" s="31"/>
      <c r="D94" s="31"/>
      <c r="E94" s="31"/>
      <c r="F94" s="31"/>
      <c r="G94" s="32"/>
      <c r="H94" s="32"/>
      <c r="I94" s="20"/>
      <c r="J94" s="20"/>
      <c r="K94" s="197"/>
      <c r="L94" s="20"/>
      <c r="M94" s="20"/>
      <c r="N94" s="20"/>
      <c r="O94" s="20"/>
    </row>
    <row r="95" spans="1:15" s="1" customFormat="1" ht="21.75" customHeight="1">
      <c r="A95" s="1" t="s">
        <v>0</v>
      </c>
      <c r="G95" s="2"/>
      <c r="H95" s="2"/>
      <c r="I95" s="189"/>
      <c r="J95" s="27"/>
      <c r="K95" s="202"/>
      <c r="L95" s="3"/>
      <c r="M95" s="3"/>
      <c r="N95" s="3"/>
      <c r="O95" s="3"/>
    </row>
    <row r="96" spans="1:15" s="1" customFormat="1" ht="21.75" customHeight="1">
      <c r="A96" s="1" t="s">
        <v>1</v>
      </c>
      <c r="G96" s="2"/>
      <c r="H96" s="2"/>
      <c r="I96" s="206"/>
      <c r="J96" s="206"/>
      <c r="K96" s="206"/>
      <c r="L96" s="3"/>
      <c r="M96" s="3"/>
      <c r="N96" s="3"/>
      <c r="O96" s="3"/>
    </row>
    <row r="97" spans="1:15" s="1" customFormat="1" ht="21.75" customHeight="1">
      <c r="A97" s="4" t="str">
        <f>A52</f>
        <v>ณ วันที่ 30 มิถุนายน พ.ศ. 2566</v>
      </c>
      <c r="B97" s="4"/>
      <c r="C97" s="4"/>
      <c r="D97" s="4"/>
      <c r="E97" s="4"/>
      <c r="F97" s="4"/>
      <c r="G97" s="5"/>
      <c r="H97" s="5"/>
      <c r="I97" s="207"/>
      <c r="J97" s="207"/>
      <c r="K97" s="207"/>
      <c r="L97" s="7"/>
      <c r="M97" s="7"/>
      <c r="N97" s="7"/>
      <c r="O97" s="7"/>
    </row>
    <row r="98" spans="1:15" s="1" customFormat="1" ht="21.75" customHeight="1">
      <c r="G98" s="2"/>
      <c r="H98" s="2"/>
      <c r="I98" s="3"/>
      <c r="J98" s="2"/>
      <c r="K98" s="191"/>
      <c r="L98" s="3"/>
      <c r="M98" s="3"/>
      <c r="N98" s="3"/>
      <c r="O98" s="3"/>
    </row>
    <row r="99" spans="1:15" s="1" customFormat="1" ht="21.75" customHeight="1">
      <c r="G99" s="2"/>
      <c r="H99" s="2"/>
      <c r="I99" s="208" t="s">
        <v>2</v>
      </c>
      <c r="J99" s="208"/>
      <c r="K99" s="208"/>
      <c r="L99" s="3"/>
      <c r="M99" s="209" t="s">
        <v>3</v>
      </c>
      <c r="N99" s="209"/>
      <c r="O99" s="209"/>
    </row>
    <row r="100" spans="1:15" s="1" customFormat="1" ht="21.75" customHeight="1">
      <c r="G100" s="2"/>
      <c r="H100" s="2"/>
      <c r="I100" s="3" t="s">
        <v>4</v>
      </c>
      <c r="K100" s="191" t="s">
        <v>5</v>
      </c>
      <c r="M100" s="3" t="s">
        <v>4</v>
      </c>
      <c r="N100" s="3"/>
      <c r="O100" s="3" t="s">
        <v>5</v>
      </c>
    </row>
    <row r="101" spans="1:15" s="1" customFormat="1" ht="21.75" customHeight="1">
      <c r="G101" s="2"/>
      <c r="H101" s="2"/>
      <c r="I101" s="8" t="s">
        <v>206</v>
      </c>
      <c r="J101" s="3"/>
      <c r="K101" s="193" t="s">
        <v>6</v>
      </c>
      <c r="L101" s="3"/>
      <c r="M101" s="8" t="s">
        <v>206</v>
      </c>
      <c r="N101" s="3"/>
      <c r="O101" s="8" t="s">
        <v>6</v>
      </c>
    </row>
    <row r="102" spans="1:15" s="1" customFormat="1" ht="21.75" customHeight="1">
      <c r="G102" s="2"/>
      <c r="H102" s="2"/>
      <c r="I102" s="3" t="s">
        <v>173</v>
      </c>
      <c r="J102" s="3"/>
      <c r="K102" s="191" t="s">
        <v>7</v>
      </c>
      <c r="L102" s="3"/>
      <c r="M102" s="3" t="s">
        <v>173</v>
      </c>
      <c r="N102" s="3"/>
      <c r="O102" s="3" t="s">
        <v>7</v>
      </c>
    </row>
    <row r="103" spans="1:15" s="1" customFormat="1" ht="21.75" customHeight="1">
      <c r="G103" s="5" t="s">
        <v>8</v>
      </c>
      <c r="H103" s="2"/>
      <c r="I103" s="7" t="s">
        <v>9</v>
      </c>
      <c r="J103" s="3"/>
      <c r="K103" s="194" t="s">
        <v>9</v>
      </c>
      <c r="L103" s="9"/>
      <c r="M103" s="7" t="s">
        <v>9</v>
      </c>
      <c r="N103" s="3"/>
      <c r="O103" s="7" t="s">
        <v>9</v>
      </c>
    </row>
    <row r="104" spans="1:15" ht="21.75" customHeight="1">
      <c r="A104" s="1" t="s">
        <v>55</v>
      </c>
      <c r="I104" s="190"/>
      <c r="M104" s="12"/>
    </row>
    <row r="105" spans="1:15" ht="6" customHeight="1">
      <c r="A105" s="1"/>
      <c r="I105" s="190"/>
      <c r="M105" s="12"/>
    </row>
    <row r="106" spans="1:15" ht="21.75" customHeight="1">
      <c r="A106" s="1" t="s">
        <v>56</v>
      </c>
      <c r="I106" s="190"/>
      <c r="J106" s="15"/>
      <c r="M106" s="12"/>
      <c r="N106" s="18"/>
    </row>
    <row r="107" spans="1:15" ht="6" customHeight="1">
      <c r="A107" s="1"/>
      <c r="I107" s="12"/>
      <c r="J107" s="18"/>
      <c r="M107" s="12"/>
      <c r="N107" s="18"/>
    </row>
    <row r="108" spans="1:15" ht="21.75" customHeight="1">
      <c r="A108" s="10" t="s">
        <v>57</v>
      </c>
      <c r="I108" s="12"/>
      <c r="J108" s="18"/>
      <c r="M108" s="12"/>
      <c r="N108" s="18"/>
    </row>
    <row r="109" spans="1:15" ht="21.75" customHeight="1">
      <c r="B109" s="10" t="s">
        <v>58</v>
      </c>
      <c r="I109" s="42"/>
      <c r="J109" s="10"/>
      <c r="K109" s="198"/>
      <c r="M109" s="22"/>
      <c r="N109" s="10"/>
      <c r="O109" s="10"/>
    </row>
    <row r="110" spans="1:15" ht="21.75" customHeight="1">
      <c r="C110" s="10" t="s">
        <v>59</v>
      </c>
      <c r="I110" s="42"/>
      <c r="J110" s="10"/>
      <c r="K110" s="198"/>
      <c r="M110" s="22"/>
      <c r="N110" s="10"/>
      <c r="O110" s="10"/>
    </row>
    <row r="111" spans="1:15" ht="21.75" customHeight="1" thickBot="1">
      <c r="C111" s="10" t="s">
        <v>60</v>
      </c>
      <c r="D111" s="10" t="s">
        <v>61</v>
      </c>
      <c r="G111" s="11">
        <v>16.100000000000001</v>
      </c>
      <c r="I111" s="26">
        <v>972796349</v>
      </c>
      <c r="J111" s="18"/>
      <c r="K111" s="205">
        <v>972796349</v>
      </c>
      <c r="M111" s="26">
        <v>972796349</v>
      </c>
      <c r="N111" s="18"/>
      <c r="O111" s="33">
        <v>972796349</v>
      </c>
    </row>
    <row r="112" spans="1:15" ht="6" customHeight="1" thickTop="1">
      <c r="A112" s="1"/>
      <c r="I112" s="12"/>
      <c r="J112" s="9"/>
      <c r="M112" s="12"/>
    </row>
    <row r="113" spans="1:15" ht="21.75" customHeight="1">
      <c r="B113" s="10" t="s">
        <v>62</v>
      </c>
      <c r="I113" s="12"/>
      <c r="J113" s="18"/>
      <c r="L113" s="3"/>
      <c r="M113" s="12"/>
      <c r="N113" s="18"/>
    </row>
    <row r="114" spans="1:15" ht="21.75" customHeight="1">
      <c r="C114" s="10" t="s">
        <v>214</v>
      </c>
      <c r="I114" s="12"/>
      <c r="J114" s="18"/>
      <c r="L114" s="3"/>
      <c r="M114" s="12"/>
      <c r="N114" s="18"/>
    </row>
    <row r="115" spans="1:15" ht="21.75" customHeight="1">
      <c r="C115" s="10" t="s">
        <v>60</v>
      </c>
      <c r="D115" s="10" t="s">
        <v>63</v>
      </c>
      <c r="I115" s="12"/>
      <c r="J115" s="18"/>
      <c r="L115" s="3"/>
      <c r="M115" s="12"/>
      <c r="N115" s="18"/>
    </row>
    <row r="116" spans="1:15" ht="21.75" customHeight="1">
      <c r="D116" s="10" t="s">
        <v>180</v>
      </c>
      <c r="I116" s="12"/>
      <c r="J116" s="18"/>
      <c r="L116" s="3"/>
      <c r="M116" s="12"/>
      <c r="N116" s="18"/>
    </row>
    <row r="117" spans="1:15" ht="21.75" customHeight="1">
      <c r="C117" s="10" t="s">
        <v>60</v>
      </c>
      <c r="D117" s="10" t="s">
        <v>64</v>
      </c>
      <c r="G117" s="11">
        <v>16.100000000000001</v>
      </c>
      <c r="I117" s="12">
        <v>694464787</v>
      </c>
      <c r="J117" s="18"/>
      <c r="K117" s="195">
        <v>657363837</v>
      </c>
      <c r="L117" s="3"/>
      <c r="M117" s="12">
        <v>694464787</v>
      </c>
      <c r="N117" s="18"/>
      <c r="O117" s="9">
        <v>657363837</v>
      </c>
    </row>
    <row r="118" spans="1:15" ht="21.75" customHeight="1">
      <c r="A118" s="10" t="s">
        <v>65</v>
      </c>
      <c r="G118" s="11">
        <v>16.100000000000001</v>
      </c>
      <c r="I118" s="12">
        <v>1901492214</v>
      </c>
      <c r="J118" s="18"/>
      <c r="K118" s="195">
        <v>1693726897</v>
      </c>
      <c r="L118" s="3"/>
      <c r="M118" s="12">
        <v>1901492214</v>
      </c>
      <c r="N118" s="18"/>
      <c r="O118" s="9">
        <v>1693726897</v>
      </c>
    </row>
    <row r="119" spans="1:15" ht="21.75" customHeight="1">
      <c r="A119" s="10" t="s">
        <v>66</v>
      </c>
      <c r="I119" s="12">
        <v>0</v>
      </c>
      <c r="J119" s="18"/>
      <c r="K119" s="195">
        <v>164308525</v>
      </c>
      <c r="L119" s="3"/>
      <c r="M119" s="12">
        <v>0</v>
      </c>
      <c r="N119" s="18"/>
      <c r="O119" s="9">
        <v>164308525</v>
      </c>
    </row>
    <row r="120" spans="1:15" ht="21.75" customHeight="1">
      <c r="A120" s="10" t="s">
        <v>67</v>
      </c>
      <c r="G120" s="15"/>
      <c r="H120" s="15"/>
      <c r="I120" s="42"/>
      <c r="J120" s="10"/>
      <c r="K120" s="198"/>
      <c r="L120" s="10"/>
      <c r="M120" s="22"/>
      <c r="N120" s="10"/>
      <c r="O120" s="10"/>
    </row>
    <row r="121" spans="1:15" ht="21.75" customHeight="1">
      <c r="B121" s="10" t="s">
        <v>68</v>
      </c>
      <c r="G121" s="15"/>
      <c r="H121" s="15"/>
      <c r="I121" s="34">
        <v>59950000</v>
      </c>
      <c r="J121" s="9"/>
      <c r="K121" s="195">
        <v>59950000</v>
      </c>
      <c r="L121" s="3"/>
      <c r="M121" s="34">
        <v>59950000</v>
      </c>
      <c r="O121" s="9">
        <v>59950000</v>
      </c>
    </row>
    <row r="122" spans="1:15" ht="21.75" customHeight="1">
      <c r="B122" s="10" t="s">
        <v>69</v>
      </c>
      <c r="G122" s="15"/>
      <c r="H122" s="15"/>
      <c r="I122" s="12">
        <v>1056054748</v>
      </c>
      <c r="J122" s="9"/>
      <c r="K122" s="195">
        <v>1022076064</v>
      </c>
      <c r="L122" s="3"/>
      <c r="M122" s="12">
        <v>1078556302</v>
      </c>
      <c r="O122" s="13">
        <v>1044360459</v>
      </c>
    </row>
    <row r="123" spans="1:15" ht="21.75" customHeight="1">
      <c r="A123" s="10" t="s">
        <v>70</v>
      </c>
      <c r="G123" s="15"/>
      <c r="H123" s="15"/>
      <c r="I123" s="35">
        <v>298674</v>
      </c>
      <c r="J123" s="9"/>
      <c r="K123" s="203">
        <v>5356098</v>
      </c>
      <c r="L123" s="3"/>
      <c r="M123" s="35">
        <v>298674</v>
      </c>
      <c r="O123" s="36">
        <v>5356098</v>
      </c>
    </row>
    <row r="124" spans="1:15" ht="6" customHeight="1">
      <c r="A124" s="1"/>
      <c r="I124" s="12"/>
      <c r="J124" s="9"/>
      <c r="L124" s="3"/>
      <c r="M124" s="12"/>
    </row>
    <row r="125" spans="1:15" ht="21.75" customHeight="1">
      <c r="A125" s="1" t="s">
        <v>71</v>
      </c>
      <c r="I125" s="12">
        <f>SUM(I117:I123)</f>
        <v>3712260423</v>
      </c>
      <c r="J125" s="18"/>
      <c r="K125" s="195">
        <f>SUM(K117:K123)</f>
        <v>3602781421</v>
      </c>
      <c r="L125" s="3"/>
      <c r="M125" s="12">
        <f>SUM(M117:M123)</f>
        <v>3734761977</v>
      </c>
      <c r="N125" s="18"/>
      <c r="O125" s="9">
        <f>SUM(O117:O123)</f>
        <v>3625065816</v>
      </c>
    </row>
    <row r="126" spans="1:15" ht="21.75" customHeight="1">
      <c r="A126" s="10" t="s">
        <v>72</v>
      </c>
      <c r="I126" s="28">
        <v>134532794</v>
      </c>
      <c r="J126" s="18"/>
      <c r="K126" s="203">
        <v>88363194</v>
      </c>
      <c r="L126" s="3"/>
      <c r="M126" s="28">
        <v>0</v>
      </c>
      <c r="N126" s="18"/>
      <c r="O126" s="29">
        <v>0</v>
      </c>
    </row>
    <row r="127" spans="1:15" ht="6" customHeight="1">
      <c r="A127" s="1"/>
      <c r="I127" s="12"/>
      <c r="J127" s="9"/>
      <c r="L127" s="3"/>
      <c r="M127" s="12"/>
    </row>
    <row r="128" spans="1:15" ht="21.75" customHeight="1">
      <c r="A128" s="1" t="s">
        <v>73</v>
      </c>
      <c r="G128" s="15"/>
      <c r="H128" s="15"/>
      <c r="I128" s="28">
        <f>I125+I126</f>
        <v>3846793217</v>
      </c>
      <c r="J128" s="18"/>
      <c r="K128" s="204">
        <f>K125+K126</f>
        <v>3691144615</v>
      </c>
      <c r="L128" s="3"/>
      <c r="M128" s="28">
        <f>M125+M126</f>
        <v>3734761977</v>
      </c>
      <c r="N128" s="18"/>
      <c r="O128" s="30">
        <f>O125+O126</f>
        <v>3625065816</v>
      </c>
    </row>
    <row r="129" spans="1:15" ht="6" customHeight="1">
      <c r="A129" s="1"/>
      <c r="I129" s="12"/>
      <c r="J129" s="9"/>
      <c r="L129" s="3"/>
      <c r="M129" s="12"/>
    </row>
    <row r="130" spans="1:15" ht="21.75" customHeight="1" thickBot="1">
      <c r="A130" s="1" t="s">
        <v>74</v>
      </c>
      <c r="I130" s="26">
        <f>I128+I88</f>
        <v>8515986244</v>
      </c>
      <c r="J130" s="18"/>
      <c r="K130" s="199">
        <f>K128+K88</f>
        <v>8396211295</v>
      </c>
      <c r="L130" s="3"/>
      <c r="M130" s="26">
        <f>M128+M88</f>
        <v>8342274839</v>
      </c>
      <c r="N130" s="18"/>
      <c r="O130" s="25">
        <f>O128+O88</f>
        <v>8043919338</v>
      </c>
    </row>
    <row r="131" spans="1:15" ht="21.75" customHeight="1" thickTop="1">
      <c r="A131" s="1"/>
      <c r="I131" s="175"/>
      <c r="J131" s="9"/>
      <c r="M131" s="175"/>
      <c r="O131" s="175"/>
    </row>
    <row r="132" spans="1:15" ht="21.75" customHeight="1">
      <c r="A132" s="1"/>
      <c r="I132" s="175"/>
      <c r="J132" s="18"/>
      <c r="M132" s="37"/>
      <c r="N132" s="18"/>
      <c r="O132" s="37"/>
    </row>
    <row r="133" spans="1:15" ht="21.75" customHeight="1">
      <c r="A133" s="1"/>
      <c r="I133" s="175"/>
      <c r="J133" s="18"/>
      <c r="M133" s="37"/>
      <c r="N133" s="18"/>
      <c r="O133" s="37"/>
    </row>
    <row r="134" spans="1:15" ht="21.75" customHeight="1">
      <c r="A134" s="1"/>
      <c r="I134" s="175"/>
      <c r="J134" s="18"/>
      <c r="M134" s="37"/>
      <c r="N134" s="18"/>
      <c r="O134" s="37"/>
    </row>
    <row r="135" spans="1:15" ht="21.75" customHeight="1">
      <c r="A135" s="1"/>
      <c r="I135" s="175"/>
      <c r="J135" s="18"/>
      <c r="M135" s="37"/>
      <c r="N135" s="18"/>
      <c r="O135" s="37"/>
    </row>
    <row r="136" spans="1:15" ht="16.5" customHeight="1">
      <c r="A136" s="1"/>
      <c r="I136" s="175"/>
      <c r="J136" s="18"/>
      <c r="N136" s="18"/>
    </row>
    <row r="137" spans="1:15" ht="22.2" customHeight="1">
      <c r="A137" s="78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78"/>
      <c r="C137" s="78"/>
      <c r="D137" s="78"/>
      <c r="E137" s="78"/>
      <c r="F137" s="78"/>
      <c r="G137" s="78"/>
      <c r="H137" s="78"/>
      <c r="I137" s="188"/>
      <c r="J137" s="78"/>
      <c r="K137" s="201"/>
      <c r="L137" s="78"/>
      <c r="M137" s="78"/>
      <c r="N137" s="78"/>
      <c r="O137" s="78"/>
    </row>
  </sheetData>
  <mergeCells count="11">
    <mergeCell ref="I96:K96"/>
    <mergeCell ref="I97:K97"/>
    <mergeCell ref="I99:K99"/>
    <mergeCell ref="M99:O99"/>
    <mergeCell ref="I5:K5"/>
    <mergeCell ref="M5:O5"/>
    <mergeCell ref="I51:K51"/>
    <mergeCell ref="I52:K52"/>
    <mergeCell ref="I54:K54"/>
    <mergeCell ref="M54:O54"/>
    <mergeCell ref="A47:O47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1E59-DD22-428E-9D8F-16596881A651}">
  <dimension ref="A1:O86"/>
  <sheetViews>
    <sheetView topLeftCell="A4" zoomScale="99" zoomScaleNormal="80" zoomScaleSheetLayoutView="120" workbookViewId="0">
      <selection activeCell="I16" sqref="I16:I17"/>
    </sheetView>
  </sheetViews>
  <sheetFormatPr defaultColWidth="9.125" defaultRowHeight="21.75" customHeight="1"/>
  <cols>
    <col min="1" max="4" width="1.75" style="176" customWidth="1"/>
    <col min="5" max="5" width="3.625" style="176" customWidth="1"/>
    <col min="6" max="6" width="24.875" style="176" customWidth="1"/>
    <col min="7" max="7" width="7" style="181" customWidth="1"/>
    <col min="8" max="8" width="1" style="181" customWidth="1"/>
    <col min="9" max="9" width="13.75" style="175" customWidth="1"/>
    <col min="10" max="10" width="1" style="175" customWidth="1"/>
    <col min="11" max="11" width="13.75" style="175" customWidth="1"/>
    <col min="12" max="12" width="1" style="175" customWidth="1"/>
    <col min="13" max="13" width="13.75" style="175" customWidth="1"/>
    <col min="14" max="14" width="1" style="175" customWidth="1"/>
    <col min="15" max="15" width="13.75" style="175" customWidth="1"/>
    <col min="16" max="16384" width="9.125" style="176"/>
  </cols>
  <sheetData>
    <row r="1" spans="1:15" s="1" customFormat="1" ht="21.75" customHeight="1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4</v>
      </c>
    </row>
    <row r="2" spans="1:15" s="1" customFormat="1" ht="21.75" customHeight="1">
      <c r="A2" s="1" t="s">
        <v>75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>
      <c r="A3" s="4" t="s">
        <v>186</v>
      </c>
      <c r="B3" s="4"/>
      <c r="C3" s="4"/>
      <c r="D3" s="4"/>
      <c r="E3" s="4"/>
      <c r="F3" s="4"/>
      <c r="G3" s="5"/>
      <c r="H3" s="5"/>
      <c r="I3" s="7"/>
      <c r="J3" s="7"/>
      <c r="K3" s="7"/>
      <c r="L3" s="7"/>
      <c r="M3" s="7"/>
      <c r="N3" s="7"/>
      <c r="O3" s="7"/>
    </row>
    <row r="4" spans="1:15" s="1" customFormat="1" ht="21" customHeight="1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>
      <c r="G5" s="2"/>
      <c r="H5" s="2"/>
      <c r="I5" s="208" t="s">
        <v>2</v>
      </c>
      <c r="J5" s="208"/>
      <c r="K5" s="208"/>
      <c r="L5" s="3"/>
      <c r="M5" s="209" t="s">
        <v>3</v>
      </c>
      <c r="N5" s="209"/>
      <c r="O5" s="209"/>
    </row>
    <row r="6" spans="1:15" s="1" customFormat="1" ht="21" customHeight="1">
      <c r="G6" s="2"/>
      <c r="H6" s="2"/>
      <c r="I6" s="3" t="s">
        <v>173</v>
      </c>
      <c r="J6" s="3"/>
      <c r="K6" s="3" t="s">
        <v>7</v>
      </c>
      <c r="L6" s="3"/>
      <c r="M6" s="3" t="s">
        <v>173</v>
      </c>
      <c r="N6" s="3"/>
      <c r="O6" s="3" t="s">
        <v>7</v>
      </c>
    </row>
    <row r="7" spans="1:15" s="1" customFormat="1" ht="21" customHeight="1">
      <c r="G7" s="179"/>
      <c r="H7" s="2"/>
      <c r="I7" s="7" t="s">
        <v>9</v>
      </c>
      <c r="J7" s="3"/>
      <c r="K7" s="7" t="s">
        <v>9</v>
      </c>
      <c r="L7" s="175"/>
      <c r="M7" s="7" t="s">
        <v>9</v>
      </c>
      <c r="N7" s="3"/>
      <c r="O7" s="7" t="s">
        <v>9</v>
      </c>
    </row>
    <row r="8" spans="1:15" s="1" customFormat="1" ht="6" customHeight="1">
      <c r="A8" s="176"/>
      <c r="G8" s="181"/>
      <c r="H8" s="2"/>
      <c r="I8" s="38"/>
      <c r="J8" s="3"/>
      <c r="K8" s="3"/>
      <c r="L8" s="3"/>
      <c r="M8" s="38"/>
      <c r="N8" s="3"/>
      <c r="O8" s="3"/>
    </row>
    <row r="9" spans="1:15" ht="21" customHeight="1">
      <c r="A9" s="176" t="s">
        <v>76</v>
      </c>
      <c r="I9" s="12">
        <v>335240375</v>
      </c>
      <c r="K9" s="175">
        <v>338301691</v>
      </c>
      <c r="M9" s="12">
        <v>335240375</v>
      </c>
      <c r="O9" s="175">
        <v>338301691</v>
      </c>
    </row>
    <row r="10" spans="1:15" ht="21" customHeight="1">
      <c r="A10" s="176" t="s">
        <v>77</v>
      </c>
      <c r="I10" s="12">
        <v>263348263</v>
      </c>
      <c r="K10" s="175">
        <v>484317404</v>
      </c>
      <c r="M10" s="12">
        <v>207597454</v>
      </c>
      <c r="O10" s="175">
        <v>382756508</v>
      </c>
    </row>
    <row r="11" spans="1:15" ht="21" customHeight="1">
      <c r="A11" s="176" t="s">
        <v>78</v>
      </c>
      <c r="I11" s="12">
        <v>23643808</v>
      </c>
      <c r="K11" s="175">
        <v>20213098</v>
      </c>
      <c r="M11" s="12">
        <v>23643808</v>
      </c>
      <c r="O11" s="175">
        <v>20213098</v>
      </c>
    </row>
    <row r="12" spans="1:15" ht="21" customHeight="1">
      <c r="A12" s="176" t="s">
        <v>79</v>
      </c>
      <c r="I12" s="79">
        <v>5809982</v>
      </c>
      <c r="J12" s="80"/>
      <c r="K12" s="81">
        <v>11716324</v>
      </c>
      <c r="L12" s="80"/>
      <c r="M12" s="79">
        <v>11210975</v>
      </c>
      <c r="N12" s="80"/>
      <c r="O12" s="81">
        <v>11691369</v>
      </c>
    </row>
    <row r="13" spans="1:15" ht="6" customHeight="1">
      <c r="G13" s="15"/>
      <c r="H13" s="15"/>
      <c r="I13" s="12"/>
      <c r="M13" s="12"/>
    </row>
    <row r="14" spans="1:15" ht="21" customHeight="1">
      <c r="A14" s="1" t="s">
        <v>80</v>
      </c>
      <c r="I14" s="21">
        <f>SUM(I9:I13)</f>
        <v>628042428</v>
      </c>
      <c r="K14" s="20">
        <f>SUM(K9:K13)</f>
        <v>854548517</v>
      </c>
      <c r="M14" s="21">
        <f>SUM(M9:M13)</f>
        <v>577692612</v>
      </c>
      <c r="O14" s="20">
        <f>SUM(O9:O13)</f>
        <v>752962666</v>
      </c>
    </row>
    <row r="15" spans="1:15" ht="11.1" customHeight="1">
      <c r="A15" s="1"/>
      <c r="I15" s="12"/>
      <c r="M15" s="12"/>
    </row>
    <row r="16" spans="1:15" ht="21" customHeight="1">
      <c r="A16" s="176" t="s">
        <v>81</v>
      </c>
      <c r="G16" s="15"/>
      <c r="H16" s="15"/>
      <c r="I16" s="82">
        <v>-249312242</v>
      </c>
      <c r="J16" s="80"/>
      <c r="K16" s="80">
        <v>-254669721</v>
      </c>
      <c r="L16" s="80"/>
      <c r="M16" s="82">
        <v>-249312242</v>
      </c>
      <c r="O16" s="80">
        <v>-254669721</v>
      </c>
    </row>
    <row r="17" spans="1:15" ht="21" customHeight="1">
      <c r="A17" s="176" t="s">
        <v>82</v>
      </c>
      <c r="G17" s="15"/>
      <c r="H17" s="15"/>
      <c r="I17" s="82">
        <v>-181590577</v>
      </c>
      <c r="J17" s="80"/>
      <c r="K17" s="80">
        <v>-413159651</v>
      </c>
      <c r="L17" s="80"/>
      <c r="M17" s="82">
        <v>-152227206</v>
      </c>
      <c r="O17" s="80">
        <v>-335755190</v>
      </c>
    </row>
    <row r="18" spans="1:15" ht="21" customHeight="1">
      <c r="A18" s="176" t="s">
        <v>83</v>
      </c>
      <c r="G18" s="15"/>
      <c r="H18" s="15"/>
      <c r="I18" s="82">
        <v>-16539647</v>
      </c>
      <c r="K18" s="80">
        <v>-14144285</v>
      </c>
      <c r="M18" s="82">
        <v>-16539647</v>
      </c>
      <c r="O18" s="80">
        <v>-14144285</v>
      </c>
    </row>
    <row r="19" spans="1:15" ht="21" customHeight="1">
      <c r="A19" s="176" t="s">
        <v>84</v>
      </c>
      <c r="G19" s="15"/>
      <c r="H19" s="15"/>
      <c r="I19" s="82">
        <v>-16139792</v>
      </c>
      <c r="K19" s="80">
        <v>-10821611</v>
      </c>
      <c r="M19" s="82">
        <v>-14843446</v>
      </c>
      <c r="O19" s="80">
        <v>-10332399</v>
      </c>
    </row>
    <row r="20" spans="1:15" ht="21" customHeight="1">
      <c r="A20" s="176" t="s">
        <v>85</v>
      </c>
      <c r="G20" s="15"/>
      <c r="H20" s="15"/>
      <c r="I20" s="82">
        <v>-34770311</v>
      </c>
      <c r="J20" s="176"/>
      <c r="K20" s="80">
        <v>-24602833</v>
      </c>
      <c r="L20" s="176"/>
      <c r="M20" s="82">
        <v>-23385940</v>
      </c>
      <c r="N20" s="176"/>
      <c r="O20" s="80">
        <v>-17838450</v>
      </c>
    </row>
    <row r="21" spans="1:15" ht="21" customHeight="1">
      <c r="A21" s="39" t="s">
        <v>86</v>
      </c>
      <c r="G21" s="15"/>
      <c r="H21" s="15"/>
      <c r="I21" s="28">
        <v>-45277230</v>
      </c>
      <c r="J21" s="176"/>
      <c r="K21" s="29">
        <v>-43200773</v>
      </c>
      <c r="L21" s="176"/>
      <c r="M21" s="28">
        <v>-44170803</v>
      </c>
      <c r="N21" s="176"/>
      <c r="O21" s="29">
        <v>-42583762</v>
      </c>
    </row>
    <row r="22" spans="1:15" ht="6" customHeight="1">
      <c r="G22" s="15"/>
      <c r="H22" s="15"/>
      <c r="I22" s="12"/>
      <c r="M22" s="12"/>
    </row>
    <row r="23" spans="1:15" ht="21" customHeight="1">
      <c r="A23" s="1" t="s">
        <v>87</v>
      </c>
      <c r="I23" s="21">
        <f>SUM(I16:I22)</f>
        <v>-543629799</v>
      </c>
      <c r="K23" s="20">
        <f>SUM(K16:K22)</f>
        <v>-760598874</v>
      </c>
      <c r="M23" s="21">
        <f>SUM(M16:M22)</f>
        <v>-500479284</v>
      </c>
      <c r="O23" s="20">
        <f>SUM(O16:O22)</f>
        <v>-675323807</v>
      </c>
    </row>
    <row r="24" spans="1:15" ht="11.1" customHeight="1">
      <c r="A24" s="1"/>
      <c r="I24" s="12"/>
      <c r="M24" s="12"/>
    </row>
    <row r="25" spans="1:15" ht="21" customHeight="1">
      <c r="A25" s="1" t="s">
        <v>88</v>
      </c>
      <c r="B25" s="1"/>
      <c r="I25" s="12"/>
      <c r="J25" s="176"/>
      <c r="L25" s="176"/>
      <c r="M25" s="22"/>
      <c r="N25" s="176"/>
      <c r="O25" s="176"/>
    </row>
    <row r="26" spans="1:15" ht="21" customHeight="1">
      <c r="A26" s="1"/>
      <c r="B26" s="1" t="s">
        <v>89</v>
      </c>
      <c r="I26" s="12">
        <f>I14+I23</f>
        <v>84412629</v>
      </c>
      <c r="K26" s="175">
        <f>K14+K23</f>
        <v>93949643</v>
      </c>
      <c r="M26" s="12">
        <f>M14+M23</f>
        <v>77213328</v>
      </c>
      <c r="O26" s="175">
        <f>O14+O23</f>
        <v>77638859</v>
      </c>
    </row>
    <row r="27" spans="1:15" ht="21" customHeight="1">
      <c r="A27" s="176" t="s">
        <v>103</v>
      </c>
      <c r="G27" s="15"/>
      <c r="I27" s="21">
        <v>-126262</v>
      </c>
      <c r="K27" s="20">
        <v>-2286252</v>
      </c>
      <c r="M27" s="83">
        <v>0</v>
      </c>
      <c r="O27" s="84">
        <v>0</v>
      </c>
    </row>
    <row r="28" spans="1:15" ht="11.1" customHeight="1">
      <c r="A28" s="1"/>
      <c r="I28" s="12"/>
      <c r="M28" s="12"/>
    </row>
    <row r="29" spans="1:15" ht="21" customHeight="1">
      <c r="A29" s="40" t="s">
        <v>90</v>
      </c>
      <c r="I29" s="12">
        <f>I26+I27</f>
        <v>84286367</v>
      </c>
      <c r="K29" s="175">
        <f>K26+K27</f>
        <v>91663391</v>
      </c>
      <c r="M29" s="12">
        <f>M26+M27</f>
        <v>77213328</v>
      </c>
      <c r="O29" s="175">
        <f>O26+O27</f>
        <v>77638859</v>
      </c>
    </row>
    <row r="30" spans="1:15" ht="21" customHeight="1">
      <c r="A30" s="176" t="s">
        <v>91</v>
      </c>
      <c r="I30" s="41">
        <v>-17744514</v>
      </c>
      <c r="J30" s="18"/>
      <c r="K30" s="30">
        <v>-19424630</v>
      </c>
      <c r="L30" s="18"/>
      <c r="M30" s="85">
        <v>-14980210</v>
      </c>
      <c r="N30" s="18"/>
      <c r="O30" s="86">
        <v>-15312680</v>
      </c>
    </row>
    <row r="31" spans="1:15" ht="6" customHeight="1">
      <c r="A31" s="1"/>
      <c r="I31" s="12"/>
      <c r="M31" s="12"/>
    </row>
    <row r="32" spans="1:15" ht="21" customHeight="1">
      <c r="A32" s="1" t="s">
        <v>92</v>
      </c>
      <c r="I32" s="41">
        <f>I29+I30</f>
        <v>66541853</v>
      </c>
      <c r="K32" s="30">
        <f>K29+K30</f>
        <v>72238761</v>
      </c>
      <c r="M32" s="41">
        <f>M29+M30</f>
        <v>62233118</v>
      </c>
      <c r="O32" s="30">
        <f>O29+O30</f>
        <v>62326179</v>
      </c>
    </row>
    <row r="33" spans="1:15" ht="6" customHeight="1">
      <c r="I33" s="12"/>
      <c r="M33" s="12"/>
    </row>
    <row r="34" spans="1:15" s="1" customFormat="1" ht="21" customHeight="1">
      <c r="A34" s="43" t="s">
        <v>93</v>
      </c>
      <c r="G34" s="181"/>
      <c r="H34" s="2"/>
      <c r="I34" s="42"/>
      <c r="J34" s="18"/>
      <c r="K34" s="18"/>
      <c r="L34" s="18"/>
      <c r="M34" s="42"/>
      <c r="N34" s="18"/>
      <c r="O34" s="18"/>
    </row>
    <row r="35" spans="1:15" ht="6" customHeight="1">
      <c r="G35" s="15"/>
      <c r="H35" s="15"/>
      <c r="I35" s="12"/>
      <c r="M35" s="12"/>
    </row>
    <row r="36" spans="1:15" ht="21" customHeight="1">
      <c r="A36" s="176" t="s">
        <v>183</v>
      </c>
      <c r="G36" s="15"/>
      <c r="H36" s="15"/>
      <c r="I36" s="82"/>
      <c r="J36" s="80"/>
      <c r="K36" s="80"/>
      <c r="L36" s="80"/>
      <c r="M36" s="82"/>
      <c r="O36" s="80"/>
    </row>
    <row r="37" spans="1:15" ht="21" customHeight="1">
      <c r="B37" s="176" t="s">
        <v>182</v>
      </c>
      <c r="G37" s="15"/>
      <c r="H37" s="15"/>
      <c r="I37" s="82"/>
      <c r="J37" s="80"/>
      <c r="K37" s="80"/>
      <c r="L37" s="80"/>
      <c r="M37" s="82"/>
      <c r="O37" s="80"/>
    </row>
    <row r="38" spans="1:15" ht="21" customHeight="1">
      <c r="B38" s="176" t="s">
        <v>94</v>
      </c>
      <c r="G38" s="15"/>
      <c r="H38" s="15"/>
      <c r="I38" s="82"/>
      <c r="J38" s="80"/>
      <c r="K38" s="80"/>
      <c r="L38" s="80"/>
      <c r="M38" s="82"/>
      <c r="O38" s="80"/>
    </row>
    <row r="39" spans="1:15" ht="21" customHeight="1">
      <c r="C39" s="176" t="s">
        <v>22</v>
      </c>
      <c r="G39" s="15"/>
      <c r="H39" s="15"/>
      <c r="I39" s="82"/>
      <c r="J39" s="80"/>
      <c r="K39" s="80"/>
      <c r="L39" s="80"/>
      <c r="M39" s="82"/>
      <c r="O39" s="80"/>
    </row>
    <row r="40" spans="1:15" ht="21" customHeight="1">
      <c r="D40" s="176" t="s">
        <v>23</v>
      </c>
      <c r="G40" s="15"/>
      <c r="H40" s="15"/>
      <c r="I40" s="82"/>
      <c r="J40" s="80"/>
      <c r="K40" s="80"/>
      <c r="L40" s="80"/>
      <c r="M40" s="82"/>
      <c r="O40" s="80"/>
    </row>
    <row r="41" spans="1:15" ht="21" customHeight="1">
      <c r="E41" s="87" t="s">
        <v>227</v>
      </c>
      <c r="G41" s="15"/>
      <c r="H41" s="15"/>
      <c r="I41" s="79">
        <v>-4397760</v>
      </c>
      <c r="J41" s="80"/>
      <c r="K41" s="81">
        <v>-2098219</v>
      </c>
      <c r="L41" s="80"/>
      <c r="M41" s="79">
        <v>-4397760</v>
      </c>
      <c r="O41" s="81">
        <v>-2098219</v>
      </c>
    </row>
    <row r="42" spans="1:15" ht="6" customHeight="1">
      <c r="G42" s="15"/>
      <c r="H42" s="15"/>
      <c r="I42" s="12"/>
      <c r="M42" s="12"/>
    </row>
    <row r="43" spans="1:15" s="1" customFormat="1" ht="21" customHeight="1" thickBot="1">
      <c r="A43" s="43" t="s">
        <v>95</v>
      </c>
      <c r="G43" s="181"/>
      <c r="H43" s="2"/>
      <c r="I43" s="26">
        <f>SUM(I32:I41)</f>
        <v>62144093</v>
      </c>
      <c r="J43" s="18"/>
      <c r="K43" s="25">
        <f>SUM(K32:K41)</f>
        <v>70140542</v>
      </c>
      <c r="L43" s="18"/>
      <c r="M43" s="26">
        <f>SUM(M32:M41)</f>
        <v>57835358</v>
      </c>
      <c r="N43" s="18"/>
      <c r="O43" s="25">
        <f>SUM(O32:O41)</f>
        <v>60227960</v>
      </c>
    </row>
    <row r="44" spans="1:15" ht="18" customHeight="1" thickTop="1">
      <c r="A44" s="88"/>
      <c r="I44" s="52"/>
      <c r="J44" s="18"/>
      <c r="K44" s="52"/>
      <c r="L44" s="18"/>
      <c r="M44" s="52"/>
      <c r="N44" s="52"/>
      <c r="O44" s="52"/>
    </row>
    <row r="45" spans="1:15" ht="18" customHeight="1">
      <c r="A45" s="88"/>
      <c r="I45" s="52"/>
      <c r="J45" s="18"/>
      <c r="K45" s="52"/>
      <c r="L45" s="18"/>
      <c r="M45" s="52"/>
      <c r="N45" s="52"/>
      <c r="O45" s="52"/>
    </row>
    <row r="46" spans="1:15" ht="8.25" customHeight="1">
      <c r="A46" s="88"/>
      <c r="I46" s="52"/>
      <c r="J46" s="18"/>
      <c r="K46" s="52"/>
      <c r="L46" s="18"/>
      <c r="M46" s="52"/>
      <c r="N46" s="52"/>
      <c r="O46" s="52"/>
    </row>
    <row r="47" spans="1:15" ht="22.2" customHeight="1">
      <c r="A47" s="211" t="str">
        <f>+'2-4'!A49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</row>
    <row r="48" spans="1:15" ht="21.75" customHeight="1">
      <c r="A48" s="1" t="s">
        <v>0</v>
      </c>
      <c r="B48" s="1"/>
      <c r="C48" s="1"/>
      <c r="D48" s="1"/>
      <c r="E48" s="1"/>
      <c r="F48" s="1"/>
      <c r="G48" s="2"/>
      <c r="H48" s="2"/>
      <c r="I48" s="3"/>
      <c r="J48" s="3"/>
      <c r="K48" s="3"/>
      <c r="L48" s="3"/>
      <c r="M48" s="3"/>
      <c r="N48" s="3"/>
      <c r="O48" s="3" t="s">
        <v>4</v>
      </c>
    </row>
    <row r="49" spans="1:15" ht="21.75" customHeight="1">
      <c r="A49" s="1" t="s">
        <v>75</v>
      </c>
      <c r="B49" s="1"/>
      <c r="C49" s="1"/>
      <c r="D49" s="1"/>
      <c r="E49" s="1"/>
      <c r="F49" s="1"/>
      <c r="G49" s="2"/>
      <c r="H49" s="2"/>
      <c r="I49" s="3"/>
      <c r="J49" s="3"/>
      <c r="K49" s="3"/>
      <c r="L49" s="3"/>
      <c r="M49" s="3"/>
      <c r="N49" s="3"/>
      <c r="O49" s="3"/>
    </row>
    <row r="50" spans="1:15" ht="21.75" customHeight="1">
      <c r="A50" s="4" t="s">
        <v>186</v>
      </c>
      <c r="B50" s="4"/>
      <c r="C50" s="4"/>
      <c r="D50" s="4"/>
      <c r="E50" s="4"/>
      <c r="F50" s="4"/>
      <c r="G50" s="5"/>
      <c r="H50" s="5"/>
      <c r="I50" s="7"/>
      <c r="J50" s="7"/>
      <c r="K50" s="7"/>
      <c r="L50" s="7"/>
      <c r="M50" s="7"/>
      <c r="N50" s="7"/>
      <c r="O50" s="7"/>
    </row>
    <row r="51" spans="1:15" ht="21.75" customHeight="1">
      <c r="A51" s="1"/>
      <c r="B51" s="1"/>
      <c r="C51" s="1"/>
      <c r="D51" s="1"/>
      <c r="E51" s="1"/>
      <c r="F51" s="1"/>
      <c r="G51" s="2"/>
      <c r="H51" s="2"/>
      <c r="I51" s="3"/>
      <c r="J51" s="3"/>
      <c r="K51" s="3"/>
      <c r="L51" s="3"/>
      <c r="M51" s="3"/>
      <c r="N51" s="3"/>
      <c r="O51" s="3"/>
    </row>
    <row r="52" spans="1:15" ht="21.75" customHeight="1">
      <c r="A52" s="1"/>
      <c r="B52" s="1"/>
      <c r="C52" s="1"/>
      <c r="D52" s="1"/>
      <c r="E52" s="1"/>
      <c r="F52" s="1"/>
      <c r="G52" s="2"/>
      <c r="H52" s="2"/>
      <c r="I52" s="209" t="s">
        <v>2</v>
      </c>
      <c r="J52" s="209"/>
      <c r="K52" s="209"/>
      <c r="L52" s="3"/>
      <c r="M52" s="209" t="s">
        <v>3</v>
      </c>
      <c r="N52" s="209"/>
      <c r="O52" s="209"/>
    </row>
    <row r="53" spans="1:15" ht="21.75" customHeight="1">
      <c r="A53" s="1"/>
      <c r="B53" s="1"/>
      <c r="C53" s="1"/>
      <c r="D53" s="1"/>
      <c r="E53" s="1"/>
      <c r="F53" s="1"/>
      <c r="G53" s="2"/>
      <c r="H53" s="2"/>
      <c r="I53" s="3" t="s">
        <v>173</v>
      </c>
      <c r="J53" s="3"/>
      <c r="K53" s="3" t="s">
        <v>7</v>
      </c>
      <c r="L53" s="3"/>
      <c r="M53" s="3" t="s">
        <v>173</v>
      </c>
      <c r="N53" s="3"/>
      <c r="O53" s="3" t="s">
        <v>7</v>
      </c>
    </row>
    <row r="54" spans="1:15" ht="21.75" customHeight="1">
      <c r="A54" s="1"/>
      <c r="B54" s="1"/>
      <c r="C54" s="1"/>
      <c r="D54" s="1"/>
      <c r="E54" s="1"/>
      <c r="F54" s="1"/>
      <c r="G54" s="2"/>
      <c r="H54" s="2"/>
      <c r="I54" s="7" t="s">
        <v>9</v>
      </c>
      <c r="J54" s="3"/>
      <c r="K54" s="7" t="s">
        <v>9</v>
      </c>
      <c r="M54" s="7" t="s">
        <v>9</v>
      </c>
      <c r="N54" s="3"/>
      <c r="O54" s="7" t="s">
        <v>9</v>
      </c>
    </row>
    <row r="55" spans="1:15" ht="21.75" customHeight="1">
      <c r="I55" s="12"/>
      <c r="M55" s="12"/>
    </row>
    <row r="56" spans="1:15" ht="21.75" customHeight="1">
      <c r="A56" s="43" t="s">
        <v>96</v>
      </c>
      <c r="B56" s="89"/>
      <c r="C56" s="89"/>
      <c r="D56" s="89"/>
      <c r="E56" s="89"/>
      <c r="F56" s="89"/>
      <c r="G56" s="176"/>
      <c r="H56" s="176"/>
      <c r="I56" s="90"/>
      <c r="J56" s="89"/>
      <c r="K56" s="91"/>
      <c r="L56" s="89"/>
      <c r="M56" s="44"/>
      <c r="N56" s="89"/>
      <c r="O56" s="47"/>
    </row>
    <row r="57" spans="1:15" ht="21.75" customHeight="1">
      <c r="A57" s="45"/>
      <c r="B57" s="46" t="s">
        <v>97</v>
      </c>
      <c r="C57" s="46"/>
      <c r="D57" s="89"/>
      <c r="E57" s="89"/>
      <c r="F57" s="89"/>
      <c r="G57" s="176"/>
      <c r="H57" s="176"/>
      <c r="I57" s="44">
        <v>64368704</v>
      </c>
      <c r="J57" s="47"/>
      <c r="K57" s="47">
        <v>66261333</v>
      </c>
      <c r="L57" s="47"/>
      <c r="M57" s="44">
        <f>M32</f>
        <v>62233118</v>
      </c>
      <c r="N57" s="47"/>
      <c r="O57" s="47">
        <v>62326179</v>
      </c>
    </row>
    <row r="58" spans="1:15" ht="21.75" customHeight="1">
      <c r="A58" s="45"/>
      <c r="B58" s="65" t="s">
        <v>98</v>
      </c>
      <c r="C58" s="65"/>
      <c r="D58" s="89"/>
      <c r="E58" s="89"/>
      <c r="F58" s="89"/>
      <c r="G58" s="176"/>
      <c r="H58" s="176"/>
      <c r="I58" s="48">
        <v>2173149</v>
      </c>
      <c r="J58" s="47"/>
      <c r="K58" s="74">
        <v>5977428</v>
      </c>
      <c r="L58" s="47"/>
      <c r="M58" s="48">
        <v>0</v>
      </c>
      <c r="N58" s="47"/>
      <c r="O58" s="74">
        <v>0</v>
      </c>
    </row>
    <row r="59" spans="1:15" ht="21.75" customHeight="1">
      <c r="A59" s="66"/>
      <c r="B59" s="89"/>
      <c r="C59" s="89"/>
      <c r="D59" s="89"/>
      <c r="E59" s="89"/>
      <c r="F59" s="89"/>
      <c r="G59" s="176"/>
      <c r="H59" s="176"/>
      <c r="I59" s="44"/>
      <c r="J59" s="47"/>
      <c r="K59" s="47"/>
      <c r="L59" s="47"/>
      <c r="M59" s="44"/>
      <c r="N59" s="47"/>
      <c r="O59" s="47"/>
    </row>
    <row r="60" spans="1:15" ht="21.75" customHeight="1" thickBot="1">
      <c r="A60" s="66"/>
      <c r="B60" s="89"/>
      <c r="C60" s="89"/>
      <c r="D60" s="89"/>
      <c r="E60" s="89"/>
      <c r="F60" s="89"/>
      <c r="G60" s="176"/>
      <c r="H60" s="176"/>
      <c r="I60" s="49">
        <f>SUM(I57:I58)</f>
        <v>66541853</v>
      </c>
      <c r="J60" s="47"/>
      <c r="K60" s="75">
        <f>SUM(K57:K58)</f>
        <v>72238761</v>
      </c>
      <c r="L60" s="47"/>
      <c r="M60" s="49">
        <f>SUM(M57:M58)</f>
        <v>62233118</v>
      </c>
      <c r="N60" s="47"/>
      <c r="O60" s="75">
        <f>SUM(O57:O58)</f>
        <v>62326179</v>
      </c>
    </row>
    <row r="61" spans="1:15" ht="21.75" customHeight="1" thickTop="1">
      <c r="A61" s="89"/>
      <c r="B61" s="89"/>
      <c r="C61" s="89"/>
      <c r="D61" s="89"/>
      <c r="E61" s="50"/>
      <c r="F61" s="43"/>
      <c r="G61" s="176"/>
      <c r="H61" s="176"/>
      <c r="I61" s="67"/>
      <c r="J61" s="68"/>
      <c r="K61" s="69"/>
      <c r="L61" s="68"/>
      <c r="M61" s="67"/>
      <c r="N61" s="70"/>
      <c r="O61" s="69"/>
    </row>
    <row r="62" spans="1:15" ht="21.75" customHeight="1">
      <c r="A62" s="71" t="s">
        <v>99</v>
      </c>
      <c r="B62" s="89"/>
      <c r="C62" s="89"/>
      <c r="D62" s="89"/>
      <c r="E62" s="89"/>
      <c r="F62" s="89"/>
      <c r="G62" s="176"/>
      <c r="H62" s="176"/>
      <c r="I62" s="44"/>
      <c r="J62" s="47"/>
      <c r="K62" s="47"/>
      <c r="L62" s="47"/>
      <c r="M62" s="44"/>
      <c r="N62" s="47"/>
      <c r="O62" s="47"/>
    </row>
    <row r="63" spans="1:15" ht="21.75" customHeight="1">
      <c r="A63" s="45"/>
      <c r="B63" s="65" t="s">
        <v>97</v>
      </c>
      <c r="C63" s="65"/>
      <c r="D63" s="89"/>
      <c r="E63" s="89"/>
      <c r="F63" s="89"/>
      <c r="G63" s="176"/>
      <c r="H63" s="176"/>
      <c r="I63" s="44">
        <f>I66-I64</f>
        <v>59970944</v>
      </c>
      <c r="J63" s="47"/>
      <c r="K63" s="47">
        <v>64163114</v>
      </c>
      <c r="L63" s="47"/>
      <c r="M63" s="44">
        <f>M43</f>
        <v>57835358</v>
      </c>
      <c r="N63" s="47"/>
      <c r="O63" s="47">
        <v>60227960</v>
      </c>
    </row>
    <row r="64" spans="1:15" ht="21.75" customHeight="1">
      <c r="A64" s="45"/>
      <c r="B64" s="65" t="s">
        <v>98</v>
      </c>
      <c r="C64" s="65"/>
      <c r="D64" s="89"/>
      <c r="E64" s="89"/>
      <c r="F64" s="89"/>
      <c r="G64" s="176"/>
      <c r="H64" s="176"/>
      <c r="I64" s="48">
        <f>I58</f>
        <v>2173149</v>
      </c>
      <c r="J64" s="47"/>
      <c r="K64" s="74">
        <v>5977428</v>
      </c>
      <c r="L64" s="47"/>
      <c r="M64" s="48">
        <v>0</v>
      </c>
      <c r="N64" s="47"/>
      <c r="O64" s="74">
        <v>0</v>
      </c>
    </row>
    <row r="65" spans="1:15" ht="21.75" customHeight="1">
      <c r="A65" s="66"/>
      <c r="B65" s="89"/>
      <c r="C65" s="89"/>
      <c r="D65" s="89"/>
      <c r="E65" s="89"/>
      <c r="F65" s="89"/>
      <c r="G65" s="176"/>
      <c r="H65" s="176"/>
      <c r="I65" s="44"/>
      <c r="J65" s="47"/>
      <c r="K65" s="47"/>
      <c r="L65" s="47"/>
      <c r="M65" s="44"/>
      <c r="N65" s="47"/>
      <c r="O65" s="47"/>
    </row>
    <row r="66" spans="1:15" ht="21.75" customHeight="1" thickBot="1">
      <c r="A66" s="66"/>
      <c r="B66" s="89"/>
      <c r="C66" s="89"/>
      <c r="D66" s="89"/>
      <c r="E66" s="89"/>
      <c r="F66" s="89"/>
      <c r="G66" s="176"/>
      <c r="H66" s="176"/>
      <c r="I66" s="49">
        <f>I43</f>
        <v>62144093</v>
      </c>
      <c r="J66" s="47"/>
      <c r="K66" s="75">
        <f>SUM(K63:K64)</f>
        <v>70140542</v>
      </c>
      <c r="L66" s="47"/>
      <c r="M66" s="49">
        <f>SUM(M63:M64)</f>
        <v>57835358</v>
      </c>
      <c r="N66" s="47"/>
      <c r="O66" s="75">
        <f>SUM(O63:O64)</f>
        <v>60227960</v>
      </c>
    </row>
    <row r="67" spans="1:15" ht="21.75" customHeight="1" thickTop="1">
      <c r="A67" s="66"/>
      <c r="C67" s="66"/>
      <c r="G67" s="15"/>
      <c r="H67" s="15"/>
      <c r="I67" s="51"/>
      <c r="J67" s="18"/>
      <c r="K67" s="52"/>
      <c r="L67" s="18"/>
      <c r="M67" s="51"/>
      <c r="N67" s="18"/>
      <c r="O67" s="52"/>
    </row>
    <row r="68" spans="1:15" ht="21.75" customHeight="1">
      <c r="A68" s="71" t="s">
        <v>100</v>
      </c>
      <c r="B68" s="66"/>
      <c r="C68" s="66"/>
      <c r="G68" s="15"/>
      <c r="H68" s="15"/>
      <c r="I68" s="72"/>
      <c r="K68" s="64"/>
      <c r="M68" s="72"/>
      <c r="O68" s="64"/>
    </row>
    <row r="69" spans="1:15" ht="21.75" customHeight="1">
      <c r="A69" s="71"/>
      <c r="B69" s="66"/>
      <c r="C69" s="66"/>
      <c r="G69" s="15"/>
      <c r="H69" s="15"/>
      <c r="I69" s="72"/>
      <c r="K69" s="64"/>
      <c r="M69" s="72"/>
      <c r="O69" s="64"/>
    </row>
    <row r="70" spans="1:15" ht="21.75" customHeight="1">
      <c r="A70" s="66" t="s">
        <v>101</v>
      </c>
      <c r="C70" s="66"/>
      <c r="G70" s="15"/>
      <c r="H70" s="15"/>
      <c r="I70" s="92">
        <v>4.7403877198257373E-2</v>
      </c>
      <c r="J70" s="18"/>
      <c r="K70" s="52">
        <v>5.1079506094899294E-2</v>
      </c>
      <c r="L70" s="18"/>
      <c r="M70" s="92">
        <v>4.4251200789639213E-2</v>
      </c>
      <c r="N70" s="18"/>
      <c r="O70" s="93">
        <v>4.7682375662809313E-2</v>
      </c>
    </row>
    <row r="71" spans="1:15" ht="21.75" customHeight="1">
      <c r="A71" s="73" t="s">
        <v>102</v>
      </c>
      <c r="I71" s="92">
        <v>4.7403877198257373E-2</v>
      </c>
      <c r="J71" s="18"/>
      <c r="K71" s="52">
        <v>4.7403877198257373E-2</v>
      </c>
      <c r="L71" s="52"/>
      <c r="M71" s="92">
        <v>4.4251200789639213E-2</v>
      </c>
      <c r="N71" s="52"/>
      <c r="O71" s="93">
        <v>4.4251200789639213E-2</v>
      </c>
    </row>
    <row r="85" spans="1:15" ht="8.25" customHeight="1"/>
    <row r="86" spans="1:15" ht="22.2" customHeight="1">
      <c r="A86" s="211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</row>
  </sheetData>
  <mergeCells count="6">
    <mergeCell ref="A86:O86"/>
    <mergeCell ref="I5:K5"/>
    <mergeCell ref="M5:O5"/>
    <mergeCell ref="A47:O47"/>
    <mergeCell ref="I52:K52"/>
    <mergeCell ref="M52:O52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26C3-173A-4957-B5BD-F8C5EC68B77E}">
  <dimension ref="A1:O86"/>
  <sheetViews>
    <sheetView tabSelected="1" zoomScale="88" zoomScaleNormal="150" zoomScaleSheetLayoutView="80" workbookViewId="0">
      <selection activeCell="V10" sqref="V10"/>
    </sheetView>
  </sheetViews>
  <sheetFormatPr defaultColWidth="9.125" defaultRowHeight="21.75" customHeight="1"/>
  <cols>
    <col min="1" max="4" width="1.75" style="176" customWidth="1"/>
    <col min="5" max="5" width="3.625" style="176" customWidth="1"/>
    <col min="6" max="6" width="24" style="176" customWidth="1"/>
    <col min="7" max="7" width="7.875" style="181" customWidth="1"/>
    <col min="8" max="8" width="1" style="181" customWidth="1"/>
    <col min="9" max="9" width="13.75" style="175" customWidth="1"/>
    <col min="10" max="10" width="1" style="175" customWidth="1"/>
    <col min="11" max="11" width="13.75" style="175" customWidth="1"/>
    <col min="12" max="12" width="1" style="175" customWidth="1"/>
    <col min="13" max="13" width="13.75" style="175" customWidth="1"/>
    <col min="14" max="14" width="1" style="175" customWidth="1"/>
    <col min="15" max="15" width="13.75" style="175" customWidth="1"/>
    <col min="16" max="16384" width="9.125" style="176"/>
  </cols>
  <sheetData>
    <row r="1" spans="1:15" s="1" customFormat="1" ht="21.75" customHeight="1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4</v>
      </c>
    </row>
    <row r="2" spans="1:15" s="1" customFormat="1" ht="21.75" customHeight="1">
      <c r="A2" s="1" t="s">
        <v>75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>
      <c r="A3" s="4" t="s">
        <v>187</v>
      </c>
      <c r="B3" s="4"/>
      <c r="C3" s="4"/>
      <c r="D3" s="4"/>
      <c r="E3" s="4"/>
      <c r="F3" s="4"/>
      <c r="G3" s="5"/>
      <c r="H3" s="5"/>
      <c r="I3" s="7"/>
      <c r="J3" s="7"/>
      <c r="K3" s="7"/>
      <c r="L3" s="7"/>
      <c r="M3" s="7"/>
      <c r="N3" s="7"/>
      <c r="O3" s="7"/>
    </row>
    <row r="4" spans="1:15" s="1" customFormat="1" ht="21" customHeight="1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>
      <c r="G5" s="2"/>
      <c r="H5" s="2"/>
      <c r="I5" s="208" t="s">
        <v>2</v>
      </c>
      <c r="J5" s="208"/>
      <c r="K5" s="208"/>
      <c r="L5" s="3"/>
      <c r="M5" s="209" t="s">
        <v>3</v>
      </c>
      <c r="N5" s="209"/>
      <c r="O5" s="209"/>
    </row>
    <row r="6" spans="1:15" s="1" customFormat="1" ht="21" customHeight="1">
      <c r="G6" s="2"/>
      <c r="H6" s="2"/>
      <c r="I6" s="3" t="s">
        <v>173</v>
      </c>
      <c r="J6" s="3"/>
      <c r="K6" s="3" t="s">
        <v>7</v>
      </c>
      <c r="L6" s="3"/>
      <c r="M6" s="3" t="s">
        <v>173</v>
      </c>
      <c r="N6" s="3"/>
      <c r="O6" s="3" t="s">
        <v>7</v>
      </c>
    </row>
    <row r="7" spans="1:15" s="1" customFormat="1" ht="21" customHeight="1">
      <c r="G7" s="5" t="s">
        <v>8</v>
      </c>
      <c r="H7" s="2"/>
      <c r="I7" s="7" t="s">
        <v>9</v>
      </c>
      <c r="J7" s="3"/>
      <c r="K7" s="7" t="s">
        <v>9</v>
      </c>
      <c r="L7" s="175"/>
      <c r="M7" s="7" t="s">
        <v>9</v>
      </c>
      <c r="N7" s="3"/>
      <c r="O7" s="7" t="s">
        <v>9</v>
      </c>
    </row>
    <row r="8" spans="1:15" s="1" customFormat="1" ht="6" customHeight="1">
      <c r="A8" s="176"/>
      <c r="G8" s="181"/>
      <c r="H8" s="2"/>
      <c r="I8" s="38"/>
      <c r="J8" s="3"/>
      <c r="K8" s="3"/>
      <c r="L8" s="3"/>
      <c r="M8" s="38"/>
      <c r="N8" s="3"/>
      <c r="O8" s="3"/>
    </row>
    <row r="9" spans="1:15" ht="21" customHeight="1">
      <c r="A9" s="176" t="s">
        <v>76</v>
      </c>
      <c r="G9" s="181">
        <v>5</v>
      </c>
      <c r="I9" s="12">
        <v>647552146</v>
      </c>
      <c r="K9" s="175">
        <v>675566493</v>
      </c>
      <c r="M9" s="12">
        <v>647552146</v>
      </c>
      <c r="O9" s="175">
        <v>675566493</v>
      </c>
    </row>
    <row r="10" spans="1:15" ht="21" customHeight="1">
      <c r="A10" s="176" t="s">
        <v>77</v>
      </c>
      <c r="G10" s="181">
        <v>5</v>
      </c>
      <c r="I10" s="12">
        <v>470017484</v>
      </c>
      <c r="K10" s="175">
        <v>709530234</v>
      </c>
      <c r="M10" s="12">
        <v>389919537</v>
      </c>
      <c r="O10" s="175">
        <v>552288522</v>
      </c>
    </row>
    <row r="11" spans="1:15" ht="21" customHeight="1">
      <c r="A11" s="176" t="s">
        <v>78</v>
      </c>
      <c r="G11" s="181">
        <v>5</v>
      </c>
      <c r="I11" s="12">
        <v>47547392</v>
      </c>
      <c r="K11" s="175">
        <v>41431515</v>
      </c>
      <c r="M11" s="12">
        <v>47547392</v>
      </c>
      <c r="O11" s="175">
        <v>41431515</v>
      </c>
    </row>
    <row r="12" spans="1:15" ht="21" customHeight="1">
      <c r="A12" s="176" t="s">
        <v>79</v>
      </c>
      <c r="I12" s="79">
        <v>19311489</v>
      </c>
      <c r="J12" s="80"/>
      <c r="K12" s="81">
        <v>21268161</v>
      </c>
      <c r="L12" s="80"/>
      <c r="M12" s="79">
        <v>22537862</v>
      </c>
      <c r="N12" s="80"/>
      <c r="O12" s="81">
        <v>21243206</v>
      </c>
    </row>
    <row r="13" spans="1:15" ht="6" customHeight="1">
      <c r="G13" s="15"/>
      <c r="H13" s="15"/>
      <c r="I13" s="12"/>
      <c r="M13" s="12"/>
    </row>
    <row r="14" spans="1:15" ht="21" customHeight="1">
      <c r="A14" s="1" t="s">
        <v>80</v>
      </c>
      <c r="I14" s="21">
        <f>SUM(I9:I13)</f>
        <v>1184428511</v>
      </c>
      <c r="K14" s="20">
        <f>SUM(K9:K13)</f>
        <v>1447796403</v>
      </c>
      <c r="M14" s="21">
        <f>SUM(M9:M13)</f>
        <v>1107556937</v>
      </c>
      <c r="O14" s="20">
        <f>SUM(O9:O13)</f>
        <v>1290529736</v>
      </c>
    </row>
    <row r="15" spans="1:15" ht="9.9" customHeight="1">
      <c r="A15" s="1"/>
      <c r="I15" s="12"/>
      <c r="M15" s="12"/>
    </row>
    <row r="16" spans="1:15" s="167" customFormat="1" ht="21" customHeight="1">
      <c r="A16" s="167" t="s">
        <v>81</v>
      </c>
      <c r="G16" s="168"/>
      <c r="H16" s="168"/>
      <c r="I16" s="82">
        <v>-493912974</v>
      </c>
      <c r="J16" s="169"/>
      <c r="K16" s="169">
        <v>-505049826</v>
      </c>
      <c r="L16" s="169"/>
      <c r="M16" s="82">
        <v>-493912974</v>
      </c>
      <c r="N16" s="170"/>
      <c r="O16" s="169">
        <v>-505049826</v>
      </c>
    </row>
    <row r="17" spans="1:15" s="167" customFormat="1" ht="21" customHeight="1">
      <c r="A17" s="167" t="s">
        <v>82</v>
      </c>
      <c r="G17" s="168"/>
      <c r="H17" s="168"/>
      <c r="I17" s="82">
        <v>-315887234</v>
      </c>
      <c r="J17" s="169"/>
      <c r="K17" s="169">
        <v>-602110805</v>
      </c>
      <c r="L17" s="169"/>
      <c r="M17" s="82">
        <v>-274252605</v>
      </c>
      <c r="N17" s="170"/>
      <c r="O17" s="169">
        <v>-481200614</v>
      </c>
    </row>
    <row r="18" spans="1:15" s="167" customFormat="1" ht="21" customHeight="1">
      <c r="A18" s="167" t="s">
        <v>83</v>
      </c>
      <c r="G18" s="168"/>
      <c r="H18" s="168"/>
      <c r="I18" s="82">
        <v>-33148630</v>
      </c>
      <c r="J18" s="170"/>
      <c r="K18" s="169">
        <v>-29221739</v>
      </c>
      <c r="L18" s="170"/>
      <c r="M18" s="82">
        <v>-33148630</v>
      </c>
      <c r="N18" s="170"/>
      <c r="O18" s="169">
        <v>-29221739</v>
      </c>
    </row>
    <row r="19" spans="1:15" s="167" customFormat="1" ht="21" customHeight="1">
      <c r="A19" s="167" t="s">
        <v>84</v>
      </c>
      <c r="G19" s="168"/>
      <c r="H19" s="168"/>
      <c r="I19" s="82">
        <v>-27551530</v>
      </c>
      <c r="J19" s="170"/>
      <c r="K19" s="169">
        <v>-20929401</v>
      </c>
      <c r="L19" s="170"/>
      <c r="M19" s="82">
        <v>-24841330</v>
      </c>
      <c r="N19" s="170"/>
      <c r="O19" s="169">
        <v>-20405323</v>
      </c>
    </row>
    <row r="20" spans="1:15" s="167" customFormat="1" ht="21" customHeight="1">
      <c r="A20" s="167" t="s">
        <v>85</v>
      </c>
      <c r="G20" s="168"/>
      <c r="H20" s="168"/>
      <c r="I20" s="82">
        <v>-70516788</v>
      </c>
      <c r="K20" s="169">
        <v>-44167441</v>
      </c>
      <c r="M20" s="82">
        <v>-44741772</v>
      </c>
      <c r="O20" s="169">
        <v>-35681942</v>
      </c>
    </row>
    <row r="21" spans="1:15" s="167" customFormat="1" ht="21" customHeight="1">
      <c r="A21" s="171" t="s">
        <v>86</v>
      </c>
      <c r="G21" s="168"/>
      <c r="H21" s="168"/>
      <c r="I21" s="28">
        <v>-86360235</v>
      </c>
      <c r="K21" s="172">
        <v>-76521180</v>
      </c>
      <c r="M21" s="28">
        <v>-84340503</v>
      </c>
      <c r="O21" s="172">
        <v>-75361588</v>
      </c>
    </row>
    <row r="22" spans="1:15" s="167" customFormat="1" ht="6" customHeight="1">
      <c r="G22" s="168"/>
      <c r="H22" s="168"/>
      <c r="I22" s="12"/>
      <c r="J22" s="170"/>
      <c r="K22" s="170"/>
      <c r="L22" s="170"/>
      <c r="M22" s="12"/>
      <c r="N22" s="170"/>
      <c r="O22" s="170"/>
    </row>
    <row r="23" spans="1:15" ht="21" customHeight="1">
      <c r="A23" s="1" t="s">
        <v>87</v>
      </c>
      <c r="I23" s="21">
        <f>SUM(I16:I22)</f>
        <v>-1027377391</v>
      </c>
      <c r="K23" s="20">
        <f>SUM(K16:K22)</f>
        <v>-1278000392</v>
      </c>
      <c r="M23" s="21">
        <f>SUM(M16:M22)</f>
        <v>-955237814</v>
      </c>
      <c r="O23" s="20">
        <f>SUM(O16:O22)</f>
        <v>-1146921032</v>
      </c>
    </row>
    <row r="24" spans="1:15" ht="9.9" customHeight="1">
      <c r="A24" s="1"/>
      <c r="I24" s="12"/>
      <c r="M24" s="12"/>
    </row>
    <row r="25" spans="1:15" ht="21" customHeight="1">
      <c r="A25" s="1" t="s">
        <v>88</v>
      </c>
      <c r="B25" s="1"/>
      <c r="I25" s="12"/>
      <c r="J25" s="176"/>
      <c r="L25" s="176"/>
      <c r="M25" s="22"/>
      <c r="N25" s="176"/>
      <c r="O25" s="176"/>
    </row>
    <row r="26" spans="1:15" ht="21" customHeight="1">
      <c r="A26" s="1"/>
      <c r="B26" s="1" t="s">
        <v>89</v>
      </c>
      <c r="I26" s="12">
        <f>I14+I23</f>
        <v>157051120</v>
      </c>
      <c r="K26" s="175">
        <f>K14+K23</f>
        <v>169796011</v>
      </c>
      <c r="M26" s="12">
        <f>M14+M23</f>
        <v>152319123</v>
      </c>
      <c r="O26" s="175">
        <f>O14+O23</f>
        <v>143608704</v>
      </c>
    </row>
    <row r="27" spans="1:15" ht="21" customHeight="1">
      <c r="A27" s="176" t="s">
        <v>103</v>
      </c>
      <c r="G27" s="15">
        <v>8</v>
      </c>
      <c r="I27" s="83">
        <v>-2168057</v>
      </c>
      <c r="K27" s="84">
        <v>-4476800</v>
      </c>
      <c r="M27" s="83">
        <v>0</v>
      </c>
      <c r="O27" s="84">
        <v>0</v>
      </c>
    </row>
    <row r="28" spans="1:15" ht="9.9" customHeight="1">
      <c r="A28" s="1"/>
      <c r="I28" s="12"/>
      <c r="M28" s="12"/>
    </row>
    <row r="29" spans="1:15" ht="21" customHeight="1">
      <c r="A29" s="40" t="s">
        <v>90</v>
      </c>
      <c r="I29" s="12">
        <f>I26+I27</f>
        <v>154883063</v>
      </c>
      <c r="K29" s="175">
        <f>K26+K27</f>
        <v>165319211</v>
      </c>
      <c r="M29" s="12">
        <f>M26+M27</f>
        <v>152319123</v>
      </c>
      <c r="O29" s="175">
        <f>O26+O27</f>
        <v>143608704</v>
      </c>
    </row>
    <row r="30" spans="1:15" ht="21" customHeight="1">
      <c r="A30" s="176" t="s">
        <v>91</v>
      </c>
      <c r="G30" s="181">
        <v>19</v>
      </c>
      <c r="I30" s="41">
        <v>-30867076</v>
      </c>
      <c r="J30" s="18"/>
      <c r="K30" s="30">
        <v>-34599123.080556579</v>
      </c>
      <c r="L30" s="18"/>
      <c r="M30" s="85">
        <v>-29928052</v>
      </c>
      <c r="N30" s="18"/>
      <c r="O30" s="86">
        <v>-28511375</v>
      </c>
    </row>
    <row r="31" spans="1:15" ht="6" customHeight="1">
      <c r="A31" s="1"/>
      <c r="I31" s="12"/>
      <c r="M31" s="12"/>
    </row>
    <row r="32" spans="1:15" ht="21" customHeight="1">
      <c r="A32" s="1" t="s">
        <v>92</v>
      </c>
      <c r="I32" s="41">
        <f>I29+I30</f>
        <v>124015987</v>
      </c>
      <c r="K32" s="30">
        <f>K29+K30</f>
        <v>130720087.91944343</v>
      </c>
      <c r="M32" s="41">
        <f>M29+M30</f>
        <v>122391071</v>
      </c>
      <c r="O32" s="30">
        <f>O29+O30</f>
        <v>115097329</v>
      </c>
    </row>
    <row r="33" spans="1:15" ht="6" customHeight="1">
      <c r="I33" s="12"/>
      <c r="M33" s="12"/>
    </row>
    <row r="34" spans="1:15" s="1" customFormat="1" ht="21" customHeight="1">
      <c r="A34" s="43" t="s">
        <v>93</v>
      </c>
      <c r="G34" s="181"/>
      <c r="H34" s="2"/>
      <c r="I34" s="42"/>
      <c r="J34" s="18"/>
      <c r="K34" s="18"/>
      <c r="L34" s="18"/>
      <c r="M34" s="42"/>
      <c r="N34" s="18"/>
      <c r="O34" s="18"/>
    </row>
    <row r="35" spans="1:15" ht="6" customHeight="1">
      <c r="G35" s="15"/>
      <c r="H35" s="15"/>
      <c r="I35" s="12"/>
      <c r="M35" s="12"/>
    </row>
    <row r="36" spans="1:15" ht="21" customHeight="1">
      <c r="A36" s="176" t="s">
        <v>183</v>
      </c>
      <c r="G36" s="15"/>
      <c r="H36" s="15"/>
      <c r="I36" s="82"/>
      <c r="J36" s="80"/>
      <c r="K36" s="80"/>
      <c r="L36" s="80"/>
      <c r="M36" s="82"/>
      <c r="O36" s="80"/>
    </row>
    <row r="37" spans="1:15" ht="21" customHeight="1">
      <c r="B37" s="176" t="s">
        <v>182</v>
      </c>
      <c r="G37" s="15"/>
      <c r="H37" s="15"/>
      <c r="I37" s="82"/>
      <c r="J37" s="80"/>
      <c r="K37" s="80"/>
      <c r="L37" s="80"/>
      <c r="M37" s="82"/>
      <c r="O37" s="80"/>
    </row>
    <row r="38" spans="1:15" ht="21" customHeight="1">
      <c r="B38" s="176" t="s">
        <v>226</v>
      </c>
      <c r="C38" s="183"/>
      <c r="E38" s="183"/>
      <c r="F38" s="183"/>
      <c r="G38" s="15"/>
      <c r="H38" s="15"/>
      <c r="I38" s="82"/>
      <c r="J38" s="80"/>
      <c r="K38" s="80"/>
      <c r="L38" s="80"/>
      <c r="M38" s="82"/>
      <c r="O38" s="80"/>
    </row>
    <row r="39" spans="1:15" ht="21" customHeight="1">
      <c r="B39" s="183"/>
      <c r="C39" s="176" t="s">
        <v>210</v>
      </c>
      <c r="E39" s="183"/>
      <c r="F39" s="183"/>
      <c r="G39" s="15"/>
      <c r="H39" s="15"/>
      <c r="I39" s="82">
        <v>16482</v>
      </c>
      <c r="J39" s="80"/>
      <c r="K39" s="80" t="s">
        <v>207</v>
      </c>
      <c r="L39" s="80"/>
      <c r="M39" s="82" t="s">
        <v>207</v>
      </c>
      <c r="O39" s="80" t="s">
        <v>207</v>
      </c>
    </row>
    <row r="40" spans="1:15" ht="21" customHeight="1">
      <c r="B40" s="176" t="s">
        <v>94</v>
      </c>
      <c r="G40" s="15"/>
      <c r="H40" s="15"/>
      <c r="I40" s="82"/>
      <c r="J40" s="80"/>
      <c r="K40" s="80"/>
      <c r="L40" s="80"/>
      <c r="M40" s="82"/>
      <c r="O40" s="80"/>
    </row>
    <row r="41" spans="1:15" ht="21" customHeight="1">
      <c r="C41" s="176" t="s">
        <v>22</v>
      </c>
      <c r="G41" s="15"/>
      <c r="H41" s="15"/>
      <c r="I41" s="82"/>
      <c r="J41" s="80"/>
      <c r="K41" s="80"/>
      <c r="L41" s="80"/>
      <c r="M41" s="82"/>
      <c r="O41" s="80"/>
    </row>
    <row r="42" spans="1:15" ht="21" customHeight="1">
      <c r="D42" s="176" t="s">
        <v>23</v>
      </c>
      <c r="G42" s="15"/>
      <c r="H42" s="15"/>
      <c r="I42" s="82"/>
      <c r="J42" s="80"/>
      <c r="K42" s="80"/>
      <c r="L42" s="80"/>
      <c r="M42" s="82"/>
      <c r="O42" s="80"/>
    </row>
    <row r="43" spans="1:15" ht="21" customHeight="1">
      <c r="E43" s="176" t="s">
        <v>227</v>
      </c>
      <c r="G43" s="15"/>
      <c r="H43" s="15"/>
      <c r="I43" s="79">
        <v>-5057424</v>
      </c>
      <c r="J43" s="80"/>
      <c r="K43" s="81">
        <v>-2021102</v>
      </c>
      <c r="L43" s="80"/>
      <c r="M43" s="79">
        <v>-5057424</v>
      </c>
      <c r="O43" s="81">
        <v>-2021102</v>
      </c>
    </row>
    <row r="44" spans="1:15" ht="6" customHeight="1">
      <c r="G44" s="15"/>
      <c r="H44" s="15"/>
      <c r="I44" s="12"/>
      <c r="M44" s="12"/>
    </row>
    <row r="45" spans="1:15" ht="21" customHeight="1" thickBot="1">
      <c r="A45" s="1" t="s">
        <v>95</v>
      </c>
      <c r="I45" s="26">
        <f>SUM(I32:I43)</f>
        <v>118975045</v>
      </c>
      <c r="J45" s="18"/>
      <c r="K45" s="25">
        <f>SUM(K32:K43)</f>
        <v>128698985.91944343</v>
      </c>
      <c r="L45" s="18"/>
      <c r="M45" s="26">
        <f>SUM(M32:M43)</f>
        <v>117333647</v>
      </c>
      <c r="N45" s="18"/>
      <c r="O45" s="25">
        <f>SUM(O32:O43)</f>
        <v>113076227</v>
      </c>
    </row>
    <row r="46" spans="1:15" ht="6.75" customHeight="1" thickTop="1"/>
    <row r="47" spans="1:15" ht="22.2" customHeight="1">
      <c r="A47" s="211" t="str">
        <f>+'2-4'!A49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</row>
    <row r="48" spans="1:15" ht="21.75" customHeight="1">
      <c r="A48" s="1" t="s">
        <v>0</v>
      </c>
      <c r="B48" s="1"/>
      <c r="C48" s="1"/>
      <c r="D48" s="1"/>
      <c r="E48" s="1"/>
      <c r="F48" s="1"/>
      <c r="G48" s="2"/>
      <c r="H48" s="2"/>
      <c r="I48" s="3"/>
      <c r="J48" s="3"/>
      <c r="K48" s="3"/>
      <c r="L48" s="3"/>
      <c r="M48" s="3"/>
      <c r="N48" s="3"/>
      <c r="O48" s="3"/>
    </row>
    <row r="49" spans="1:15" ht="21.75" customHeight="1">
      <c r="A49" s="1" t="s">
        <v>75</v>
      </c>
      <c r="B49" s="1"/>
      <c r="C49" s="1"/>
      <c r="D49" s="1"/>
      <c r="E49" s="1"/>
      <c r="F49" s="1"/>
      <c r="G49" s="2"/>
      <c r="H49" s="2"/>
      <c r="I49" s="3"/>
      <c r="J49" s="3"/>
      <c r="K49" s="3"/>
      <c r="L49" s="3"/>
      <c r="M49" s="3"/>
      <c r="N49" s="3"/>
      <c r="O49" s="3"/>
    </row>
    <row r="50" spans="1:15" ht="21.75" customHeight="1">
      <c r="A50" s="4" t="s">
        <v>187</v>
      </c>
      <c r="B50" s="4"/>
      <c r="C50" s="4"/>
      <c r="D50" s="4"/>
      <c r="E50" s="4"/>
      <c r="F50" s="4"/>
      <c r="G50" s="5"/>
      <c r="H50" s="5"/>
      <c r="I50" s="7"/>
      <c r="J50" s="7"/>
      <c r="K50" s="7"/>
      <c r="L50" s="7"/>
      <c r="M50" s="7"/>
      <c r="N50" s="7"/>
      <c r="O50" s="7"/>
    </row>
    <row r="51" spans="1:15" ht="21.75" customHeight="1">
      <c r="A51" s="1"/>
      <c r="B51" s="1"/>
      <c r="C51" s="1"/>
      <c r="D51" s="1"/>
      <c r="E51" s="1"/>
      <c r="F51" s="1"/>
      <c r="G51" s="2"/>
      <c r="H51" s="2"/>
      <c r="I51" s="3"/>
      <c r="J51" s="3"/>
      <c r="K51" s="3"/>
      <c r="L51" s="3"/>
      <c r="M51" s="3"/>
      <c r="N51" s="3"/>
      <c r="O51" s="3"/>
    </row>
    <row r="52" spans="1:15" ht="21.75" customHeight="1">
      <c r="A52" s="1"/>
      <c r="B52" s="1"/>
      <c r="C52" s="1"/>
      <c r="D52" s="1"/>
      <c r="E52" s="1"/>
      <c r="F52" s="1"/>
      <c r="G52" s="2"/>
      <c r="H52" s="2"/>
      <c r="I52" s="209" t="s">
        <v>2</v>
      </c>
      <c r="J52" s="209"/>
      <c r="K52" s="209"/>
      <c r="L52" s="3"/>
      <c r="M52" s="209" t="s">
        <v>3</v>
      </c>
      <c r="N52" s="209"/>
      <c r="O52" s="209"/>
    </row>
    <row r="53" spans="1:15" ht="21.75" customHeight="1">
      <c r="A53" s="1"/>
      <c r="B53" s="1"/>
      <c r="C53" s="1"/>
      <c r="D53" s="1"/>
      <c r="E53" s="1"/>
      <c r="F53" s="1"/>
      <c r="G53" s="2"/>
      <c r="H53" s="2"/>
      <c r="I53" s="3" t="s">
        <v>173</v>
      </c>
      <c r="J53" s="3"/>
      <c r="K53" s="3" t="s">
        <v>7</v>
      </c>
      <c r="L53" s="3"/>
      <c r="M53" s="3" t="s">
        <v>173</v>
      </c>
      <c r="N53" s="3"/>
      <c r="O53" s="3" t="s">
        <v>7</v>
      </c>
    </row>
    <row r="54" spans="1:15" ht="21.75" customHeight="1">
      <c r="A54" s="1"/>
      <c r="B54" s="1"/>
      <c r="C54" s="1"/>
      <c r="D54" s="1"/>
      <c r="E54" s="1"/>
      <c r="F54" s="1"/>
      <c r="G54" s="2"/>
      <c r="H54" s="2"/>
      <c r="I54" s="7" t="s">
        <v>9</v>
      </c>
      <c r="J54" s="3"/>
      <c r="K54" s="7" t="s">
        <v>9</v>
      </c>
      <c r="M54" s="7" t="s">
        <v>9</v>
      </c>
      <c r="N54" s="3"/>
      <c r="O54" s="7" t="s">
        <v>9</v>
      </c>
    </row>
    <row r="55" spans="1:15" ht="21.75" customHeight="1">
      <c r="G55" s="2"/>
      <c r="I55" s="12"/>
      <c r="M55" s="12"/>
    </row>
    <row r="56" spans="1:15" ht="21.75" customHeight="1">
      <c r="A56" s="43" t="s">
        <v>96</v>
      </c>
      <c r="B56" s="89"/>
      <c r="C56" s="89"/>
      <c r="D56" s="89"/>
      <c r="E56" s="89"/>
      <c r="F56" s="89"/>
      <c r="G56" s="176"/>
      <c r="H56" s="176"/>
      <c r="I56" s="90"/>
      <c r="J56" s="89"/>
      <c r="K56" s="91"/>
      <c r="L56" s="89"/>
      <c r="M56" s="44"/>
      <c r="N56" s="89"/>
      <c r="O56" s="47"/>
    </row>
    <row r="57" spans="1:15" ht="21.75" customHeight="1">
      <c r="A57" s="45"/>
      <c r="B57" s="46" t="s">
        <v>97</v>
      </c>
      <c r="C57" s="46"/>
      <c r="D57" s="89"/>
      <c r="E57" s="89"/>
      <c r="F57" s="89"/>
      <c r="G57" s="176"/>
      <c r="H57" s="176"/>
      <c r="I57" s="44">
        <f>I60-I58</f>
        <v>122157430</v>
      </c>
      <c r="J57" s="47"/>
      <c r="K57" s="47">
        <v>120871304</v>
      </c>
      <c r="L57" s="47"/>
      <c r="M57" s="44">
        <f>M32</f>
        <v>122391071</v>
      </c>
      <c r="N57" s="47"/>
      <c r="O57" s="47">
        <v>115097329</v>
      </c>
    </row>
    <row r="58" spans="1:15" ht="21.75" customHeight="1">
      <c r="A58" s="45"/>
      <c r="B58" s="65" t="s">
        <v>98</v>
      </c>
      <c r="C58" s="65"/>
      <c r="D58" s="89"/>
      <c r="E58" s="89"/>
      <c r="F58" s="89"/>
      <c r="G58" s="176"/>
      <c r="H58" s="176"/>
      <c r="I58" s="48">
        <v>1858557</v>
      </c>
      <c r="J58" s="47"/>
      <c r="K58" s="74">
        <v>9848784</v>
      </c>
      <c r="L58" s="47"/>
      <c r="M58" s="48">
        <v>0</v>
      </c>
      <c r="N58" s="47"/>
      <c r="O58" s="74">
        <v>0</v>
      </c>
    </row>
    <row r="59" spans="1:15" ht="21.75" customHeight="1">
      <c r="A59" s="66"/>
      <c r="B59" s="89"/>
      <c r="C59" s="89"/>
      <c r="D59" s="89"/>
      <c r="E59" s="89"/>
      <c r="F59" s="89"/>
      <c r="G59" s="176"/>
      <c r="H59" s="176"/>
      <c r="I59" s="44"/>
      <c r="J59" s="47"/>
      <c r="K59" s="47"/>
      <c r="L59" s="47"/>
      <c r="M59" s="44"/>
      <c r="N59" s="47"/>
      <c r="O59" s="47"/>
    </row>
    <row r="60" spans="1:15" ht="21.75" customHeight="1" thickBot="1">
      <c r="A60" s="66"/>
      <c r="B60" s="89"/>
      <c r="C60" s="89"/>
      <c r="D60" s="89"/>
      <c r="E60" s="89"/>
      <c r="F60" s="89"/>
      <c r="G60" s="176"/>
      <c r="H60" s="176"/>
      <c r="I60" s="49">
        <f>I32</f>
        <v>124015987</v>
      </c>
      <c r="J60" s="47"/>
      <c r="K60" s="75">
        <f>SUM(K57:K58)</f>
        <v>130720088</v>
      </c>
      <c r="L60" s="47"/>
      <c r="M60" s="49">
        <f>SUM(M57:M58)</f>
        <v>122391071</v>
      </c>
      <c r="N60" s="47"/>
      <c r="O60" s="75">
        <f>SUM(O57:O58)</f>
        <v>115097329</v>
      </c>
    </row>
    <row r="61" spans="1:15" ht="21.75" customHeight="1" thickTop="1">
      <c r="A61" s="89"/>
      <c r="B61" s="89"/>
      <c r="C61" s="89"/>
      <c r="D61" s="89"/>
      <c r="E61" s="50"/>
      <c r="F61" s="43"/>
      <c r="G61" s="176"/>
      <c r="H61" s="176"/>
      <c r="I61" s="67"/>
      <c r="J61" s="68"/>
      <c r="K61" s="69"/>
      <c r="L61" s="68"/>
      <c r="M61" s="67"/>
      <c r="N61" s="70"/>
      <c r="O61" s="69"/>
    </row>
    <row r="62" spans="1:15" ht="21.75" customHeight="1">
      <c r="A62" s="71" t="s">
        <v>99</v>
      </c>
      <c r="B62" s="89"/>
      <c r="C62" s="89"/>
      <c r="D62" s="89"/>
      <c r="E62" s="89"/>
      <c r="F62" s="89"/>
      <c r="G62" s="176"/>
      <c r="H62" s="176"/>
      <c r="I62" s="44"/>
      <c r="J62" s="47"/>
      <c r="K62" s="47"/>
      <c r="L62" s="47"/>
      <c r="M62" s="44"/>
      <c r="N62" s="47"/>
      <c r="O62" s="47"/>
    </row>
    <row r="63" spans="1:15" ht="21.75" customHeight="1">
      <c r="A63" s="45"/>
      <c r="B63" s="65" t="s">
        <v>97</v>
      </c>
      <c r="C63" s="65"/>
      <c r="D63" s="89"/>
      <c r="E63" s="89"/>
      <c r="F63" s="89"/>
      <c r="G63" s="176"/>
      <c r="H63" s="176"/>
      <c r="I63" s="44">
        <f>I66-I64</f>
        <v>117116488</v>
      </c>
      <c r="J63" s="47"/>
      <c r="K63" s="47">
        <v>118850202</v>
      </c>
      <c r="L63" s="47"/>
      <c r="M63" s="44">
        <f>M45</f>
        <v>117333647</v>
      </c>
      <c r="N63" s="47"/>
      <c r="O63" s="47">
        <v>113076227</v>
      </c>
    </row>
    <row r="64" spans="1:15" ht="21.75" customHeight="1">
      <c r="A64" s="45"/>
      <c r="B64" s="65" t="s">
        <v>98</v>
      </c>
      <c r="C64" s="65"/>
      <c r="D64" s="89"/>
      <c r="E64" s="89"/>
      <c r="F64" s="89"/>
      <c r="G64" s="176"/>
      <c r="H64" s="176"/>
      <c r="I64" s="48">
        <f>I58</f>
        <v>1858557</v>
      </c>
      <c r="J64" s="47"/>
      <c r="K64" s="74">
        <v>9848784</v>
      </c>
      <c r="L64" s="47"/>
      <c r="M64" s="48">
        <v>0</v>
      </c>
      <c r="N64" s="47"/>
      <c r="O64" s="74">
        <v>0</v>
      </c>
    </row>
    <row r="65" spans="1:15" ht="21.75" customHeight="1">
      <c r="A65" s="66"/>
      <c r="B65" s="89"/>
      <c r="C65" s="89"/>
      <c r="D65" s="89"/>
      <c r="E65" s="89"/>
      <c r="F65" s="89"/>
      <c r="G65" s="176"/>
      <c r="H65" s="176"/>
      <c r="I65" s="44"/>
      <c r="J65" s="47"/>
      <c r="K65" s="47"/>
      <c r="L65" s="47"/>
      <c r="M65" s="44"/>
      <c r="N65" s="47"/>
      <c r="O65" s="47"/>
    </row>
    <row r="66" spans="1:15" ht="21.75" customHeight="1" thickBot="1">
      <c r="A66" s="66"/>
      <c r="B66" s="89"/>
      <c r="C66" s="89"/>
      <c r="D66" s="89"/>
      <c r="E66" s="89"/>
      <c r="F66" s="89"/>
      <c r="G66" s="176"/>
      <c r="H66" s="176"/>
      <c r="I66" s="49">
        <f>I45</f>
        <v>118975045</v>
      </c>
      <c r="J66" s="47"/>
      <c r="K66" s="75">
        <f>SUM(K63:K64)</f>
        <v>128698986</v>
      </c>
      <c r="L66" s="47"/>
      <c r="M66" s="49">
        <f>SUM(M63:M64)</f>
        <v>117333647</v>
      </c>
      <c r="N66" s="47"/>
      <c r="O66" s="75">
        <f>SUM(O63:O64)</f>
        <v>113076227</v>
      </c>
    </row>
    <row r="67" spans="1:15" ht="21.75" customHeight="1" thickTop="1">
      <c r="A67" s="66"/>
      <c r="C67" s="66"/>
      <c r="G67" s="15"/>
      <c r="H67" s="15"/>
      <c r="I67" s="51"/>
      <c r="J67" s="18"/>
      <c r="K67" s="52"/>
      <c r="L67" s="18"/>
      <c r="M67" s="51"/>
      <c r="N67" s="18"/>
      <c r="O67" s="52"/>
    </row>
    <row r="68" spans="1:15" ht="21.75" customHeight="1">
      <c r="A68" s="71" t="s">
        <v>100</v>
      </c>
      <c r="B68" s="66"/>
      <c r="C68" s="66"/>
      <c r="G68" s="15"/>
      <c r="H68" s="15"/>
      <c r="I68" s="72"/>
      <c r="K68" s="64"/>
      <c r="M68" s="72"/>
      <c r="O68" s="64"/>
    </row>
    <row r="69" spans="1:15" ht="21.75" customHeight="1">
      <c r="A69" s="71"/>
      <c r="B69" s="66"/>
      <c r="C69" s="66"/>
      <c r="G69" s="15"/>
      <c r="H69" s="15"/>
      <c r="I69" s="72"/>
      <c r="K69" s="64"/>
      <c r="M69" s="72"/>
      <c r="O69" s="64"/>
    </row>
    <row r="70" spans="1:15" ht="21.75" customHeight="1">
      <c r="A70" s="66" t="s">
        <v>101</v>
      </c>
      <c r="C70" s="66"/>
      <c r="G70" s="15"/>
      <c r="H70" s="15"/>
      <c r="I70" s="51">
        <v>8.9614333473783503E-2</v>
      </c>
      <c r="J70" s="18"/>
      <c r="K70" s="52">
        <v>0.09</v>
      </c>
      <c r="L70" s="18"/>
      <c r="M70" s="51">
        <v>8.9614333473783503E-2</v>
      </c>
      <c r="N70" s="18"/>
      <c r="O70" s="52">
        <v>8.9614333473783503E-2</v>
      </c>
    </row>
    <row r="71" spans="1:15" ht="21.75" customHeight="1">
      <c r="A71" s="73" t="s">
        <v>102</v>
      </c>
      <c r="I71" s="51">
        <v>8.9614333473783503E-2</v>
      </c>
      <c r="J71" s="18"/>
      <c r="K71" s="52">
        <v>0.09</v>
      </c>
      <c r="L71" s="52"/>
      <c r="M71" s="51">
        <v>8.9614333473783503E-2</v>
      </c>
      <c r="N71" s="52"/>
      <c r="O71" s="52">
        <v>8.2015875190323106E-2</v>
      </c>
    </row>
    <row r="85" spans="1:15" ht="9" customHeight="1"/>
    <row r="86" spans="1:15" ht="22.2" customHeight="1">
      <c r="A86" s="21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</row>
  </sheetData>
  <mergeCells count="6">
    <mergeCell ref="A86:O86"/>
    <mergeCell ref="I5:K5"/>
    <mergeCell ref="M5:O5"/>
    <mergeCell ref="A47:O47"/>
    <mergeCell ref="I52:K52"/>
    <mergeCell ref="M52:O52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28B1-F73C-403A-9127-C76734B0E3C8}">
  <dimension ref="A1:V37"/>
  <sheetViews>
    <sheetView zoomScale="85" zoomScaleNormal="85" zoomScaleSheetLayoutView="100" workbookViewId="0">
      <selection activeCell="L9" sqref="L9"/>
    </sheetView>
  </sheetViews>
  <sheetFormatPr defaultColWidth="9.125" defaultRowHeight="21.75" customHeight="1"/>
  <cols>
    <col min="1" max="2" width="1.75" style="97" customWidth="1"/>
    <col min="3" max="3" width="42.75" style="97" customWidth="1"/>
    <col min="4" max="4" width="8" style="95" customWidth="1"/>
    <col min="5" max="5" width="0.75" style="96" customWidth="1"/>
    <col min="6" max="6" width="11.75" style="95" customWidth="1"/>
    <col min="7" max="7" width="0.75" style="95" customWidth="1"/>
    <col min="8" max="8" width="12.75" style="95" bestFit="1" customWidth="1"/>
    <col min="9" max="9" width="0.75" style="96" customWidth="1"/>
    <col min="10" max="10" width="11.75" style="95" customWidth="1"/>
    <col min="11" max="11" width="0.75" style="96" customWidth="1"/>
    <col min="12" max="12" width="18.125" style="96" customWidth="1"/>
    <col min="13" max="13" width="0.75" style="96" customWidth="1"/>
    <col min="14" max="14" width="11.75" style="96" customWidth="1"/>
    <col min="15" max="15" width="0.75" style="96" customWidth="1"/>
    <col min="16" max="16" width="11.75" style="96" customWidth="1"/>
    <col min="17" max="17" width="0.75" style="96" customWidth="1"/>
    <col min="18" max="18" width="12.125" style="96" customWidth="1"/>
    <col min="19" max="19" width="0.75" style="96" customWidth="1"/>
    <col min="20" max="20" width="14" style="96" customWidth="1"/>
    <col min="21" max="21" width="0.75" style="96" customWidth="1"/>
    <col min="22" max="22" width="12.75" style="99" customWidth="1"/>
    <col min="23" max="16384" width="9.125" style="99"/>
  </cols>
  <sheetData>
    <row r="1" spans="1:22" ht="21.75" customHeight="1">
      <c r="A1" s="94" t="s">
        <v>0</v>
      </c>
      <c r="B1" s="94"/>
      <c r="C1" s="94"/>
      <c r="N1" s="97"/>
      <c r="P1" s="97"/>
      <c r="V1" s="98" t="s">
        <v>104</v>
      </c>
    </row>
    <row r="2" spans="1:22" ht="21.75" customHeight="1">
      <c r="A2" s="94" t="s">
        <v>105</v>
      </c>
      <c r="B2" s="94"/>
      <c r="C2" s="94"/>
      <c r="N2" s="97"/>
      <c r="P2" s="97"/>
      <c r="V2" s="94"/>
    </row>
    <row r="3" spans="1:22" ht="21.75" customHeight="1">
      <c r="A3" s="53" t="s">
        <v>187</v>
      </c>
      <c r="B3" s="100"/>
      <c r="C3" s="100"/>
      <c r="D3" s="101"/>
      <c r="E3" s="102"/>
      <c r="F3" s="101"/>
      <c r="G3" s="101"/>
      <c r="H3" s="101"/>
      <c r="I3" s="102"/>
      <c r="J3" s="101"/>
      <c r="K3" s="102"/>
      <c r="L3" s="102"/>
      <c r="M3" s="102"/>
      <c r="N3" s="103"/>
      <c r="O3" s="102"/>
      <c r="P3" s="103"/>
      <c r="Q3" s="102"/>
      <c r="R3" s="102"/>
      <c r="S3" s="102"/>
      <c r="T3" s="102"/>
      <c r="U3" s="102"/>
      <c r="V3" s="100"/>
    </row>
    <row r="4" spans="1:22" ht="19.5" customHeight="1">
      <c r="A4" s="94"/>
      <c r="D4" s="104"/>
      <c r="E4" s="105"/>
      <c r="F4" s="106"/>
      <c r="G4" s="106"/>
      <c r="H4" s="106"/>
      <c r="I4" s="105"/>
      <c r="J4" s="106"/>
      <c r="K4" s="105"/>
      <c r="L4" s="105"/>
      <c r="M4" s="105"/>
      <c r="N4" s="106"/>
      <c r="P4" s="106"/>
      <c r="V4" s="106"/>
    </row>
    <row r="5" spans="1:22" ht="19.5" customHeight="1">
      <c r="A5" s="94"/>
      <c r="D5" s="104"/>
      <c r="E5" s="105"/>
      <c r="F5" s="212" t="s">
        <v>2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</row>
    <row r="6" spans="1:22" ht="19.5" customHeight="1">
      <c r="A6" s="94"/>
      <c r="D6" s="104"/>
      <c r="E6" s="105"/>
      <c r="F6" s="107"/>
      <c r="G6" s="107"/>
      <c r="H6" s="107"/>
      <c r="I6" s="107"/>
      <c r="J6" s="107"/>
      <c r="K6" s="107"/>
      <c r="L6" s="105" t="s">
        <v>106</v>
      </c>
      <c r="M6" s="107"/>
      <c r="N6" s="99"/>
      <c r="O6" s="99"/>
      <c r="P6" s="99"/>
      <c r="Q6" s="107"/>
      <c r="R6" s="107"/>
      <c r="S6" s="107"/>
      <c r="T6" s="107"/>
      <c r="U6" s="107"/>
      <c r="V6" s="107"/>
    </row>
    <row r="7" spans="1:22" ht="19.5" customHeight="1">
      <c r="A7" s="94"/>
      <c r="D7" s="104"/>
      <c r="E7" s="105"/>
      <c r="F7" s="107"/>
      <c r="G7" s="107"/>
      <c r="H7" s="107"/>
      <c r="I7" s="107"/>
      <c r="J7" s="107"/>
      <c r="K7" s="107"/>
      <c r="L7" s="57" t="s">
        <v>56</v>
      </c>
      <c r="M7" s="107"/>
      <c r="N7" s="213" t="s">
        <v>67</v>
      </c>
      <c r="O7" s="213"/>
      <c r="P7" s="213"/>
      <c r="Q7" s="107"/>
      <c r="R7" s="107"/>
      <c r="S7" s="107"/>
      <c r="T7" s="107"/>
      <c r="U7" s="107"/>
      <c r="V7" s="107"/>
    </row>
    <row r="8" spans="1:22" ht="19.5" customHeight="1">
      <c r="A8" s="94"/>
      <c r="D8" s="104"/>
      <c r="E8" s="105"/>
      <c r="F8" s="107"/>
      <c r="G8" s="107"/>
      <c r="H8" s="107"/>
      <c r="I8" s="107"/>
      <c r="J8" s="107"/>
      <c r="K8" s="107"/>
      <c r="L8" s="58" t="s">
        <v>107</v>
      </c>
      <c r="M8" s="107"/>
      <c r="N8" s="108"/>
      <c r="O8" s="108"/>
      <c r="P8" s="108"/>
      <c r="Q8" s="107"/>
      <c r="R8" s="107"/>
      <c r="S8" s="107"/>
      <c r="T8" s="107"/>
      <c r="U8" s="107"/>
      <c r="V8" s="107"/>
    </row>
    <row r="9" spans="1:22" ht="19.5" customHeight="1">
      <c r="A9" s="94"/>
      <c r="D9" s="104"/>
      <c r="E9" s="105"/>
      <c r="F9" s="107"/>
      <c r="G9" s="107"/>
      <c r="H9" s="107"/>
      <c r="I9" s="107"/>
      <c r="J9" s="107"/>
      <c r="K9" s="107"/>
      <c r="L9" s="58" t="s">
        <v>229</v>
      </c>
      <c r="M9" s="107"/>
      <c r="N9" s="108"/>
      <c r="O9" s="108"/>
      <c r="P9" s="108"/>
      <c r="Q9" s="107"/>
      <c r="R9" s="107"/>
      <c r="S9" s="107"/>
      <c r="T9" s="107"/>
      <c r="U9" s="107"/>
      <c r="V9" s="107"/>
    </row>
    <row r="10" spans="1:22" ht="19.5" customHeight="1">
      <c r="L10" s="59" t="s">
        <v>108</v>
      </c>
      <c r="N10" s="105" t="s">
        <v>109</v>
      </c>
      <c r="P10" s="105"/>
      <c r="R10" s="105" t="s">
        <v>110</v>
      </c>
      <c r="T10" s="105"/>
      <c r="V10" s="105"/>
    </row>
    <row r="11" spans="1:22" ht="19.5" customHeight="1">
      <c r="A11" s="94"/>
      <c r="F11" s="105" t="s">
        <v>111</v>
      </c>
      <c r="G11" s="105"/>
      <c r="H11" s="105" t="s">
        <v>112</v>
      </c>
      <c r="I11" s="105"/>
      <c r="J11" s="105" t="s">
        <v>113</v>
      </c>
      <c r="K11" s="105"/>
      <c r="L11" s="59" t="s">
        <v>114</v>
      </c>
      <c r="M11" s="105"/>
      <c r="N11" s="105" t="s">
        <v>115</v>
      </c>
      <c r="O11" s="105"/>
      <c r="P11" s="105"/>
      <c r="Q11" s="105"/>
      <c r="R11" s="105" t="s">
        <v>116</v>
      </c>
      <c r="S11" s="105"/>
      <c r="T11" s="105" t="s">
        <v>117</v>
      </c>
      <c r="U11" s="105"/>
      <c r="V11" s="105"/>
    </row>
    <row r="12" spans="1:22" ht="19.5" customHeight="1">
      <c r="A12" s="94"/>
      <c r="F12" s="105" t="s">
        <v>118</v>
      </c>
      <c r="G12" s="105"/>
      <c r="H12" s="105" t="s">
        <v>119</v>
      </c>
      <c r="I12" s="105"/>
      <c r="J12" s="105" t="s">
        <v>120</v>
      </c>
      <c r="K12" s="105"/>
      <c r="L12" s="59" t="s">
        <v>188</v>
      </c>
      <c r="M12" s="105"/>
      <c r="N12" s="105" t="s">
        <v>121</v>
      </c>
      <c r="O12" s="105"/>
      <c r="P12" s="105" t="s">
        <v>69</v>
      </c>
      <c r="Q12" s="105"/>
      <c r="R12" s="105" t="s">
        <v>122</v>
      </c>
      <c r="S12" s="105"/>
      <c r="T12" s="105" t="s">
        <v>123</v>
      </c>
      <c r="U12" s="105"/>
      <c r="V12" s="105" t="s">
        <v>124</v>
      </c>
    </row>
    <row r="13" spans="1:22" ht="19.5" customHeight="1">
      <c r="A13" s="94"/>
      <c r="D13" s="5" t="s">
        <v>8</v>
      </c>
      <c r="F13" s="182" t="s">
        <v>9</v>
      </c>
      <c r="G13" s="54"/>
      <c r="H13" s="182" t="s">
        <v>9</v>
      </c>
      <c r="I13" s="105"/>
      <c r="J13" s="182" t="s">
        <v>9</v>
      </c>
      <c r="K13" s="105"/>
      <c r="L13" s="63" t="s">
        <v>9</v>
      </c>
      <c r="M13" s="105"/>
      <c r="N13" s="182" t="s">
        <v>9</v>
      </c>
      <c r="O13" s="105"/>
      <c r="P13" s="182" t="s">
        <v>9</v>
      </c>
      <c r="Q13" s="105"/>
      <c r="R13" s="182" t="s">
        <v>9</v>
      </c>
      <c r="S13" s="105"/>
      <c r="T13" s="182" t="s">
        <v>9</v>
      </c>
      <c r="U13" s="105"/>
      <c r="V13" s="182" t="s">
        <v>9</v>
      </c>
    </row>
    <row r="14" spans="1:22" ht="5.0999999999999996" customHeight="1">
      <c r="A14" s="94"/>
      <c r="F14" s="97"/>
      <c r="G14" s="97"/>
      <c r="H14" s="97"/>
      <c r="J14" s="97"/>
    </row>
    <row r="15" spans="1:22" ht="19.5" customHeight="1">
      <c r="A15" s="94" t="s">
        <v>127</v>
      </c>
      <c r="B15" s="55"/>
      <c r="F15" s="159">
        <v>623582597</v>
      </c>
      <c r="G15" s="160"/>
      <c r="H15" s="159">
        <v>1432856304</v>
      </c>
      <c r="I15" s="159"/>
      <c r="J15" s="160">
        <v>23827290</v>
      </c>
      <c r="K15" s="159"/>
      <c r="L15" s="160">
        <v>0</v>
      </c>
      <c r="M15" s="159"/>
      <c r="N15" s="160">
        <v>48510000</v>
      </c>
      <c r="O15" s="159"/>
      <c r="P15" s="159">
        <v>780059938</v>
      </c>
      <c r="Q15" s="161"/>
      <c r="R15" s="159">
        <f>SUM(F15:P15)</f>
        <v>2908836129</v>
      </c>
      <c r="S15" s="161"/>
      <c r="T15" s="160">
        <v>0</v>
      </c>
      <c r="U15" s="161"/>
      <c r="V15" s="160">
        <f>SUM(R15:T15)</f>
        <v>2908836129</v>
      </c>
    </row>
    <row r="16" spans="1:22" ht="5.0999999999999996" customHeight="1">
      <c r="A16" s="94"/>
      <c r="B16" s="55"/>
      <c r="F16" s="160"/>
      <c r="G16" s="160"/>
      <c r="H16" s="160"/>
      <c r="I16" s="159"/>
      <c r="J16" s="160"/>
      <c r="K16" s="159"/>
      <c r="L16" s="160"/>
      <c r="M16" s="159"/>
      <c r="N16" s="160"/>
      <c r="O16" s="159"/>
      <c r="P16" s="160"/>
      <c r="Q16" s="161"/>
      <c r="R16" s="160"/>
      <c r="S16" s="161"/>
      <c r="T16" s="160"/>
      <c r="U16" s="161"/>
      <c r="V16" s="160"/>
    </row>
    <row r="17" spans="1:22" ht="19.5" customHeight="1">
      <c r="A17" s="94" t="s">
        <v>125</v>
      </c>
      <c r="B17" s="55"/>
      <c r="F17" s="160"/>
      <c r="G17" s="160"/>
      <c r="H17" s="159"/>
      <c r="I17" s="159"/>
      <c r="J17" s="159"/>
      <c r="K17" s="159"/>
      <c r="L17" s="159"/>
      <c r="M17" s="159"/>
      <c r="N17" s="160"/>
      <c r="O17" s="159"/>
      <c r="P17" s="159"/>
      <c r="Q17" s="161"/>
      <c r="R17" s="159"/>
      <c r="S17" s="161"/>
      <c r="T17" s="159"/>
      <c r="U17" s="161"/>
      <c r="V17" s="160"/>
    </row>
    <row r="18" spans="1:22" ht="19.5" customHeight="1">
      <c r="A18" s="97" t="s">
        <v>126</v>
      </c>
      <c r="B18" s="55"/>
      <c r="D18" s="112"/>
      <c r="F18" s="160">
        <v>21117199</v>
      </c>
      <c r="G18" s="160"/>
      <c r="H18" s="160">
        <v>118256311</v>
      </c>
      <c r="I18" s="159"/>
      <c r="J18" s="160">
        <v>-23827290</v>
      </c>
      <c r="K18" s="159"/>
      <c r="L18" s="160">
        <v>0</v>
      </c>
      <c r="M18" s="159"/>
      <c r="N18" s="160">
        <v>0</v>
      </c>
      <c r="O18" s="159"/>
      <c r="P18" s="160">
        <v>0</v>
      </c>
      <c r="Q18" s="161"/>
      <c r="R18" s="159">
        <f>SUM(F18:P18)</f>
        <v>115546220</v>
      </c>
      <c r="S18" s="161"/>
      <c r="T18" s="160">
        <v>0</v>
      </c>
      <c r="U18" s="161"/>
      <c r="V18" s="160">
        <f>SUM(R18:T18)</f>
        <v>115546220</v>
      </c>
    </row>
    <row r="19" spans="1:22" ht="19.5" customHeight="1">
      <c r="A19" s="97" t="s">
        <v>128</v>
      </c>
      <c r="B19" s="55"/>
      <c r="D19" s="112"/>
      <c r="F19" s="160">
        <v>12318841</v>
      </c>
      <c r="G19" s="160"/>
      <c r="H19" s="160">
        <v>140681159</v>
      </c>
      <c r="I19" s="159"/>
      <c r="J19" s="160">
        <v>0</v>
      </c>
      <c r="K19" s="159"/>
      <c r="L19" s="160">
        <v>0</v>
      </c>
      <c r="M19" s="159"/>
      <c r="N19" s="160">
        <v>0</v>
      </c>
      <c r="O19" s="159"/>
      <c r="P19" s="160">
        <v>0</v>
      </c>
      <c r="Q19" s="161"/>
      <c r="R19" s="159">
        <f>SUM(F19:P19)</f>
        <v>153000000</v>
      </c>
      <c r="S19" s="161"/>
      <c r="T19" s="160">
        <v>61740091</v>
      </c>
      <c r="U19" s="161"/>
      <c r="V19" s="160">
        <f>SUM(R19:T19)</f>
        <v>214740091</v>
      </c>
    </row>
    <row r="20" spans="1:22" ht="19.5" customHeight="1">
      <c r="A20" s="97" t="s">
        <v>66</v>
      </c>
      <c r="B20" s="55"/>
      <c r="D20" s="112"/>
      <c r="F20" s="160">
        <v>0</v>
      </c>
      <c r="G20" s="160"/>
      <c r="H20" s="160">
        <v>0</v>
      </c>
      <c r="I20" s="159"/>
      <c r="J20" s="159">
        <v>1027069</v>
      </c>
      <c r="K20" s="159"/>
      <c r="L20" s="160">
        <v>0</v>
      </c>
      <c r="M20" s="159"/>
      <c r="N20" s="160">
        <v>0</v>
      </c>
      <c r="O20" s="159"/>
      <c r="P20" s="160">
        <v>0</v>
      </c>
      <c r="Q20" s="161"/>
      <c r="R20" s="159">
        <f>SUM(F20:P20)</f>
        <v>1027069</v>
      </c>
      <c r="S20" s="161"/>
      <c r="T20" s="160">
        <v>0</v>
      </c>
      <c r="U20" s="161"/>
      <c r="V20" s="160">
        <f>SUM(R20:T20)</f>
        <v>1027069</v>
      </c>
    </row>
    <row r="21" spans="1:22" ht="19.5" customHeight="1">
      <c r="A21" s="97" t="s">
        <v>95</v>
      </c>
      <c r="B21" s="55"/>
      <c r="D21" s="113"/>
      <c r="F21" s="163">
        <v>0</v>
      </c>
      <c r="G21" s="160"/>
      <c r="H21" s="163">
        <v>0</v>
      </c>
      <c r="I21" s="162"/>
      <c r="J21" s="163">
        <v>0</v>
      </c>
      <c r="K21" s="162"/>
      <c r="L21" s="163">
        <v>-2021102</v>
      </c>
      <c r="M21" s="162"/>
      <c r="N21" s="163">
        <v>0</v>
      </c>
      <c r="O21" s="162"/>
      <c r="P21" s="163">
        <v>120871304</v>
      </c>
      <c r="Q21" s="162"/>
      <c r="R21" s="164">
        <f>SUM(F21:P21)</f>
        <v>118850202</v>
      </c>
      <c r="S21" s="162"/>
      <c r="T21" s="163">
        <v>9848784</v>
      </c>
      <c r="U21" s="162"/>
      <c r="V21" s="165">
        <f>SUM(R21:T21)</f>
        <v>128698986</v>
      </c>
    </row>
    <row r="22" spans="1:22" ht="5.0999999999999996" customHeight="1">
      <c r="B22" s="55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0"/>
    </row>
    <row r="23" spans="1:22" ht="19.5" customHeight="1" thickBot="1">
      <c r="A23" s="94" t="s">
        <v>189</v>
      </c>
      <c r="B23" s="56"/>
      <c r="F23" s="166">
        <f>SUM(F15:F21)</f>
        <v>657018637</v>
      </c>
      <c r="G23" s="162"/>
      <c r="H23" s="166">
        <f>SUM(H15:H21)</f>
        <v>1691793774</v>
      </c>
      <c r="I23" s="162"/>
      <c r="J23" s="166">
        <f>SUM(J15:J21)</f>
        <v>1027069</v>
      </c>
      <c r="K23" s="162"/>
      <c r="L23" s="166">
        <f>SUM(L15:L21)</f>
        <v>-2021102</v>
      </c>
      <c r="M23" s="162"/>
      <c r="N23" s="166">
        <f>SUM(N15:N21)</f>
        <v>48510000</v>
      </c>
      <c r="O23" s="162"/>
      <c r="P23" s="166">
        <f>SUM(P15:P21)</f>
        <v>900931242</v>
      </c>
      <c r="Q23" s="162"/>
      <c r="R23" s="166">
        <f>SUM(R15:R21)</f>
        <v>3297259620</v>
      </c>
      <c r="S23" s="162"/>
      <c r="T23" s="166">
        <f>SUM(T15:T21)</f>
        <v>71588875</v>
      </c>
      <c r="U23" s="162"/>
      <c r="V23" s="166">
        <f>SUM(V15:V21)</f>
        <v>3368848495</v>
      </c>
    </row>
    <row r="24" spans="1:22" ht="15" customHeight="1" thickTop="1">
      <c r="A24" s="94"/>
      <c r="B24" s="56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</row>
    <row r="25" spans="1:22" ht="19.5" customHeight="1">
      <c r="A25" s="94" t="s">
        <v>175</v>
      </c>
      <c r="B25" s="55"/>
      <c r="F25" s="109">
        <v>657363837</v>
      </c>
      <c r="G25" s="106"/>
      <c r="H25" s="109">
        <v>1693726897</v>
      </c>
      <c r="J25" s="110">
        <v>164308525</v>
      </c>
      <c r="L25" s="110">
        <v>5356098</v>
      </c>
      <c r="N25" s="110">
        <v>59950000</v>
      </c>
      <c r="P25" s="109">
        <v>1022076064</v>
      </c>
      <c r="Q25" s="111"/>
      <c r="R25" s="109">
        <f>SUM(F25:P25)</f>
        <v>3602781421</v>
      </c>
      <c r="S25" s="111"/>
      <c r="T25" s="110">
        <v>88363194</v>
      </c>
      <c r="U25" s="111"/>
      <c r="V25" s="110">
        <f>SUM(R25:T25)</f>
        <v>3691144615</v>
      </c>
    </row>
    <row r="26" spans="1:22" ht="5.0999999999999996" customHeight="1">
      <c r="A26" s="94"/>
      <c r="B26" s="55"/>
      <c r="F26" s="110"/>
      <c r="G26" s="106"/>
      <c r="H26" s="110"/>
      <c r="J26" s="110"/>
      <c r="L26" s="110"/>
      <c r="N26" s="110"/>
      <c r="P26" s="110"/>
      <c r="Q26" s="111"/>
      <c r="R26" s="110"/>
      <c r="S26" s="111"/>
      <c r="T26" s="110"/>
      <c r="U26" s="111"/>
      <c r="V26" s="110"/>
    </row>
    <row r="27" spans="1:22" ht="19.5" customHeight="1">
      <c r="A27" s="94" t="s">
        <v>125</v>
      </c>
      <c r="B27" s="55"/>
      <c r="F27" s="110"/>
      <c r="G27" s="106"/>
      <c r="H27" s="109"/>
      <c r="J27" s="109"/>
      <c r="L27" s="109"/>
      <c r="N27" s="110"/>
      <c r="P27" s="109"/>
      <c r="Q27" s="111"/>
      <c r="R27" s="109"/>
      <c r="S27" s="111"/>
      <c r="T27" s="109"/>
      <c r="U27" s="111"/>
      <c r="V27" s="110"/>
    </row>
    <row r="28" spans="1:22" ht="19.5" customHeight="1">
      <c r="A28" s="97" t="s">
        <v>126</v>
      </c>
      <c r="B28" s="55"/>
      <c r="D28" s="112">
        <v>16.100000000000001</v>
      </c>
      <c r="F28" s="110">
        <v>37100950</v>
      </c>
      <c r="G28" s="106"/>
      <c r="H28" s="110">
        <v>207765317</v>
      </c>
      <c r="J28" s="110">
        <v>-164308525</v>
      </c>
      <c r="L28" s="110">
        <v>0</v>
      </c>
      <c r="N28" s="110">
        <v>0</v>
      </c>
      <c r="P28" s="110">
        <v>0</v>
      </c>
      <c r="Q28" s="111"/>
      <c r="R28" s="109">
        <f>SUM(F28:P28)</f>
        <v>80557742</v>
      </c>
      <c r="S28" s="111"/>
      <c r="T28" s="110">
        <v>0</v>
      </c>
      <c r="U28" s="111"/>
      <c r="V28" s="110">
        <f>SUM(R28:T28)</f>
        <v>80557742</v>
      </c>
    </row>
    <row r="29" spans="1:22" ht="19.5" customHeight="1">
      <c r="A29" s="97" t="s">
        <v>208</v>
      </c>
      <c r="B29" s="55"/>
      <c r="D29" s="112">
        <v>17</v>
      </c>
      <c r="F29" s="110">
        <v>0</v>
      </c>
      <c r="G29" s="106"/>
      <c r="H29" s="110">
        <v>0</v>
      </c>
      <c r="J29" s="110">
        <v>0</v>
      </c>
      <c r="L29" s="110">
        <v>0</v>
      </c>
      <c r="N29" s="110">
        <v>0</v>
      </c>
      <c r="P29" s="110">
        <v>-88195228</v>
      </c>
      <c r="Q29" s="111"/>
      <c r="R29" s="110">
        <f>SUM(F29:P29)</f>
        <v>-88195228</v>
      </c>
      <c r="S29" s="111"/>
      <c r="T29" s="110">
        <v>-2516640</v>
      </c>
      <c r="U29" s="111"/>
      <c r="V29" s="110">
        <f>SUM(R29:T29)</f>
        <v>-90711868</v>
      </c>
    </row>
    <row r="30" spans="1:22" ht="19.5" customHeight="1">
      <c r="A30" s="97" t="s">
        <v>212</v>
      </c>
      <c r="B30" s="55"/>
      <c r="D30" s="112"/>
      <c r="F30" s="110"/>
      <c r="G30" s="106"/>
      <c r="H30" s="110"/>
      <c r="J30" s="110"/>
      <c r="L30" s="110"/>
      <c r="N30" s="110"/>
      <c r="P30" s="110"/>
      <c r="Q30" s="111"/>
      <c r="R30" s="110"/>
      <c r="S30" s="111"/>
      <c r="T30" s="110"/>
      <c r="U30" s="111"/>
      <c r="V30" s="110"/>
    </row>
    <row r="31" spans="1:22" ht="19.5" customHeight="1">
      <c r="B31" s="55" t="s">
        <v>213</v>
      </c>
      <c r="D31" s="112"/>
      <c r="F31" s="110">
        <v>0</v>
      </c>
      <c r="G31" s="106"/>
      <c r="H31" s="110">
        <v>0</v>
      </c>
      <c r="J31" s="110">
        <v>0</v>
      </c>
      <c r="L31" s="110">
        <v>0</v>
      </c>
      <c r="N31" s="110">
        <v>0</v>
      </c>
      <c r="P31" s="110">
        <v>0</v>
      </c>
      <c r="Q31" s="111"/>
      <c r="R31" s="110">
        <f>SUM(F31:P31)</f>
        <v>0</v>
      </c>
      <c r="S31" s="111"/>
      <c r="T31" s="110">
        <v>46827683</v>
      </c>
      <c r="U31" s="111"/>
      <c r="V31" s="110">
        <f>SUM(R31:T31)</f>
        <v>46827683</v>
      </c>
    </row>
    <row r="32" spans="1:22" ht="19.5" customHeight="1">
      <c r="A32" s="97" t="s">
        <v>221</v>
      </c>
      <c r="B32" s="55"/>
      <c r="D32" s="112"/>
      <c r="F32" s="110">
        <v>0</v>
      </c>
      <c r="G32" s="106"/>
      <c r="H32" s="110">
        <v>0</v>
      </c>
      <c r="J32" s="110">
        <v>0</v>
      </c>
      <c r="L32" s="110">
        <v>0</v>
      </c>
      <c r="N32" s="110">
        <v>0</v>
      </c>
      <c r="P32" s="110">
        <f>'7-8 (6M)'!I57</f>
        <v>122157430</v>
      </c>
      <c r="Q32" s="111"/>
      <c r="R32" s="110">
        <f>SUM(F32:P32)</f>
        <v>122157430</v>
      </c>
      <c r="S32" s="111"/>
      <c r="T32" s="110">
        <f>'7-8 (6M)'!I58</f>
        <v>1858557</v>
      </c>
      <c r="U32" s="111"/>
      <c r="V32" s="110">
        <f>SUM(R32:T32)</f>
        <v>124015987</v>
      </c>
    </row>
    <row r="33" spans="1:22" ht="19.5" customHeight="1">
      <c r="A33" s="97" t="s">
        <v>211</v>
      </c>
      <c r="B33" s="55"/>
      <c r="D33" s="113"/>
      <c r="F33" s="114">
        <v>0</v>
      </c>
      <c r="G33" s="106"/>
      <c r="H33" s="114">
        <v>0</v>
      </c>
      <c r="I33" s="99"/>
      <c r="J33" s="114">
        <v>0</v>
      </c>
      <c r="K33" s="99"/>
      <c r="L33" s="114">
        <f>'7-8 (6M)'!I43</f>
        <v>-5057424</v>
      </c>
      <c r="M33" s="99"/>
      <c r="N33" s="114">
        <v>0</v>
      </c>
      <c r="O33" s="99"/>
      <c r="P33" s="114">
        <f>'7-8 (6M)'!I39</f>
        <v>16482</v>
      </c>
      <c r="Q33" s="99"/>
      <c r="R33" s="115">
        <f>SUM(F33:P33)</f>
        <v>-5040942</v>
      </c>
      <c r="S33" s="99"/>
      <c r="T33" s="114">
        <v>0</v>
      </c>
      <c r="U33" s="99"/>
      <c r="V33" s="115">
        <f>SUM(R33:T33)</f>
        <v>-5040942</v>
      </c>
    </row>
    <row r="34" spans="1:22" ht="5.0999999999999996" customHeight="1">
      <c r="B34" s="55"/>
      <c r="F34" s="116"/>
      <c r="G34" s="99"/>
      <c r="H34" s="116"/>
      <c r="I34" s="99"/>
      <c r="J34" s="116"/>
      <c r="K34" s="99"/>
      <c r="L34" s="116"/>
      <c r="M34" s="99"/>
      <c r="N34" s="116"/>
      <c r="O34" s="99"/>
      <c r="P34" s="116"/>
      <c r="Q34" s="99"/>
      <c r="R34" s="116"/>
      <c r="S34" s="99"/>
      <c r="T34" s="116"/>
      <c r="U34" s="99"/>
      <c r="V34" s="110"/>
    </row>
    <row r="35" spans="1:22" ht="19.5" customHeight="1" thickBot="1">
      <c r="A35" s="94" t="s">
        <v>190</v>
      </c>
      <c r="B35" s="56"/>
      <c r="F35" s="117">
        <f>SUM(F25:F33)</f>
        <v>694464787</v>
      </c>
      <c r="G35" s="99"/>
      <c r="H35" s="117">
        <f>SUM(H25:H33)</f>
        <v>1901492214</v>
      </c>
      <c r="I35" s="99"/>
      <c r="J35" s="174">
        <f>SUM(J25:J33)</f>
        <v>0</v>
      </c>
      <c r="K35" s="99"/>
      <c r="L35" s="117">
        <f>SUM(L25:L33)</f>
        <v>298674</v>
      </c>
      <c r="M35" s="99"/>
      <c r="N35" s="117">
        <f>SUM(N25:N33)</f>
        <v>59950000</v>
      </c>
      <c r="O35" s="99"/>
      <c r="P35" s="117">
        <f>SUM(P25:P33)</f>
        <v>1056054748</v>
      </c>
      <c r="Q35" s="99"/>
      <c r="R35" s="117">
        <f>SUM(R25:R33)</f>
        <v>3712260423</v>
      </c>
      <c r="S35" s="99"/>
      <c r="T35" s="117">
        <f>SUM(T25:T33)</f>
        <v>134532794</v>
      </c>
      <c r="U35" s="99"/>
      <c r="V35" s="117">
        <f>SUM(V25:V33)</f>
        <v>3846793217</v>
      </c>
    </row>
    <row r="36" spans="1:22" ht="10.5" customHeight="1" thickTop="1">
      <c r="A36" s="94"/>
      <c r="B36" s="56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</row>
    <row r="37" spans="1:22" ht="22.2" customHeight="1">
      <c r="A37" s="103" t="str">
        <f>+'2-4'!A49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103"/>
      <c r="C37" s="103"/>
      <c r="D37" s="101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</row>
  </sheetData>
  <mergeCells count="2">
    <mergeCell ref="F5:V5"/>
    <mergeCell ref="N7:P7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D5128-01FE-47E2-9469-8024E85F80BF}">
  <dimension ref="A1:R35"/>
  <sheetViews>
    <sheetView zoomScale="103" zoomScaleNormal="85" zoomScaleSheetLayoutView="100" workbookViewId="0">
      <selection activeCell="L9" sqref="L9"/>
    </sheetView>
  </sheetViews>
  <sheetFormatPr defaultColWidth="9.125" defaultRowHeight="20.100000000000001" customHeight="1"/>
  <cols>
    <col min="1" max="2" width="1.75" style="97" customWidth="1"/>
    <col min="3" max="3" width="46.75" style="97" customWidth="1"/>
    <col min="4" max="4" width="8.375" style="95" customWidth="1"/>
    <col min="5" max="5" width="1.125" style="96" customWidth="1"/>
    <col min="6" max="6" width="11.75" style="95" customWidth="1"/>
    <col min="7" max="7" width="1.125" style="95" customWidth="1"/>
    <col min="8" max="8" width="12.75" style="95" bestFit="1" customWidth="1"/>
    <col min="9" max="9" width="1.125" style="96" customWidth="1"/>
    <col min="10" max="10" width="13.375" style="95" bestFit="1" customWidth="1"/>
    <col min="11" max="11" width="1.125" style="96" customWidth="1"/>
    <col min="12" max="12" width="18.375" style="96" customWidth="1"/>
    <col min="13" max="13" width="1.125" style="96" customWidth="1"/>
    <col min="14" max="14" width="11.75" style="96" customWidth="1"/>
    <col min="15" max="15" width="1.125" style="96" customWidth="1"/>
    <col min="16" max="16" width="12.875" style="96" customWidth="1"/>
    <col min="17" max="17" width="1.125" style="96" customWidth="1"/>
    <col min="18" max="18" width="14.75" style="99" customWidth="1"/>
    <col min="19" max="16384" width="9.125" style="99"/>
  </cols>
  <sheetData>
    <row r="1" spans="1:18" ht="21.75" customHeight="1">
      <c r="A1" s="94" t="s">
        <v>0</v>
      </c>
      <c r="B1" s="94"/>
      <c r="C1" s="94"/>
      <c r="N1" s="97"/>
      <c r="P1" s="97"/>
      <c r="R1" s="98" t="s">
        <v>104</v>
      </c>
    </row>
    <row r="2" spans="1:18" ht="21.75" customHeight="1">
      <c r="A2" s="94" t="s">
        <v>105</v>
      </c>
      <c r="B2" s="94"/>
      <c r="C2" s="94"/>
      <c r="N2" s="97"/>
      <c r="P2" s="97"/>
      <c r="R2" s="94"/>
    </row>
    <row r="3" spans="1:18" ht="21.75" customHeight="1">
      <c r="A3" s="53" t="s">
        <v>187</v>
      </c>
      <c r="B3" s="100"/>
      <c r="C3" s="100"/>
      <c r="D3" s="101"/>
      <c r="E3" s="102"/>
      <c r="F3" s="101"/>
      <c r="G3" s="101"/>
      <c r="H3" s="101"/>
      <c r="I3" s="102"/>
      <c r="J3" s="101"/>
      <c r="K3" s="102"/>
      <c r="L3" s="102"/>
      <c r="M3" s="102"/>
      <c r="N3" s="103"/>
      <c r="O3" s="102"/>
      <c r="P3" s="103"/>
      <c r="Q3" s="102"/>
      <c r="R3" s="100"/>
    </row>
    <row r="4" spans="1:18" ht="19.2" customHeight="1">
      <c r="A4" s="94"/>
      <c r="D4" s="104"/>
      <c r="E4" s="105"/>
      <c r="F4" s="106"/>
      <c r="G4" s="106"/>
      <c r="H4" s="106"/>
      <c r="I4" s="105"/>
      <c r="J4" s="106"/>
      <c r="K4" s="105"/>
      <c r="L4" s="105"/>
      <c r="M4" s="105"/>
      <c r="N4" s="106"/>
      <c r="P4" s="106"/>
      <c r="R4" s="106"/>
    </row>
    <row r="5" spans="1:18" ht="19.2" customHeight="1">
      <c r="A5" s="94"/>
      <c r="D5" s="104"/>
      <c r="E5" s="105"/>
      <c r="F5" s="214" t="s">
        <v>3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18" ht="18" customHeight="1">
      <c r="A6" s="94"/>
      <c r="D6" s="104"/>
      <c r="E6" s="105"/>
      <c r="F6" s="107"/>
      <c r="G6" s="107"/>
      <c r="H6" s="107"/>
      <c r="I6" s="107"/>
      <c r="J6" s="107"/>
      <c r="K6" s="107"/>
      <c r="L6" s="105" t="s">
        <v>106</v>
      </c>
      <c r="M6" s="107"/>
      <c r="N6" s="119"/>
      <c r="O6" s="119"/>
      <c r="P6" s="119"/>
      <c r="Q6" s="107"/>
      <c r="R6" s="107"/>
    </row>
    <row r="7" spans="1:18" ht="18" customHeight="1">
      <c r="A7" s="94"/>
      <c r="D7" s="104"/>
      <c r="E7" s="105"/>
      <c r="F7" s="107"/>
      <c r="G7" s="107"/>
      <c r="H7" s="107"/>
      <c r="I7" s="107"/>
      <c r="J7" s="107"/>
      <c r="K7" s="107"/>
      <c r="L7" s="57" t="s">
        <v>56</v>
      </c>
      <c r="M7" s="107"/>
      <c r="N7" s="213" t="s">
        <v>67</v>
      </c>
      <c r="O7" s="213"/>
      <c r="P7" s="213"/>
      <c r="Q7" s="107"/>
      <c r="R7" s="107"/>
    </row>
    <row r="8" spans="1:18" ht="19.2" customHeight="1">
      <c r="A8" s="94"/>
      <c r="D8" s="104"/>
      <c r="E8" s="105"/>
      <c r="F8" s="107"/>
      <c r="G8" s="107"/>
      <c r="H8" s="107"/>
      <c r="I8" s="107"/>
      <c r="J8" s="107"/>
      <c r="K8" s="107"/>
      <c r="L8" s="58" t="s">
        <v>107</v>
      </c>
      <c r="M8" s="107"/>
      <c r="N8" s="108"/>
      <c r="O8" s="108"/>
      <c r="P8" s="108"/>
      <c r="Q8" s="107"/>
      <c r="R8" s="107"/>
    </row>
    <row r="9" spans="1:18" ht="19.2" customHeight="1">
      <c r="A9" s="94"/>
      <c r="D9" s="104"/>
      <c r="E9" s="105"/>
      <c r="F9" s="107"/>
      <c r="G9" s="107"/>
      <c r="H9" s="107"/>
      <c r="I9" s="107"/>
      <c r="J9" s="107"/>
      <c r="K9" s="107"/>
      <c r="L9" s="58" t="s">
        <v>229</v>
      </c>
      <c r="M9" s="107"/>
      <c r="N9" s="108"/>
      <c r="O9" s="108"/>
      <c r="P9" s="108"/>
      <c r="Q9" s="107"/>
      <c r="R9" s="107"/>
    </row>
    <row r="10" spans="1:18" ht="19.2" customHeight="1">
      <c r="L10" s="59" t="s">
        <v>108</v>
      </c>
      <c r="N10" s="105" t="s">
        <v>109</v>
      </c>
      <c r="P10" s="105"/>
      <c r="R10" s="105"/>
    </row>
    <row r="11" spans="1:18" ht="19.2" customHeight="1">
      <c r="A11" s="94"/>
      <c r="F11" s="105" t="s">
        <v>111</v>
      </c>
      <c r="G11" s="105"/>
      <c r="H11" s="105" t="s">
        <v>112</v>
      </c>
      <c r="I11" s="105"/>
      <c r="J11" s="105" t="s">
        <v>113</v>
      </c>
      <c r="K11" s="105"/>
      <c r="L11" s="59" t="s">
        <v>114</v>
      </c>
      <c r="M11" s="105"/>
      <c r="N11" s="105" t="s">
        <v>115</v>
      </c>
      <c r="O11" s="105"/>
      <c r="P11" s="105"/>
      <c r="Q11" s="105"/>
      <c r="R11" s="105"/>
    </row>
    <row r="12" spans="1:18" ht="19.2" customHeight="1">
      <c r="A12" s="94"/>
      <c r="F12" s="105" t="s">
        <v>118</v>
      </c>
      <c r="G12" s="105"/>
      <c r="H12" s="105" t="s">
        <v>119</v>
      </c>
      <c r="I12" s="105"/>
      <c r="J12" s="105" t="s">
        <v>120</v>
      </c>
      <c r="K12" s="105"/>
      <c r="L12" s="59" t="s">
        <v>188</v>
      </c>
      <c r="M12" s="105"/>
      <c r="N12" s="105" t="s">
        <v>121</v>
      </c>
      <c r="O12" s="105"/>
      <c r="P12" s="105" t="s">
        <v>69</v>
      </c>
      <c r="Q12" s="105"/>
      <c r="R12" s="105" t="s">
        <v>124</v>
      </c>
    </row>
    <row r="13" spans="1:18" ht="19.2" customHeight="1">
      <c r="A13" s="94"/>
      <c r="D13" s="5" t="s">
        <v>8</v>
      </c>
      <c r="F13" s="182" t="s">
        <v>9</v>
      </c>
      <c r="G13" s="54"/>
      <c r="H13" s="182" t="s">
        <v>9</v>
      </c>
      <c r="I13" s="105"/>
      <c r="J13" s="182" t="s">
        <v>9</v>
      </c>
      <c r="K13" s="105"/>
      <c r="L13" s="63" t="s">
        <v>9</v>
      </c>
      <c r="M13" s="105"/>
      <c r="N13" s="182" t="s">
        <v>9</v>
      </c>
      <c r="O13" s="105"/>
      <c r="P13" s="182" t="s">
        <v>9</v>
      </c>
      <c r="Q13" s="105"/>
      <c r="R13" s="182" t="s">
        <v>9</v>
      </c>
    </row>
    <row r="14" spans="1:18" ht="5.0999999999999996" customHeight="1">
      <c r="A14" s="94"/>
      <c r="F14" s="97"/>
      <c r="G14" s="97"/>
      <c r="H14" s="97"/>
      <c r="J14" s="97"/>
    </row>
    <row r="15" spans="1:18" ht="19.2" customHeight="1">
      <c r="A15" s="94" t="s">
        <v>127</v>
      </c>
      <c r="B15" s="55"/>
      <c r="F15" s="96">
        <v>623582597</v>
      </c>
      <c r="G15" s="106"/>
      <c r="H15" s="96">
        <v>1432856304</v>
      </c>
      <c r="J15" s="106">
        <v>23827290</v>
      </c>
      <c r="L15" s="106">
        <v>0</v>
      </c>
      <c r="N15" s="106">
        <v>48510000</v>
      </c>
      <c r="P15" s="96">
        <v>825216192</v>
      </c>
      <c r="Q15" s="111"/>
      <c r="R15" s="106">
        <f>SUM(F15:P15)</f>
        <v>2953992383</v>
      </c>
    </row>
    <row r="16" spans="1:18" ht="5.0999999999999996" customHeight="1">
      <c r="A16" s="94"/>
      <c r="B16" s="55"/>
      <c r="F16" s="96"/>
      <c r="G16" s="106"/>
      <c r="H16" s="96"/>
      <c r="J16" s="96"/>
      <c r="L16" s="106"/>
      <c r="N16" s="106"/>
      <c r="Q16" s="111"/>
      <c r="R16" s="106"/>
    </row>
    <row r="17" spans="1:18" ht="19.2" customHeight="1">
      <c r="A17" s="94" t="s">
        <v>125</v>
      </c>
      <c r="B17" s="55"/>
      <c r="F17" s="96"/>
      <c r="G17" s="106"/>
      <c r="H17" s="96"/>
      <c r="J17" s="96"/>
      <c r="L17" s="106"/>
      <c r="N17" s="106"/>
      <c r="Q17" s="111"/>
      <c r="R17" s="106"/>
    </row>
    <row r="18" spans="1:18" ht="19.2" customHeight="1">
      <c r="A18" s="97" t="s">
        <v>126</v>
      </c>
      <c r="B18" s="55"/>
      <c r="D18" s="112"/>
      <c r="F18" s="106">
        <v>21117199</v>
      </c>
      <c r="G18" s="106"/>
      <c r="H18" s="106">
        <v>118256311</v>
      </c>
      <c r="J18" s="106">
        <v>-23827290</v>
      </c>
      <c r="L18" s="106">
        <v>0</v>
      </c>
      <c r="N18" s="106">
        <v>0</v>
      </c>
      <c r="P18" s="106">
        <v>0</v>
      </c>
      <c r="Q18" s="111"/>
      <c r="R18" s="106">
        <f>SUM(F18:P18)</f>
        <v>115546220</v>
      </c>
    </row>
    <row r="19" spans="1:18" ht="19.2" customHeight="1">
      <c r="A19" s="97" t="s">
        <v>128</v>
      </c>
      <c r="B19" s="55"/>
      <c r="D19" s="112"/>
      <c r="F19" s="106">
        <v>12318841</v>
      </c>
      <c r="G19" s="106"/>
      <c r="H19" s="106">
        <v>140681159</v>
      </c>
      <c r="J19" s="106">
        <v>0</v>
      </c>
      <c r="L19" s="106">
        <v>0</v>
      </c>
      <c r="N19" s="106">
        <v>0</v>
      </c>
      <c r="P19" s="106">
        <v>0</v>
      </c>
      <c r="Q19" s="111"/>
      <c r="R19" s="106">
        <f>SUM(F19:P19)</f>
        <v>153000000</v>
      </c>
    </row>
    <row r="20" spans="1:18" ht="19.2" customHeight="1">
      <c r="A20" s="97" t="s">
        <v>66</v>
      </c>
      <c r="B20" s="55"/>
      <c r="D20" s="112"/>
      <c r="F20" s="106">
        <v>0</v>
      </c>
      <c r="G20" s="106"/>
      <c r="H20" s="106">
        <v>0</v>
      </c>
      <c r="I20" s="99"/>
      <c r="J20" s="106">
        <v>1027069</v>
      </c>
      <c r="K20" s="99"/>
      <c r="L20" s="106">
        <v>0</v>
      </c>
      <c r="M20" s="99"/>
      <c r="N20" s="106">
        <v>0</v>
      </c>
      <c r="O20" s="99"/>
      <c r="P20" s="106">
        <v>0</v>
      </c>
      <c r="Q20" s="99"/>
      <c r="R20" s="106">
        <f>SUM(F20:P20)</f>
        <v>1027069</v>
      </c>
    </row>
    <row r="21" spans="1:18" ht="19.2" customHeight="1">
      <c r="A21" s="97" t="s">
        <v>95</v>
      </c>
      <c r="B21" s="55"/>
      <c r="D21" s="113"/>
      <c r="F21" s="120">
        <v>0</v>
      </c>
      <c r="G21" s="106"/>
      <c r="H21" s="120">
        <v>0</v>
      </c>
      <c r="I21" s="99"/>
      <c r="J21" s="120">
        <v>0</v>
      </c>
      <c r="K21" s="99"/>
      <c r="L21" s="120">
        <v>-2021102</v>
      </c>
      <c r="M21" s="99"/>
      <c r="N21" s="120">
        <v>0</v>
      </c>
      <c r="O21" s="99"/>
      <c r="P21" s="120">
        <v>115097329</v>
      </c>
      <c r="Q21" s="99"/>
      <c r="R21" s="121">
        <f>SUM(F21:P21)</f>
        <v>113076227</v>
      </c>
    </row>
    <row r="22" spans="1:18" ht="5.0999999999999996" customHeight="1">
      <c r="B22" s="55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106"/>
    </row>
    <row r="23" spans="1:18" ht="19.2" customHeight="1" thickBot="1">
      <c r="A23" s="94" t="s">
        <v>189</v>
      </c>
      <c r="B23" s="56"/>
      <c r="F23" s="122">
        <f>SUM(F15:F21)</f>
        <v>657018637</v>
      </c>
      <c r="G23" s="99"/>
      <c r="H23" s="122">
        <f>SUM(H15:H21)</f>
        <v>1691793774</v>
      </c>
      <c r="I23" s="99"/>
      <c r="J23" s="122">
        <f>SUM(J15:J21)</f>
        <v>1027069</v>
      </c>
      <c r="K23" s="99"/>
      <c r="L23" s="122">
        <f>SUM(L15:L21)</f>
        <v>-2021102</v>
      </c>
      <c r="M23" s="99"/>
      <c r="N23" s="122">
        <f>SUM(N15:N21)</f>
        <v>48510000</v>
      </c>
      <c r="O23" s="99"/>
      <c r="P23" s="122">
        <f>SUM(P15:P21)</f>
        <v>940313521</v>
      </c>
      <c r="Q23" s="99"/>
      <c r="R23" s="122">
        <f>SUM(R15:R21)</f>
        <v>3336641899</v>
      </c>
    </row>
    <row r="24" spans="1:18" ht="11.25" customHeight="1" thickTop="1">
      <c r="A24" s="94"/>
      <c r="B24" s="5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</row>
    <row r="25" spans="1:18" ht="19.2" customHeight="1">
      <c r="A25" s="94" t="s">
        <v>175</v>
      </c>
      <c r="B25" s="55"/>
      <c r="F25" s="109">
        <v>657363837</v>
      </c>
      <c r="G25" s="106"/>
      <c r="H25" s="109">
        <v>1693726897</v>
      </c>
      <c r="J25" s="110">
        <v>164308525</v>
      </c>
      <c r="L25" s="110">
        <v>5356098</v>
      </c>
      <c r="N25" s="110">
        <v>59950000</v>
      </c>
      <c r="P25" s="109">
        <v>1044360459</v>
      </c>
      <c r="Q25" s="111"/>
      <c r="R25" s="110">
        <f>SUM(F25:P25)</f>
        <v>3625065816</v>
      </c>
    </row>
    <row r="26" spans="1:18" ht="5.0999999999999996" customHeight="1">
      <c r="A26" s="94"/>
      <c r="B26" s="55"/>
      <c r="F26" s="109"/>
      <c r="G26" s="106"/>
      <c r="H26" s="109"/>
      <c r="J26" s="109"/>
      <c r="L26" s="110"/>
      <c r="N26" s="110"/>
      <c r="P26" s="109"/>
      <c r="Q26" s="111"/>
      <c r="R26" s="110"/>
    </row>
    <row r="27" spans="1:18" ht="19.2" customHeight="1">
      <c r="A27" s="94" t="s">
        <v>125</v>
      </c>
      <c r="B27" s="55"/>
      <c r="F27" s="109"/>
      <c r="G27" s="106"/>
      <c r="H27" s="109"/>
      <c r="J27" s="109"/>
      <c r="L27" s="110"/>
      <c r="N27" s="110"/>
      <c r="P27" s="109"/>
      <c r="Q27" s="111"/>
      <c r="R27" s="110"/>
    </row>
    <row r="28" spans="1:18" ht="19.2" customHeight="1">
      <c r="A28" s="97" t="s">
        <v>126</v>
      </c>
      <c r="B28" s="55"/>
      <c r="D28" s="112">
        <v>16.100000000000001</v>
      </c>
      <c r="F28" s="110">
        <v>37100950</v>
      </c>
      <c r="G28" s="106"/>
      <c r="H28" s="110">
        <v>207765317</v>
      </c>
      <c r="J28" s="110">
        <v>-164308525</v>
      </c>
      <c r="L28" s="110">
        <v>0</v>
      </c>
      <c r="N28" s="110">
        <v>0</v>
      </c>
      <c r="P28" s="110">
        <v>0</v>
      </c>
      <c r="Q28" s="111"/>
      <c r="R28" s="110">
        <f>SUM(F28:P28)</f>
        <v>80557742</v>
      </c>
    </row>
    <row r="29" spans="1:18" ht="19.2" customHeight="1">
      <c r="A29" s="97" t="s">
        <v>208</v>
      </c>
      <c r="B29" s="55"/>
      <c r="D29" s="112">
        <v>17</v>
      </c>
      <c r="F29" s="110">
        <v>0</v>
      </c>
      <c r="G29" s="106"/>
      <c r="H29" s="110">
        <v>0</v>
      </c>
      <c r="I29" s="99"/>
      <c r="J29" s="110">
        <v>0</v>
      </c>
      <c r="K29" s="99"/>
      <c r="L29" s="110">
        <v>0</v>
      </c>
      <c r="M29" s="99"/>
      <c r="N29" s="110">
        <v>0</v>
      </c>
      <c r="O29" s="99"/>
      <c r="P29" s="110">
        <v>-88195228</v>
      </c>
      <c r="Q29" s="99"/>
      <c r="R29" s="110">
        <f>SUM(F29:P29)</f>
        <v>-88195228</v>
      </c>
    </row>
    <row r="30" spans="1:18" ht="19.2" customHeight="1">
      <c r="A30" s="97" t="s">
        <v>221</v>
      </c>
      <c r="B30" s="55"/>
      <c r="D30" s="112"/>
      <c r="F30" s="110">
        <v>0</v>
      </c>
      <c r="G30" s="106"/>
      <c r="H30" s="110">
        <v>0</v>
      </c>
      <c r="I30" s="99"/>
      <c r="J30" s="110">
        <v>0</v>
      </c>
      <c r="K30" s="99"/>
      <c r="L30" s="110">
        <v>0</v>
      </c>
      <c r="M30" s="99"/>
      <c r="N30" s="110">
        <v>0</v>
      </c>
      <c r="O30" s="99"/>
      <c r="P30" s="110">
        <v>122391071</v>
      </c>
      <c r="Q30" s="99"/>
      <c r="R30" s="110">
        <f>SUM(F30:P30)</f>
        <v>122391071</v>
      </c>
    </row>
    <row r="31" spans="1:18" ht="19.2" customHeight="1">
      <c r="A31" s="97" t="s">
        <v>211</v>
      </c>
      <c r="B31" s="55"/>
      <c r="D31" s="113"/>
      <c r="F31" s="114">
        <v>0</v>
      </c>
      <c r="G31" s="106"/>
      <c r="H31" s="114">
        <v>0</v>
      </c>
      <c r="I31" s="99"/>
      <c r="J31" s="114">
        <v>0</v>
      </c>
      <c r="K31" s="99"/>
      <c r="L31" s="114">
        <f>'7-8 (6M)'!M43</f>
        <v>-5057424</v>
      </c>
      <c r="M31" s="99"/>
      <c r="N31" s="114">
        <v>0</v>
      </c>
      <c r="O31" s="99"/>
      <c r="P31" s="114">
        <v>0</v>
      </c>
      <c r="Q31" s="99"/>
      <c r="R31" s="115">
        <f>SUM(F31:P31)</f>
        <v>-5057424</v>
      </c>
    </row>
    <row r="32" spans="1:18" ht="5.0999999999999996" customHeight="1">
      <c r="B32" s="55"/>
      <c r="F32" s="116"/>
      <c r="G32" s="99"/>
      <c r="H32" s="116"/>
      <c r="I32" s="99"/>
      <c r="J32" s="116"/>
      <c r="K32" s="99"/>
      <c r="L32" s="116"/>
      <c r="M32" s="99"/>
      <c r="N32" s="116"/>
      <c r="O32" s="99"/>
      <c r="P32" s="116"/>
      <c r="Q32" s="99"/>
      <c r="R32" s="110"/>
    </row>
    <row r="33" spans="1:18" ht="19.2" customHeight="1" thickBot="1">
      <c r="A33" s="94" t="s">
        <v>190</v>
      </c>
      <c r="B33" s="56"/>
      <c r="F33" s="117">
        <f>SUM(F25:F31)</f>
        <v>694464787</v>
      </c>
      <c r="G33" s="99"/>
      <c r="H33" s="117">
        <f>SUM(H25:H31)</f>
        <v>1901492214</v>
      </c>
      <c r="I33" s="99"/>
      <c r="J33" s="173">
        <f>SUM(J25:J31)</f>
        <v>0</v>
      </c>
      <c r="K33" s="99"/>
      <c r="L33" s="117">
        <f>SUM(L25:L31)</f>
        <v>298674</v>
      </c>
      <c r="M33" s="99"/>
      <c r="N33" s="117">
        <f>SUM(N25:N31)</f>
        <v>59950000</v>
      </c>
      <c r="O33" s="99"/>
      <c r="P33" s="117">
        <f>SUM(P25:P31)</f>
        <v>1078556302</v>
      </c>
      <c r="Q33" s="99"/>
      <c r="R33" s="117">
        <f>SUM(R25:R31)</f>
        <v>3734761977</v>
      </c>
    </row>
    <row r="34" spans="1:18" ht="6.75" customHeight="1" thickTop="1">
      <c r="A34" s="94"/>
      <c r="B34" s="56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</row>
    <row r="35" spans="1:18" ht="22.2" customHeight="1">
      <c r="A35" s="103" t="str">
        <f>+'2-4'!A49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103"/>
      <c r="C35" s="103"/>
      <c r="D35" s="101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</row>
  </sheetData>
  <mergeCells count="2">
    <mergeCell ref="F5:R5"/>
    <mergeCell ref="N7:P7"/>
  </mergeCells>
  <pageMargins left="0.5" right="0.5" top="0.5" bottom="0.6" header="0.49" footer="0.4"/>
  <pageSetup paperSize="9" scale="9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815B-2CD4-4F0E-87EE-4E9DAE19AEF5}">
  <dimension ref="A1:M107"/>
  <sheetViews>
    <sheetView zoomScaleNormal="100" zoomScaleSheetLayoutView="90" workbookViewId="0">
      <selection activeCell="K35" sqref="K35"/>
    </sheetView>
  </sheetViews>
  <sheetFormatPr defaultColWidth="10.125" defaultRowHeight="20.100000000000001" customHeight="1"/>
  <cols>
    <col min="1" max="3" width="1.75" style="125" customWidth="1"/>
    <col min="4" max="4" width="50.75" style="125" customWidth="1"/>
    <col min="5" max="5" width="8" style="124" customWidth="1"/>
    <col min="6" max="6" width="0.625" style="125" customWidth="1"/>
    <col min="7" max="7" width="13" style="126" customWidth="1"/>
    <col min="8" max="8" width="0.625" style="125" customWidth="1"/>
    <col min="9" max="9" width="13" style="126" customWidth="1"/>
    <col min="10" max="10" width="0.625" style="125" customWidth="1"/>
    <col min="11" max="11" width="13" style="126" customWidth="1"/>
    <col min="12" max="12" width="0.625" style="125" customWidth="1"/>
    <col min="13" max="13" width="13" style="126" customWidth="1"/>
    <col min="14" max="14" width="10.125" style="128"/>
    <col min="15" max="15" width="12.125" style="128" bestFit="1" customWidth="1"/>
    <col min="16" max="16" width="15.375" style="128" customWidth="1"/>
    <col min="17" max="16384" width="10.125" style="128"/>
  </cols>
  <sheetData>
    <row r="1" spans="1:13" ht="20.100000000000001" customHeight="1">
      <c r="A1" s="1" t="s">
        <v>0</v>
      </c>
      <c r="B1" s="123"/>
      <c r="C1" s="123"/>
      <c r="D1" s="123"/>
      <c r="H1" s="127"/>
      <c r="L1" s="127"/>
      <c r="M1" s="98" t="s">
        <v>4</v>
      </c>
    </row>
    <row r="2" spans="1:13" ht="20.100000000000001" customHeight="1">
      <c r="A2" s="123" t="s">
        <v>129</v>
      </c>
      <c r="B2" s="123"/>
      <c r="C2" s="123"/>
      <c r="D2" s="123"/>
      <c r="H2" s="127"/>
      <c r="L2" s="127"/>
    </row>
    <row r="3" spans="1:13" ht="22.5" customHeight="1">
      <c r="A3" s="129" t="s">
        <v>187</v>
      </c>
      <c r="B3" s="129"/>
      <c r="C3" s="129"/>
      <c r="D3" s="129"/>
      <c r="E3" s="130"/>
      <c r="F3" s="131"/>
      <c r="G3" s="132"/>
      <c r="H3" s="133"/>
      <c r="I3" s="132"/>
      <c r="J3" s="131"/>
      <c r="K3" s="132"/>
      <c r="L3" s="133"/>
      <c r="M3" s="132"/>
    </row>
    <row r="4" spans="1:13" ht="20.100000000000001" customHeight="1">
      <c r="H4" s="127"/>
      <c r="L4" s="127"/>
    </row>
    <row r="5" spans="1:13" ht="20.100000000000001" customHeight="1">
      <c r="G5" s="208" t="s">
        <v>2</v>
      </c>
      <c r="H5" s="208"/>
      <c r="I5" s="208"/>
      <c r="J5" s="3"/>
      <c r="K5" s="209" t="s">
        <v>3</v>
      </c>
      <c r="L5" s="209"/>
      <c r="M5" s="209"/>
    </row>
    <row r="6" spans="1:13" ht="20.100000000000001" customHeight="1">
      <c r="E6" s="134"/>
      <c r="F6" s="123"/>
      <c r="G6" s="3" t="s">
        <v>173</v>
      </c>
      <c r="H6" s="3"/>
      <c r="I6" s="3" t="s">
        <v>7</v>
      </c>
      <c r="J6" s="3"/>
      <c r="K6" s="3" t="s">
        <v>173</v>
      </c>
      <c r="L6" s="3"/>
      <c r="M6" s="3" t="s">
        <v>7</v>
      </c>
    </row>
    <row r="7" spans="1:13" ht="20.100000000000001" customHeight="1">
      <c r="E7" s="135" t="s">
        <v>8</v>
      </c>
      <c r="F7" s="123"/>
      <c r="G7" s="136" t="s">
        <v>9</v>
      </c>
      <c r="H7" s="137"/>
      <c r="I7" s="136" t="s">
        <v>9</v>
      </c>
      <c r="J7" s="123"/>
      <c r="K7" s="136" t="s">
        <v>9</v>
      </c>
      <c r="L7" s="137"/>
      <c r="M7" s="136" t="s">
        <v>9</v>
      </c>
    </row>
    <row r="8" spans="1:13" ht="6" customHeight="1">
      <c r="E8" s="134"/>
      <c r="F8" s="123"/>
      <c r="G8" s="138"/>
      <c r="H8" s="137"/>
      <c r="I8" s="139"/>
      <c r="J8" s="123"/>
      <c r="K8" s="138"/>
      <c r="L8" s="137"/>
      <c r="M8" s="139"/>
    </row>
    <row r="9" spans="1:13" ht="20.100000000000001" customHeight="1">
      <c r="A9" s="123" t="s">
        <v>130</v>
      </c>
      <c r="G9" s="140"/>
      <c r="H9" s="127"/>
      <c r="K9" s="140"/>
      <c r="L9" s="127"/>
    </row>
    <row r="10" spans="1:13" ht="20.100000000000001" customHeight="1">
      <c r="A10" s="125" t="s">
        <v>90</v>
      </c>
      <c r="G10" s="140">
        <v>154883063</v>
      </c>
      <c r="H10" s="141"/>
      <c r="I10" s="126">
        <v>165319211</v>
      </c>
      <c r="J10" s="141"/>
      <c r="K10" s="140">
        <v>152319123</v>
      </c>
      <c r="L10" s="141"/>
      <c r="M10" s="126">
        <v>143608704</v>
      </c>
    </row>
    <row r="11" spans="1:13" ht="20.100000000000001" customHeight="1">
      <c r="A11" s="125" t="s">
        <v>131</v>
      </c>
      <c r="G11" s="140"/>
      <c r="H11" s="141"/>
      <c r="J11" s="141"/>
      <c r="K11" s="140"/>
      <c r="L11" s="141"/>
    </row>
    <row r="12" spans="1:13" ht="20.100000000000001" customHeight="1">
      <c r="A12" s="125" t="s">
        <v>132</v>
      </c>
      <c r="G12" s="140"/>
      <c r="H12" s="141"/>
      <c r="J12" s="141"/>
      <c r="K12" s="140"/>
      <c r="L12" s="141"/>
    </row>
    <row r="13" spans="1:13" ht="20.100000000000001" customHeight="1">
      <c r="A13" s="125" t="s">
        <v>60</v>
      </c>
      <c r="B13" s="142" t="s">
        <v>133</v>
      </c>
      <c r="G13" s="140">
        <v>180558471</v>
      </c>
      <c r="H13" s="141"/>
      <c r="I13" s="126">
        <v>164313912</v>
      </c>
      <c r="J13" s="141"/>
      <c r="K13" s="140">
        <v>171558611</v>
      </c>
      <c r="L13" s="141"/>
      <c r="M13" s="126">
        <v>163868635</v>
      </c>
    </row>
    <row r="14" spans="1:13" ht="20.100000000000001" customHeight="1">
      <c r="A14" s="125" t="s">
        <v>60</v>
      </c>
      <c r="B14" s="142" t="s">
        <v>134</v>
      </c>
      <c r="G14" s="140">
        <v>35441257</v>
      </c>
      <c r="H14" s="141"/>
      <c r="I14" s="126">
        <v>19848329</v>
      </c>
      <c r="J14" s="141"/>
      <c r="K14" s="140">
        <v>35441257</v>
      </c>
      <c r="L14" s="141"/>
      <c r="M14" s="126">
        <v>19848329</v>
      </c>
    </row>
    <row r="15" spans="1:13" ht="20.100000000000001" customHeight="1">
      <c r="B15" s="142" t="s">
        <v>135</v>
      </c>
      <c r="E15" s="124">
        <v>8</v>
      </c>
      <c r="G15" s="140">
        <v>2168057</v>
      </c>
      <c r="H15" s="141"/>
      <c r="I15" s="126">
        <v>4476800</v>
      </c>
      <c r="J15" s="141"/>
      <c r="K15" s="140">
        <v>0</v>
      </c>
      <c r="L15" s="141"/>
      <c r="M15" s="126">
        <v>0</v>
      </c>
    </row>
    <row r="16" spans="1:13" ht="20.100000000000001" customHeight="1">
      <c r="B16" s="177" t="s">
        <v>215</v>
      </c>
      <c r="G16" s="140">
        <v>-1589618</v>
      </c>
      <c r="H16" s="141"/>
      <c r="I16" s="126">
        <v>-1906817</v>
      </c>
      <c r="J16" s="141"/>
      <c r="K16" s="140">
        <v>-1589618</v>
      </c>
      <c r="L16" s="141"/>
      <c r="M16" s="126">
        <v>-1906817</v>
      </c>
    </row>
    <row r="17" spans="1:13" ht="20.100000000000001" customHeight="1">
      <c r="B17" s="177" t="s">
        <v>216</v>
      </c>
      <c r="C17" s="143"/>
      <c r="D17" s="143"/>
      <c r="G17" s="140">
        <v>5604182</v>
      </c>
      <c r="H17" s="141"/>
      <c r="I17" s="126">
        <v>-838861</v>
      </c>
      <c r="J17" s="141"/>
      <c r="K17" s="140">
        <v>5858451</v>
      </c>
      <c r="L17" s="141"/>
      <c r="M17" s="126">
        <v>-838861</v>
      </c>
    </row>
    <row r="18" spans="1:13" ht="20.100000000000001" customHeight="1">
      <c r="B18" s="142" t="s">
        <v>136</v>
      </c>
      <c r="C18" s="143"/>
      <c r="D18" s="143"/>
      <c r="G18" s="140">
        <v>0</v>
      </c>
      <c r="H18" s="141"/>
      <c r="I18" s="126">
        <v>93000</v>
      </c>
      <c r="J18" s="141"/>
      <c r="K18" s="140">
        <v>0</v>
      </c>
      <c r="L18" s="141"/>
      <c r="M18" s="126">
        <v>93000</v>
      </c>
    </row>
    <row r="19" spans="1:13" ht="20.100000000000001" customHeight="1">
      <c r="B19" s="142" t="s">
        <v>137</v>
      </c>
      <c r="C19" s="143"/>
      <c r="D19" s="143"/>
      <c r="G19" s="140">
        <v>353242</v>
      </c>
      <c r="H19" s="141"/>
      <c r="I19" s="126">
        <v>50</v>
      </c>
      <c r="J19" s="141"/>
      <c r="K19" s="140">
        <v>353242</v>
      </c>
      <c r="L19" s="141"/>
      <c r="M19" s="126">
        <v>50</v>
      </c>
    </row>
    <row r="20" spans="1:13" ht="20.100000000000001" customHeight="1">
      <c r="B20" s="178" t="s">
        <v>222</v>
      </c>
      <c r="C20" s="143"/>
      <c r="D20" s="143"/>
      <c r="G20" s="140">
        <v>-1928418</v>
      </c>
      <c r="H20" s="141"/>
      <c r="I20" s="126">
        <v>0</v>
      </c>
      <c r="J20" s="141"/>
      <c r="K20" s="140">
        <v>-4547778</v>
      </c>
      <c r="L20" s="141"/>
      <c r="M20" s="126">
        <v>0</v>
      </c>
    </row>
    <row r="21" spans="1:13" ht="20.100000000000001" customHeight="1">
      <c r="A21" s="125" t="s">
        <v>60</v>
      </c>
      <c r="B21" s="142" t="s">
        <v>138</v>
      </c>
      <c r="E21" s="144"/>
      <c r="G21" s="140">
        <v>-729616</v>
      </c>
      <c r="H21" s="141"/>
      <c r="I21" s="126">
        <v>-1022497</v>
      </c>
      <c r="J21" s="141"/>
      <c r="K21" s="140">
        <v>-729616</v>
      </c>
      <c r="L21" s="141"/>
      <c r="M21" s="126">
        <v>-1023701</v>
      </c>
    </row>
    <row r="22" spans="1:13" ht="20.100000000000001" customHeight="1">
      <c r="B22" s="142" t="s">
        <v>139</v>
      </c>
      <c r="E22" s="144"/>
      <c r="G22" s="140">
        <v>86360235</v>
      </c>
      <c r="H22" s="141"/>
      <c r="I22" s="126">
        <v>76521180</v>
      </c>
      <c r="J22" s="141"/>
      <c r="K22" s="140">
        <v>84340503</v>
      </c>
      <c r="L22" s="141"/>
      <c r="M22" s="126">
        <v>75361588</v>
      </c>
    </row>
    <row r="23" spans="1:13" ht="20.100000000000001" customHeight="1">
      <c r="B23" s="142" t="s">
        <v>140</v>
      </c>
      <c r="G23" s="145">
        <v>2215100</v>
      </c>
      <c r="H23" s="141"/>
      <c r="I23" s="146">
        <v>1859760</v>
      </c>
      <c r="J23" s="141"/>
      <c r="K23" s="145">
        <v>1947598</v>
      </c>
      <c r="L23" s="141"/>
      <c r="M23" s="146">
        <v>1680997</v>
      </c>
    </row>
    <row r="24" spans="1:13" ht="8.1" customHeight="1">
      <c r="G24" s="140"/>
      <c r="H24" s="141"/>
      <c r="J24" s="141"/>
      <c r="K24" s="140"/>
      <c r="L24" s="141"/>
    </row>
    <row r="25" spans="1:13" ht="20.100000000000001" customHeight="1">
      <c r="A25" s="128"/>
      <c r="B25" s="125" t="s">
        <v>141</v>
      </c>
      <c r="G25" s="147"/>
      <c r="H25" s="128"/>
      <c r="I25" s="128"/>
      <c r="J25" s="128"/>
      <c r="K25" s="147"/>
      <c r="L25" s="128"/>
      <c r="M25" s="128"/>
    </row>
    <row r="26" spans="1:13" ht="20.100000000000001" customHeight="1">
      <c r="C26" s="125" t="s">
        <v>142</v>
      </c>
      <c r="G26" s="140">
        <f>SUM(G10:G23)</f>
        <v>463335955</v>
      </c>
      <c r="H26" s="148"/>
      <c r="I26" s="126">
        <f>SUM(I10:I23)</f>
        <v>428664067</v>
      </c>
      <c r="J26" s="148"/>
      <c r="K26" s="140">
        <f>SUM(K10:K23)</f>
        <v>444951773</v>
      </c>
      <c r="L26" s="148"/>
      <c r="M26" s="126">
        <f>SUM(M10:M23)</f>
        <v>400691924</v>
      </c>
    </row>
    <row r="27" spans="1:13" ht="20.100000000000001" customHeight="1">
      <c r="B27" s="125" t="s">
        <v>143</v>
      </c>
      <c r="E27" s="134"/>
      <c r="F27" s="123"/>
      <c r="G27" s="138"/>
      <c r="H27" s="137"/>
      <c r="I27" s="139"/>
      <c r="J27" s="137"/>
      <c r="K27" s="138"/>
      <c r="L27" s="137"/>
      <c r="M27" s="139"/>
    </row>
    <row r="28" spans="1:13" ht="20.100000000000001" customHeight="1">
      <c r="B28" s="128"/>
      <c r="C28" s="142" t="s">
        <v>144</v>
      </c>
      <c r="E28" s="134"/>
      <c r="F28" s="123"/>
      <c r="G28" s="140">
        <v>-68076898</v>
      </c>
      <c r="H28" s="137"/>
      <c r="I28" s="126">
        <v>-112846263</v>
      </c>
      <c r="J28" s="137"/>
      <c r="K28" s="149">
        <v>-493144852</v>
      </c>
      <c r="L28" s="137"/>
      <c r="M28" s="150">
        <v>-116177196</v>
      </c>
    </row>
    <row r="29" spans="1:13" ht="20.100000000000001" customHeight="1">
      <c r="B29" s="128"/>
      <c r="C29" s="142" t="s">
        <v>145</v>
      </c>
      <c r="E29" s="134"/>
      <c r="F29" s="123"/>
      <c r="G29" s="149">
        <v>-35686289</v>
      </c>
      <c r="H29" s="137"/>
      <c r="I29" s="150">
        <v>107221654</v>
      </c>
      <c r="J29" s="137"/>
      <c r="K29" s="149">
        <v>-43088188</v>
      </c>
      <c r="L29" s="137"/>
      <c r="M29" s="150">
        <v>26465771</v>
      </c>
    </row>
    <row r="30" spans="1:13" ht="20.100000000000001" customHeight="1">
      <c r="B30" s="128"/>
      <c r="C30" s="142" t="s">
        <v>146</v>
      </c>
      <c r="E30" s="134"/>
      <c r="F30" s="123"/>
      <c r="G30" s="140">
        <v>143755679</v>
      </c>
      <c r="H30" s="137"/>
      <c r="I30" s="126">
        <v>-166110631</v>
      </c>
      <c r="J30" s="137"/>
      <c r="K30" s="149">
        <v>179299570</v>
      </c>
      <c r="L30" s="137"/>
      <c r="M30" s="150">
        <v>-51506995</v>
      </c>
    </row>
    <row r="31" spans="1:13" ht="20.100000000000001" customHeight="1">
      <c r="B31" s="128"/>
      <c r="C31" s="142" t="s">
        <v>147</v>
      </c>
      <c r="E31" s="134"/>
      <c r="F31" s="123"/>
      <c r="G31" s="140">
        <v>-1462156</v>
      </c>
      <c r="H31" s="137"/>
      <c r="I31" s="126">
        <v>-621036</v>
      </c>
      <c r="J31" s="137"/>
      <c r="K31" s="149">
        <v>-1462156</v>
      </c>
      <c r="L31" s="137"/>
      <c r="M31" s="150">
        <v>-621036</v>
      </c>
    </row>
    <row r="32" spans="1:13" s="151" customFormat="1" ht="20.100000000000001" customHeight="1">
      <c r="A32" s="125"/>
      <c r="B32" s="128"/>
      <c r="C32" s="142" t="s">
        <v>148</v>
      </c>
      <c r="E32" s="134"/>
      <c r="F32" s="123"/>
      <c r="G32" s="149">
        <v>9495453</v>
      </c>
      <c r="H32" s="137"/>
      <c r="I32" s="150">
        <v>12818442</v>
      </c>
      <c r="J32" s="137"/>
      <c r="K32" s="149">
        <v>11056029</v>
      </c>
      <c r="L32" s="137"/>
      <c r="M32" s="150">
        <v>11650029</v>
      </c>
    </row>
    <row r="33" spans="1:13" s="151" customFormat="1" ht="20.100000000000001" customHeight="1">
      <c r="A33" s="125"/>
      <c r="B33" s="128"/>
      <c r="C33" s="142" t="s">
        <v>149</v>
      </c>
      <c r="E33" s="134"/>
      <c r="F33" s="123"/>
      <c r="G33" s="149">
        <v>-31170173</v>
      </c>
      <c r="H33" s="137"/>
      <c r="I33" s="150">
        <v>-248631106</v>
      </c>
      <c r="J33" s="137"/>
      <c r="K33" s="149">
        <v>-15310481</v>
      </c>
      <c r="L33" s="137"/>
      <c r="M33" s="150">
        <v>-248631106</v>
      </c>
    </row>
    <row r="34" spans="1:13" s="151" customFormat="1" ht="20.100000000000001" customHeight="1">
      <c r="A34" s="125"/>
      <c r="B34" s="128"/>
      <c r="C34" s="142" t="s">
        <v>150</v>
      </c>
      <c r="E34" s="134"/>
      <c r="F34" s="123"/>
      <c r="G34" s="149">
        <v>-215392</v>
      </c>
      <c r="H34" s="137"/>
      <c r="I34" s="150">
        <v>-12053670</v>
      </c>
      <c r="J34" s="137"/>
      <c r="K34" s="149">
        <v>-213994</v>
      </c>
      <c r="L34" s="137"/>
      <c r="M34" s="150">
        <v>-12031670</v>
      </c>
    </row>
    <row r="35" spans="1:13" s="151" customFormat="1" ht="20.100000000000001" customHeight="1">
      <c r="A35" s="125"/>
      <c r="B35" s="128"/>
      <c r="C35" s="142" t="s">
        <v>151</v>
      </c>
      <c r="E35" s="134"/>
      <c r="F35" s="123"/>
      <c r="G35" s="149">
        <v>-445575491</v>
      </c>
      <c r="H35" s="137"/>
      <c r="I35" s="150">
        <v>22715176</v>
      </c>
      <c r="J35" s="137"/>
      <c r="K35" s="149">
        <v>-88731663</v>
      </c>
      <c r="L35" s="137"/>
      <c r="M35" s="150">
        <v>13211684</v>
      </c>
    </row>
    <row r="36" spans="1:13" s="151" customFormat="1" ht="20.100000000000001" customHeight="1">
      <c r="A36" s="125"/>
      <c r="B36" s="128"/>
      <c r="C36" s="142" t="s">
        <v>152</v>
      </c>
      <c r="E36" s="134"/>
      <c r="F36" s="123"/>
      <c r="G36" s="149">
        <v>-12617306</v>
      </c>
      <c r="H36" s="137"/>
      <c r="I36" s="150">
        <v>-28241871</v>
      </c>
      <c r="J36" s="137"/>
      <c r="K36" s="149">
        <v>-15216329</v>
      </c>
      <c r="L36" s="137"/>
      <c r="M36" s="150">
        <v>-21408504</v>
      </c>
    </row>
    <row r="37" spans="1:13" s="151" customFormat="1" ht="20.100000000000001" customHeight="1">
      <c r="A37" s="125"/>
      <c r="B37" s="128"/>
      <c r="C37" s="142" t="s">
        <v>153</v>
      </c>
      <c r="E37" s="134"/>
      <c r="F37" s="123"/>
      <c r="G37" s="152">
        <v>21527312</v>
      </c>
      <c r="H37" s="137"/>
      <c r="I37" s="153">
        <v>-3475046</v>
      </c>
      <c r="J37" s="137"/>
      <c r="K37" s="152">
        <v>22395423</v>
      </c>
      <c r="L37" s="137"/>
      <c r="M37" s="153">
        <v>-3189784</v>
      </c>
    </row>
    <row r="38" spans="1:13" s="151" customFormat="1" ht="8.1" customHeight="1">
      <c r="A38" s="128"/>
      <c r="B38" s="125"/>
      <c r="C38" s="125"/>
      <c r="D38" s="125"/>
      <c r="E38" s="134"/>
      <c r="F38" s="123"/>
      <c r="G38" s="138"/>
      <c r="H38" s="137"/>
      <c r="I38" s="139"/>
      <c r="J38" s="137"/>
      <c r="K38" s="138"/>
      <c r="L38" s="137"/>
      <c r="M38" s="139"/>
    </row>
    <row r="39" spans="1:13" s="151" customFormat="1" ht="20.100000000000001" customHeight="1">
      <c r="A39" s="128"/>
      <c r="B39" s="125" t="s">
        <v>217</v>
      </c>
      <c r="C39" s="125"/>
      <c r="D39" s="125"/>
      <c r="E39" s="134"/>
      <c r="F39" s="123"/>
      <c r="G39" s="149">
        <f>SUM(G26:G38)</f>
        <v>43310694</v>
      </c>
      <c r="H39" s="137"/>
      <c r="I39" s="150">
        <f>SUM(I26:I38)</f>
        <v>-560284</v>
      </c>
      <c r="J39" s="137"/>
      <c r="K39" s="149">
        <f>SUM(K26:K38)</f>
        <v>535132</v>
      </c>
      <c r="L39" s="137"/>
      <c r="M39" s="150">
        <f>SUM(M26:M38)</f>
        <v>-1546883</v>
      </c>
    </row>
    <row r="40" spans="1:13" s="151" customFormat="1" ht="20.100000000000001" customHeight="1">
      <c r="A40" s="128"/>
      <c r="C40" s="142" t="s">
        <v>154</v>
      </c>
      <c r="E40" s="134"/>
      <c r="F40" s="123"/>
      <c r="G40" s="154">
        <v>-31738198</v>
      </c>
      <c r="H40" s="137"/>
      <c r="I40" s="155">
        <v>-45275529</v>
      </c>
      <c r="J40" s="137"/>
      <c r="K40" s="152">
        <v>-21400802</v>
      </c>
      <c r="L40" s="137"/>
      <c r="M40" s="153">
        <v>-35747221</v>
      </c>
    </row>
    <row r="41" spans="1:13" s="151" customFormat="1" ht="8.1" customHeight="1">
      <c r="A41" s="128"/>
      <c r="B41" s="125"/>
      <c r="C41" s="125"/>
      <c r="D41" s="125"/>
      <c r="E41" s="134"/>
      <c r="F41" s="123"/>
      <c r="G41" s="138"/>
      <c r="H41" s="137"/>
      <c r="I41" s="139"/>
      <c r="J41" s="137"/>
      <c r="K41" s="138"/>
      <c r="L41" s="137"/>
      <c r="M41" s="139"/>
    </row>
    <row r="42" spans="1:13" s="151" customFormat="1" ht="20.100000000000001" customHeight="1">
      <c r="A42" s="123" t="s">
        <v>191</v>
      </c>
      <c r="B42" s="128"/>
      <c r="C42" s="128"/>
      <c r="E42" s="134"/>
      <c r="F42" s="123"/>
      <c r="G42" s="154">
        <f>SUM(G39:G40)</f>
        <v>11572496</v>
      </c>
      <c r="H42" s="137"/>
      <c r="I42" s="155">
        <f>SUM(I39:I40)</f>
        <v>-45835813</v>
      </c>
      <c r="J42" s="137"/>
      <c r="K42" s="154">
        <f>SUM(K39:K40)</f>
        <v>-20865670</v>
      </c>
      <c r="L42" s="137"/>
      <c r="M42" s="155">
        <f>SUM(M39:M40)</f>
        <v>-37294104</v>
      </c>
    </row>
    <row r="43" spans="1:13" s="151" customFormat="1" ht="20.100000000000001" customHeight="1">
      <c r="A43" s="123"/>
      <c r="B43" s="128"/>
      <c r="C43" s="128"/>
      <c r="E43" s="134"/>
      <c r="F43" s="123"/>
      <c r="G43" s="150"/>
      <c r="H43" s="137"/>
      <c r="I43" s="150"/>
      <c r="J43" s="137"/>
      <c r="K43" s="150"/>
      <c r="L43" s="137"/>
      <c r="M43" s="150"/>
    </row>
    <row r="44" spans="1:13" s="151" customFormat="1" ht="20.100000000000001" customHeight="1">
      <c r="A44" s="123"/>
      <c r="B44" s="128"/>
      <c r="C44" s="128"/>
      <c r="E44" s="134"/>
      <c r="F44" s="123"/>
      <c r="G44" s="150"/>
      <c r="H44" s="137"/>
      <c r="I44" s="150"/>
      <c r="J44" s="137"/>
      <c r="K44" s="150"/>
      <c r="L44" s="137"/>
      <c r="M44" s="150"/>
    </row>
    <row r="45" spans="1:13" s="151" customFormat="1" ht="20.100000000000001" customHeight="1">
      <c r="A45" s="123"/>
      <c r="B45" s="128"/>
      <c r="C45" s="128"/>
      <c r="E45" s="134"/>
      <c r="F45" s="123"/>
      <c r="G45" s="150"/>
      <c r="H45" s="137"/>
      <c r="I45" s="150"/>
      <c r="J45" s="137"/>
      <c r="K45" s="150"/>
      <c r="L45" s="137"/>
      <c r="M45" s="150"/>
    </row>
    <row r="46" spans="1:13" s="151" customFormat="1" ht="20.100000000000001" customHeight="1">
      <c r="A46" s="123"/>
      <c r="B46" s="128"/>
      <c r="C46" s="128"/>
      <c r="E46" s="134"/>
      <c r="F46" s="123"/>
      <c r="G46" s="150"/>
      <c r="H46" s="137"/>
      <c r="I46" s="150"/>
      <c r="J46" s="137"/>
      <c r="K46" s="150"/>
      <c r="L46" s="137"/>
      <c r="M46" s="150"/>
    </row>
    <row r="47" spans="1:13" s="151" customFormat="1" ht="20.100000000000001" customHeight="1">
      <c r="A47" s="123"/>
      <c r="B47" s="128"/>
      <c r="C47" s="128"/>
      <c r="E47" s="134"/>
      <c r="F47" s="123"/>
      <c r="G47" s="150"/>
      <c r="H47" s="137"/>
      <c r="I47" s="150"/>
      <c r="J47" s="137"/>
      <c r="K47" s="150"/>
      <c r="L47" s="137"/>
      <c r="M47" s="150"/>
    </row>
    <row r="48" spans="1:13" s="151" customFormat="1" ht="20.100000000000001" customHeight="1">
      <c r="A48" s="123"/>
      <c r="B48" s="128"/>
      <c r="C48" s="128"/>
      <c r="E48" s="134"/>
      <c r="F48" s="123"/>
      <c r="G48" s="150"/>
      <c r="H48" s="137"/>
      <c r="I48" s="150"/>
      <c r="J48" s="137"/>
      <c r="K48" s="150"/>
      <c r="L48" s="137"/>
      <c r="M48" s="150"/>
    </row>
    <row r="49" spans="1:13" s="151" customFormat="1" ht="20.100000000000001" customHeight="1">
      <c r="A49" s="123"/>
      <c r="B49" s="128"/>
      <c r="C49" s="128"/>
      <c r="E49" s="134"/>
      <c r="F49" s="123"/>
      <c r="G49" s="150"/>
      <c r="H49" s="137"/>
      <c r="I49" s="150"/>
      <c r="J49" s="137"/>
      <c r="K49" s="150"/>
      <c r="L49" s="137"/>
      <c r="M49" s="150"/>
    </row>
    <row r="50" spans="1:13" s="151" customFormat="1" ht="20.25" customHeight="1">
      <c r="A50" s="123"/>
      <c r="B50" s="128"/>
      <c r="C50" s="128"/>
      <c r="E50" s="134"/>
      <c r="F50" s="123"/>
      <c r="G50" s="150"/>
      <c r="H50" s="137"/>
      <c r="I50" s="150"/>
      <c r="J50" s="137"/>
      <c r="K50" s="150"/>
      <c r="L50" s="137"/>
      <c r="M50" s="150"/>
    </row>
    <row r="51" spans="1:13" ht="22.2" customHeight="1">
      <c r="A51" s="215" t="str">
        <f>'10'!A35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</row>
    <row r="52" spans="1:13" ht="20.100000000000001" customHeight="1">
      <c r="A52" s="123" t="s">
        <v>0</v>
      </c>
      <c r="B52" s="123"/>
      <c r="C52" s="123"/>
      <c r="D52" s="123"/>
      <c r="H52" s="127"/>
      <c r="L52" s="127"/>
      <c r="M52" s="98" t="s">
        <v>4</v>
      </c>
    </row>
    <row r="53" spans="1:13" ht="20.100000000000001" customHeight="1">
      <c r="A53" s="123" t="s">
        <v>129</v>
      </c>
      <c r="B53" s="123"/>
      <c r="C53" s="123"/>
      <c r="D53" s="123"/>
      <c r="H53" s="127"/>
      <c r="L53" s="127"/>
    </row>
    <row r="54" spans="1:13" ht="24" customHeight="1">
      <c r="A54" s="129" t="str">
        <f>+A3</f>
        <v>สำหรับงวดหกเดือนสิ้นสุดวันที่ 30 มิถุนายน พ.ศ. 2566</v>
      </c>
      <c r="B54" s="129"/>
      <c r="C54" s="129"/>
      <c r="D54" s="129"/>
      <c r="E54" s="130"/>
      <c r="F54" s="131"/>
      <c r="G54" s="132"/>
      <c r="H54" s="133"/>
      <c r="I54" s="132"/>
      <c r="J54" s="131"/>
      <c r="K54" s="132"/>
      <c r="L54" s="133"/>
      <c r="M54" s="132"/>
    </row>
    <row r="55" spans="1:13" ht="13.5" customHeight="1">
      <c r="H55" s="127"/>
      <c r="L55" s="127"/>
    </row>
    <row r="56" spans="1:13" ht="18.899999999999999" customHeight="1">
      <c r="G56" s="208" t="s">
        <v>2</v>
      </c>
      <c r="H56" s="208"/>
      <c r="I56" s="208"/>
      <c r="J56" s="3"/>
      <c r="K56" s="209" t="s">
        <v>3</v>
      </c>
      <c r="L56" s="209"/>
      <c r="M56" s="209"/>
    </row>
    <row r="57" spans="1:13" ht="18.899999999999999" customHeight="1">
      <c r="E57" s="134"/>
      <c r="F57" s="123"/>
      <c r="G57" s="3" t="s">
        <v>173</v>
      </c>
      <c r="H57" s="3"/>
      <c r="I57" s="3" t="s">
        <v>7</v>
      </c>
      <c r="J57" s="3"/>
      <c r="K57" s="3" t="s">
        <v>173</v>
      </c>
      <c r="L57" s="3"/>
      <c r="M57" s="3" t="s">
        <v>7</v>
      </c>
    </row>
    <row r="58" spans="1:13" ht="18.899999999999999" customHeight="1">
      <c r="E58" s="135" t="s">
        <v>8</v>
      </c>
      <c r="F58" s="123"/>
      <c r="G58" s="136" t="s">
        <v>9</v>
      </c>
      <c r="H58" s="137"/>
      <c r="I58" s="136" t="s">
        <v>9</v>
      </c>
      <c r="J58" s="123"/>
      <c r="K58" s="136" t="s">
        <v>9</v>
      </c>
      <c r="L58" s="137"/>
      <c r="M58" s="136" t="s">
        <v>9</v>
      </c>
    </row>
    <row r="59" spans="1:13" s="151" customFormat="1" ht="18.899999999999999" customHeight="1">
      <c r="A59" s="123" t="s">
        <v>155</v>
      </c>
      <c r="B59" s="125"/>
      <c r="C59" s="125"/>
      <c r="D59" s="125"/>
      <c r="E59" s="134"/>
      <c r="F59" s="123"/>
      <c r="G59" s="138"/>
      <c r="H59" s="137"/>
      <c r="I59" s="139"/>
      <c r="J59" s="123"/>
      <c r="K59" s="138"/>
      <c r="L59" s="137"/>
      <c r="M59" s="139"/>
    </row>
    <row r="60" spans="1:13" s="151" customFormat="1" ht="18.899999999999999" customHeight="1">
      <c r="A60" s="123"/>
      <c r="B60" s="142" t="s">
        <v>192</v>
      </c>
      <c r="C60" s="125"/>
      <c r="D60" s="125"/>
      <c r="E60" s="134"/>
      <c r="F60" s="123"/>
      <c r="G60" s="149">
        <v>-39750000</v>
      </c>
      <c r="H60" s="156"/>
      <c r="I60" s="150">
        <v>0</v>
      </c>
      <c r="J60" s="125"/>
      <c r="K60" s="149">
        <v>-39750000</v>
      </c>
      <c r="L60" s="156"/>
      <c r="M60" s="150">
        <v>0</v>
      </c>
    </row>
    <row r="61" spans="1:13" s="151" customFormat="1" ht="18.899999999999999" customHeight="1">
      <c r="A61" s="123"/>
      <c r="B61" s="142" t="s">
        <v>156</v>
      </c>
      <c r="C61" s="125"/>
      <c r="D61" s="125"/>
      <c r="E61" s="134"/>
      <c r="F61" s="123"/>
      <c r="G61" s="149"/>
      <c r="H61" s="156"/>
      <c r="I61" s="150"/>
      <c r="J61" s="156"/>
      <c r="K61" s="149"/>
      <c r="L61" s="125"/>
      <c r="M61" s="150"/>
    </row>
    <row r="62" spans="1:13" s="151" customFormat="1" ht="18.899999999999999" customHeight="1">
      <c r="A62" s="123"/>
      <c r="C62" s="142" t="s">
        <v>193</v>
      </c>
      <c r="D62" s="125"/>
      <c r="E62" s="134"/>
      <c r="F62" s="123"/>
      <c r="G62" s="149">
        <v>0</v>
      </c>
      <c r="H62" s="156"/>
      <c r="I62" s="150">
        <v>-50000024</v>
      </c>
      <c r="J62" s="156"/>
      <c r="K62" s="149">
        <v>0</v>
      </c>
      <c r="L62" s="125"/>
      <c r="M62" s="150">
        <v>-50000024</v>
      </c>
    </row>
    <row r="63" spans="1:13" s="151" customFormat="1" ht="18.899999999999999" customHeight="1">
      <c r="A63" s="123"/>
      <c r="B63" s="177" t="s">
        <v>218</v>
      </c>
      <c r="C63" s="177"/>
      <c r="D63" s="125"/>
      <c r="E63" s="134"/>
      <c r="F63" s="123"/>
      <c r="G63" s="149"/>
      <c r="H63" s="156"/>
      <c r="I63" s="150"/>
      <c r="J63" s="156"/>
      <c r="K63" s="149"/>
      <c r="L63" s="125"/>
      <c r="M63" s="150"/>
    </row>
    <row r="64" spans="1:13" s="151" customFormat="1" ht="18.899999999999999" customHeight="1">
      <c r="A64" s="123"/>
      <c r="C64" s="177" t="s">
        <v>219</v>
      </c>
      <c r="D64" s="125"/>
      <c r="E64" s="134"/>
      <c r="F64" s="123"/>
      <c r="G64" s="149">
        <v>1928418</v>
      </c>
      <c r="H64" s="156"/>
      <c r="I64" s="150">
        <v>0</v>
      </c>
      <c r="J64" s="156"/>
      <c r="K64" s="149">
        <v>1928418</v>
      </c>
      <c r="L64" s="125"/>
      <c r="M64" s="150">
        <v>0</v>
      </c>
    </row>
    <row r="65" spans="1:13" s="151" customFormat="1" ht="18.899999999999999" customHeight="1">
      <c r="A65" s="123"/>
      <c r="B65" s="142" t="s">
        <v>194</v>
      </c>
      <c r="C65" s="125"/>
      <c r="D65" s="125"/>
      <c r="E65" s="134"/>
      <c r="F65" s="123"/>
      <c r="G65" s="149">
        <v>-7972000</v>
      </c>
      <c r="H65" s="156"/>
      <c r="I65" s="150">
        <v>-61040000</v>
      </c>
      <c r="J65" s="156"/>
      <c r="K65" s="149">
        <v>-7972000</v>
      </c>
      <c r="L65" s="125"/>
      <c r="M65" s="150">
        <v>-61040000</v>
      </c>
    </row>
    <row r="66" spans="1:13" s="151" customFormat="1" ht="18.899999999999999" customHeight="1">
      <c r="A66" s="125"/>
      <c r="B66" s="142" t="s">
        <v>195</v>
      </c>
      <c r="C66" s="125"/>
      <c r="D66" s="125"/>
      <c r="E66" s="134"/>
      <c r="F66" s="123"/>
      <c r="G66" s="149">
        <v>-214932075</v>
      </c>
      <c r="H66" s="137"/>
      <c r="I66" s="150">
        <v>-175362001</v>
      </c>
      <c r="J66" s="137"/>
      <c r="K66" s="149">
        <v>-213864551</v>
      </c>
      <c r="L66" s="137"/>
      <c r="M66" s="150">
        <v>-175305313</v>
      </c>
    </row>
    <row r="67" spans="1:13" s="151" customFormat="1" ht="18.899999999999999" customHeight="1">
      <c r="A67" s="125"/>
      <c r="B67" s="142" t="s">
        <v>177</v>
      </c>
      <c r="C67" s="142"/>
      <c r="D67" s="125"/>
      <c r="E67" s="134"/>
      <c r="F67" s="123"/>
      <c r="G67" s="149">
        <v>-103500</v>
      </c>
      <c r="H67" s="137"/>
      <c r="I67" s="150">
        <v>-1493788</v>
      </c>
      <c r="J67" s="137"/>
      <c r="K67" s="149">
        <v>-103500</v>
      </c>
      <c r="L67" s="137"/>
      <c r="M67" s="150">
        <v>-88788</v>
      </c>
    </row>
    <row r="68" spans="1:13" s="151" customFormat="1" ht="18.899999999999999" customHeight="1">
      <c r="A68" s="125"/>
      <c r="B68" s="142" t="s">
        <v>157</v>
      </c>
      <c r="C68" s="125"/>
      <c r="D68" s="125"/>
      <c r="E68" s="134"/>
      <c r="F68" s="123"/>
      <c r="G68" s="149"/>
      <c r="H68" s="137"/>
      <c r="I68" s="150"/>
      <c r="J68" s="137"/>
      <c r="K68" s="149"/>
      <c r="L68" s="137"/>
      <c r="M68" s="150"/>
    </row>
    <row r="69" spans="1:13" s="151" customFormat="1" ht="18.899999999999999" customHeight="1">
      <c r="A69" s="125"/>
      <c r="C69" s="142" t="s">
        <v>158</v>
      </c>
      <c r="D69" s="125"/>
      <c r="E69" s="134"/>
      <c r="F69" s="123"/>
      <c r="G69" s="149">
        <v>-10330000</v>
      </c>
      <c r="H69" s="137"/>
      <c r="I69" s="150">
        <v>-10438000</v>
      </c>
      <c r="J69" s="137"/>
      <c r="K69" s="149">
        <v>-10330000</v>
      </c>
      <c r="L69" s="137"/>
      <c r="M69" s="150">
        <v>-10438000</v>
      </c>
    </row>
    <row r="70" spans="1:13" s="151" customFormat="1" ht="18.899999999999999" customHeight="1">
      <c r="A70" s="125"/>
      <c r="B70" s="142" t="s">
        <v>159</v>
      </c>
      <c r="C70" s="125"/>
      <c r="D70" s="125"/>
      <c r="E70" s="134"/>
      <c r="F70" s="123"/>
      <c r="G70" s="152">
        <v>729616</v>
      </c>
      <c r="H70" s="137"/>
      <c r="I70" s="153">
        <v>1022497</v>
      </c>
      <c r="J70" s="137"/>
      <c r="K70" s="152">
        <v>729616</v>
      </c>
      <c r="L70" s="137"/>
      <c r="M70" s="153">
        <v>1023701</v>
      </c>
    </row>
    <row r="71" spans="1:13" s="151" customFormat="1" ht="5.0999999999999996" customHeight="1">
      <c r="A71" s="125"/>
      <c r="B71" s="125"/>
      <c r="C71" s="125"/>
      <c r="D71" s="125"/>
      <c r="E71" s="134"/>
      <c r="F71" s="123"/>
      <c r="G71" s="138"/>
      <c r="H71" s="137"/>
      <c r="I71" s="139"/>
      <c r="J71" s="137"/>
      <c r="K71" s="138"/>
      <c r="L71" s="137"/>
      <c r="M71" s="139"/>
    </row>
    <row r="72" spans="1:13" s="151" customFormat="1" ht="18.899999999999999" customHeight="1">
      <c r="A72" s="123" t="s">
        <v>160</v>
      </c>
      <c r="B72" s="125"/>
      <c r="C72" s="125"/>
      <c r="E72" s="134"/>
      <c r="F72" s="123"/>
      <c r="G72" s="154">
        <f>SUM(G60:G70)</f>
        <v>-270429541</v>
      </c>
      <c r="H72" s="137"/>
      <c r="I72" s="155">
        <f>SUM(I60:I70)</f>
        <v>-297311316</v>
      </c>
      <c r="J72" s="137"/>
      <c r="K72" s="154">
        <f>SUM(K60:K70)</f>
        <v>-269362017</v>
      </c>
      <c r="L72" s="137"/>
      <c r="M72" s="155">
        <f>SUM(M60:M70)</f>
        <v>-295848424</v>
      </c>
    </row>
    <row r="73" spans="1:13" s="151" customFormat="1" ht="8.1" customHeight="1">
      <c r="A73" s="125"/>
      <c r="B73" s="125"/>
      <c r="C73" s="125"/>
      <c r="D73" s="125"/>
      <c r="E73" s="134"/>
      <c r="F73" s="123"/>
      <c r="G73" s="138"/>
      <c r="H73" s="137"/>
      <c r="I73" s="139"/>
      <c r="J73" s="137"/>
      <c r="K73" s="138"/>
      <c r="L73" s="137"/>
      <c r="M73" s="139"/>
    </row>
    <row r="74" spans="1:13" s="151" customFormat="1" ht="18.899999999999999" customHeight="1">
      <c r="A74" s="123" t="s">
        <v>161</v>
      </c>
      <c r="B74" s="125"/>
      <c r="C74" s="125"/>
      <c r="D74" s="125"/>
      <c r="E74" s="134"/>
      <c r="F74" s="123"/>
      <c r="G74" s="138"/>
      <c r="H74" s="137"/>
      <c r="I74" s="139"/>
      <c r="J74" s="137"/>
      <c r="K74" s="138"/>
      <c r="L74" s="137"/>
      <c r="M74" s="139"/>
    </row>
    <row r="75" spans="1:13" s="151" customFormat="1" ht="18.899999999999999" customHeight="1">
      <c r="A75" s="123"/>
      <c r="B75" s="142" t="s">
        <v>209</v>
      </c>
      <c r="C75" s="125"/>
      <c r="D75" s="125"/>
      <c r="E75" s="124"/>
      <c r="F75" s="123"/>
      <c r="G75" s="149">
        <v>-22398665</v>
      </c>
      <c r="H75" s="137"/>
      <c r="I75" s="150">
        <v>16239171</v>
      </c>
      <c r="J75" s="137"/>
      <c r="K75" s="149">
        <v>0</v>
      </c>
      <c r="L75" s="137"/>
      <c r="M75" s="150">
        <v>0</v>
      </c>
    </row>
    <row r="76" spans="1:13" s="151" customFormat="1" ht="18.899999999999999" customHeight="1">
      <c r="A76" s="123"/>
      <c r="B76" s="142" t="s">
        <v>196</v>
      </c>
      <c r="C76" s="125"/>
      <c r="D76" s="125"/>
      <c r="E76" s="124"/>
      <c r="F76" s="123"/>
      <c r="G76" s="149">
        <v>471761198</v>
      </c>
      <c r="H76" s="137"/>
      <c r="I76" s="150">
        <v>-194638442</v>
      </c>
      <c r="J76" s="137"/>
      <c r="K76" s="149">
        <v>471761198</v>
      </c>
      <c r="L76" s="137"/>
      <c r="M76" s="150">
        <v>-190512905</v>
      </c>
    </row>
    <row r="77" spans="1:13" s="151" customFormat="1" ht="18.899999999999999" customHeight="1">
      <c r="A77" s="123"/>
      <c r="B77" s="142" t="s">
        <v>197</v>
      </c>
      <c r="C77" s="125"/>
      <c r="D77" s="125"/>
      <c r="E77" s="124"/>
      <c r="F77" s="123"/>
      <c r="G77" s="149"/>
      <c r="H77" s="137"/>
      <c r="I77" s="150"/>
      <c r="J77" s="137"/>
      <c r="K77" s="149"/>
      <c r="L77" s="137"/>
      <c r="M77" s="150"/>
    </row>
    <row r="78" spans="1:13" s="151" customFormat="1" ht="18.899999999999999" customHeight="1">
      <c r="A78" s="123"/>
      <c r="B78" s="142"/>
      <c r="C78" s="142" t="s">
        <v>198</v>
      </c>
      <c r="D78" s="125"/>
      <c r="E78" s="124"/>
      <c r="F78" s="123"/>
      <c r="G78" s="149">
        <v>-701388</v>
      </c>
      <c r="H78" s="137"/>
      <c r="I78" s="150">
        <v>-100000</v>
      </c>
      <c r="J78" s="137"/>
      <c r="K78" s="149">
        <v>-701388</v>
      </c>
      <c r="L78" s="137"/>
      <c r="M78" s="150">
        <v>-100000</v>
      </c>
    </row>
    <row r="79" spans="1:13" s="151" customFormat="1" ht="18.899999999999999" customHeight="1">
      <c r="A79" s="125"/>
      <c r="B79" s="142" t="s">
        <v>162</v>
      </c>
      <c r="C79" s="125"/>
      <c r="D79" s="125"/>
      <c r="E79" s="124">
        <v>13</v>
      </c>
      <c r="F79" s="123"/>
      <c r="G79" s="140">
        <v>-40706145</v>
      </c>
      <c r="H79" s="137"/>
      <c r="I79" s="126">
        <v>-48945890</v>
      </c>
      <c r="J79" s="137"/>
      <c r="K79" s="149">
        <v>-39842857</v>
      </c>
      <c r="L79" s="137"/>
      <c r="M79" s="150">
        <v>-48190426</v>
      </c>
    </row>
    <row r="80" spans="1:13" s="151" customFormat="1" ht="18.899999999999999" customHeight="1">
      <c r="A80" s="125"/>
      <c r="B80" s="60" t="s">
        <v>199</v>
      </c>
      <c r="C80" s="60"/>
      <c r="D80" s="61"/>
      <c r="E80" s="124"/>
      <c r="F80" s="123"/>
      <c r="G80" s="140">
        <v>0</v>
      </c>
      <c r="H80" s="137"/>
      <c r="I80" s="126">
        <v>745093458</v>
      </c>
      <c r="J80" s="137"/>
      <c r="K80" s="149">
        <v>0</v>
      </c>
      <c r="L80" s="137"/>
      <c r="M80" s="150">
        <v>745093458</v>
      </c>
    </row>
    <row r="81" spans="1:13" s="151" customFormat="1" ht="18.899999999999999" customHeight="1">
      <c r="A81" s="125"/>
      <c r="B81" s="60" t="s">
        <v>163</v>
      </c>
      <c r="C81" s="62"/>
      <c r="D81" s="61"/>
      <c r="E81" s="124">
        <v>14</v>
      </c>
      <c r="F81" s="123"/>
      <c r="G81" s="140">
        <v>-865688</v>
      </c>
      <c r="H81" s="137"/>
      <c r="I81" s="126">
        <v>-4633116</v>
      </c>
      <c r="J81" s="137"/>
      <c r="K81" s="149">
        <v>-865688</v>
      </c>
      <c r="L81" s="137"/>
      <c r="M81" s="150">
        <v>-4633116</v>
      </c>
    </row>
    <row r="82" spans="1:13" s="151" customFormat="1" ht="18.899999999999999" customHeight="1">
      <c r="A82" s="125"/>
      <c r="B82" s="60" t="s">
        <v>200</v>
      </c>
      <c r="C82" s="62"/>
      <c r="D82" s="61"/>
      <c r="E82" s="124"/>
      <c r="F82" s="123"/>
      <c r="G82" s="140">
        <v>0</v>
      </c>
      <c r="H82" s="137"/>
      <c r="I82" s="126">
        <v>-52558957</v>
      </c>
      <c r="J82" s="137"/>
      <c r="K82" s="149">
        <v>0</v>
      </c>
      <c r="L82" s="137"/>
      <c r="M82" s="150">
        <v>-52558957</v>
      </c>
    </row>
    <row r="83" spans="1:13" s="151" customFormat="1" ht="18.899999999999999" customHeight="1">
      <c r="A83" s="125"/>
      <c r="B83" s="142" t="s">
        <v>201</v>
      </c>
      <c r="C83" s="125"/>
      <c r="D83" s="125"/>
      <c r="E83" s="124"/>
      <c r="F83" s="123"/>
      <c r="G83" s="140">
        <v>0</v>
      </c>
      <c r="H83" s="137"/>
      <c r="I83" s="126">
        <v>6617000</v>
      </c>
      <c r="J83" s="137"/>
      <c r="K83" s="149">
        <v>0</v>
      </c>
      <c r="L83" s="137"/>
      <c r="M83" s="150">
        <v>6617000</v>
      </c>
    </row>
    <row r="84" spans="1:13" s="151" customFormat="1" ht="18.899999999999999" customHeight="1">
      <c r="A84" s="125"/>
      <c r="B84" s="142" t="s">
        <v>164</v>
      </c>
      <c r="C84" s="142"/>
      <c r="D84" s="142"/>
      <c r="E84" s="124">
        <v>15</v>
      </c>
      <c r="F84" s="123"/>
      <c r="G84" s="140">
        <v>-258110602</v>
      </c>
      <c r="H84" s="137"/>
      <c r="I84" s="126">
        <v>-272571577</v>
      </c>
      <c r="J84" s="137"/>
      <c r="K84" s="149">
        <v>-258110602</v>
      </c>
      <c r="L84" s="137"/>
      <c r="M84" s="150">
        <v>-272571577</v>
      </c>
    </row>
    <row r="85" spans="1:13" s="151" customFormat="1" ht="18.899999999999999" customHeight="1">
      <c r="A85" s="125"/>
      <c r="B85" s="142" t="s">
        <v>165</v>
      </c>
      <c r="C85" s="142"/>
      <c r="D85" s="125"/>
      <c r="E85" s="144"/>
      <c r="F85" s="123"/>
      <c r="G85" s="149">
        <v>0</v>
      </c>
      <c r="H85" s="137"/>
      <c r="I85" s="150">
        <v>1027069</v>
      </c>
      <c r="J85" s="137"/>
      <c r="K85" s="149">
        <v>0</v>
      </c>
      <c r="L85" s="137"/>
      <c r="M85" s="150">
        <v>1027069</v>
      </c>
    </row>
    <row r="86" spans="1:13" s="151" customFormat="1" ht="18.899999999999999" customHeight="1">
      <c r="A86" s="125"/>
      <c r="B86" s="142" t="s">
        <v>202</v>
      </c>
      <c r="C86" s="142"/>
      <c r="D86" s="125"/>
      <c r="E86" s="144">
        <v>16.2</v>
      </c>
      <c r="F86" s="123"/>
      <c r="G86" s="149">
        <v>80557742</v>
      </c>
      <c r="H86" s="137"/>
      <c r="I86" s="150">
        <v>115546220</v>
      </c>
      <c r="J86" s="137"/>
      <c r="K86" s="149">
        <v>80557742</v>
      </c>
      <c r="L86" s="137"/>
      <c r="M86" s="150">
        <v>115546220</v>
      </c>
    </row>
    <row r="87" spans="1:13" s="151" customFormat="1" ht="18.899999999999999" customHeight="1">
      <c r="A87" s="125"/>
      <c r="B87" s="216" t="s">
        <v>223</v>
      </c>
      <c r="C87" s="216"/>
      <c r="D87" s="216"/>
      <c r="E87" s="124">
        <v>17</v>
      </c>
      <c r="F87" s="123"/>
      <c r="G87" s="149">
        <v>-88195228</v>
      </c>
      <c r="H87" s="137"/>
      <c r="I87" s="150">
        <v>0</v>
      </c>
      <c r="J87" s="137"/>
      <c r="K87" s="149">
        <v>-88195228</v>
      </c>
      <c r="L87" s="137"/>
      <c r="M87" s="150">
        <v>0</v>
      </c>
    </row>
    <row r="88" spans="1:13" s="151" customFormat="1" ht="18.899999999999999" customHeight="1">
      <c r="A88" s="125"/>
      <c r="B88" s="178" t="s">
        <v>224</v>
      </c>
      <c r="C88" s="178"/>
      <c r="D88" s="178"/>
      <c r="E88" s="124"/>
      <c r="F88" s="123"/>
      <c r="G88" s="149">
        <v>-2516640</v>
      </c>
      <c r="H88" s="137"/>
      <c r="I88" s="150">
        <v>0</v>
      </c>
      <c r="J88" s="137"/>
      <c r="K88" s="149">
        <v>0</v>
      </c>
      <c r="L88" s="137"/>
      <c r="M88" s="150">
        <v>0</v>
      </c>
    </row>
    <row r="89" spans="1:13" s="151" customFormat="1" ht="18.899999999999999" customHeight="1">
      <c r="A89" s="125"/>
      <c r="B89" s="142" t="s">
        <v>166</v>
      </c>
      <c r="C89" s="142"/>
      <c r="D89" s="142"/>
      <c r="E89" s="124"/>
      <c r="F89" s="123"/>
      <c r="G89" s="145">
        <v>-82217319</v>
      </c>
      <c r="H89" s="137"/>
      <c r="I89" s="146">
        <v>-72472008</v>
      </c>
      <c r="J89" s="137"/>
      <c r="K89" s="152">
        <v>-80198135</v>
      </c>
      <c r="L89" s="137"/>
      <c r="M89" s="153">
        <v>-71312417</v>
      </c>
    </row>
    <row r="90" spans="1:13" s="151" customFormat="1" ht="5.0999999999999996" customHeight="1">
      <c r="A90" s="125"/>
      <c r="B90" s="125"/>
      <c r="C90" s="125"/>
      <c r="D90" s="125"/>
      <c r="E90" s="134"/>
      <c r="F90" s="123"/>
      <c r="G90" s="138"/>
      <c r="H90" s="137"/>
      <c r="I90" s="139"/>
      <c r="J90" s="137"/>
      <c r="K90" s="138"/>
      <c r="L90" s="137"/>
      <c r="M90" s="139"/>
    </row>
    <row r="91" spans="1:13" s="151" customFormat="1" ht="18.899999999999999" customHeight="1">
      <c r="A91" s="123" t="s">
        <v>184</v>
      </c>
      <c r="B91" s="125"/>
      <c r="C91" s="125"/>
      <c r="E91" s="134"/>
      <c r="F91" s="123"/>
      <c r="G91" s="154">
        <f>SUM(G74:G90)</f>
        <v>56607265</v>
      </c>
      <c r="H91" s="137"/>
      <c r="I91" s="155">
        <f>SUM(I74:I90)</f>
        <v>238602928</v>
      </c>
      <c r="J91" s="137"/>
      <c r="K91" s="154">
        <f>SUM(K74:K90)</f>
        <v>84405042</v>
      </c>
      <c r="L91" s="137"/>
      <c r="M91" s="155">
        <f>SUM(M74:M90)</f>
        <v>228404349</v>
      </c>
    </row>
    <row r="92" spans="1:13" s="151" customFormat="1" ht="8.1" customHeight="1">
      <c r="A92" s="125"/>
      <c r="B92" s="125"/>
      <c r="C92" s="125"/>
      <c r="D92" s="125"/>
      <c r="E92" s="134"/>
      <c r="F92" s="123"/>
      <c r="G92" s="149"/>
      <c r="H92" s="156"/>
      <c r="I92" s="150"/>
      <c r="J92" s="156"/>
      <c r="K92" s="149"/>
      <c r="L92" s="156"/>
      <c r="M92" s="150"/>
    </row>
    <row r="93" spans="1:13" s="151" customFormat="1" ht="18.899999999999999" customHeight="1">
      <c r="A93" s="123" t="s">
        <v>220</v>
      </c>
      <c r="B93" s="123"/>
      <c r="C93" s="125"/>
      <c r="D93" s="125"/>
      <c r="E93" s="134"/>
      <c r="F93" s="123"/>
      <c r="G93" s="149">
        <f>G42+G72+G91</f>
        <v>-202249780</v>
      </c>
      <c r="H93" s="156"/>
      <c r="I93" s="150">
        <f>I42+I72+I91</f>
        <v>-104544201</v>
      </c>
      <c r="J93" s="156"/>
      <c r="K93" s="149">
        <f>K42+K72+K91</f>
        <v>-205822645</v>
      </c>
      <c r="L93" s="156"/>
      <c r="M93" s="150">
        <f>M42+M72+M91</f>
        <v>-104738179</v>
      </c>
    </row>
    <row r="94" spans="1:13" s="151" customFormat="1" ht="18.899999999999999" customHeight="1">
      <c r="A94" s="125" t="s">
        <v>167</v>
      </c>
      <c r="B94" s="123"/>
      <c r="C94" s="125"/>
      <c r="D94" s="125"/>
      <c r="E94" s="134"/>
      <c r="F94" s="123"/>
      <c r="G94" s="149">
        <v>0</v>
      </c>
      <c r="H94" s="156"/>
      <c r="I94" s="150">
        <v>12255</v>
      </c>
      <c r="J94" s="156"/>
      <c r="K94" s="149">
        <v>0</v>
      </c>
      <c r="L94" s="156"/>
      <c r="M94" s="150">
        <v>0</v>
      </c>
    </row>
    <row r="95" spans="1:13" s="151" customFormat="1" ht="18.899999999999999" customHeight="1">
      <c r="A95" s="125" t="s">
        <v>168</v>
      </c>
      <c r="B95" s="125"/>
      <c r="C95" s="125"/>
      <c r="D95" s="125"/>
      <c r="E95" s="134"/>
      <c r="F95" s="123"/>
      <c r="G95" s="154">
        <v>228738392</v>
      </c>
      <c r="H95" s="137"/>
      <c r="I95" s="155">
        <v>224507442</v>
      </c>
      <c r="J95" s="137"/>
      <c r="K95" s="152">
        <v>222737693.41999993</v>
      </c>
      <c r="L95" s="137"/>
      <c r="M95" s="153">
        <v>224507442</v>
      </c>
    </row>
    <row r="96" spans="1:13" s="151" customFormat="1" ht="5.0999999999999996" customHeight="1">
      <c r="A96" s="125"/>
      <c r="B96" s="125"/>
      <c r="C96" s="125"/>
      <c r="D96" s="125"/>
      <c r="E96" s="134"/>
      <c r="F96" s="123"/>
      <c r="G96" s="138"/>
      <c r="H96" s="137"/>
      <c r="I96" s="139"/>
      <c r="J96" s="137"/>
      <c r="K96" s="138"/>
      <c r="L96" s="137"/>
      <c r="M96" s="139"/>
    </row>
    <row r="97" spans="1:13" s="151" customFormat="1" ht="18.899999999999999" customHeight="1" thickBot="1">
      <c r="A97" s="123" t="s">
        <v>169</v>
      </c>
      <c r="B97" s="125"/>
      <c r="C97" s="125"/>
      <c r="D97" s="125"/>
      <c r="E97" s="134"/>
      <c r="F97" s="123"/>
      <c r="G97" s="157">
        <f>SUM(G93:G96)</f>
        <v>26488612</v>
      </c>
      <c r="H97" s="137"/>
      <c r="I97" s="158">
        <f>SUM(I93:I96)</f>
        <v>119975496</v>
      </c>
      <c r="J97" s="137"/>
      <c r="K97" s="157">
        <f>SUM(K93:K96)</f>
        <v>16915048.419999927</v>
      </c>
      <c r="L97" s="137"/>
      <c r="M97" s="158">
        <f>SUM(M93:M96)</f>
        <v>119769263</v>
      </c>
    </row>
    <row r="98" spans="1:13" s="151" customFormat="1" ht="8.1" customHeight="1" thickTop="1">
      <c r="A98" s="125"/>
      <c r="B98" s="125"/>
      <c r="C98" s="125"/>
      <c r="D98" s="125"/>
      <c r="E98" s="134"/>
      <c r="F98" s="123"/>
      <c r="G98" s="138"/>
      <c r="H98" s="137"/>
      <c r="I98" s="139"/>
      <c r="J98" s="137"/>
      <c r="K98" s="138"/>
      <c r="L98" s="137"/>
      <c r="M98" s="139"/>
    </row>
    <row r="99" spans="1:13" s="151" customFormat="1" ht="18.899999999999999" customHeight="1">
      <c r="A99" s="123" t="s">
        <v>170</v>
      </c>
      <c r="B99" s="125"/>
      <c r="C99" s="125"/>
      <c r="D99" s="125"/>
      <c r="E99" s="134"/>
      <c r="F99" s="123"/>
      <c r="G99" s="138"/>
      <c r="H99" s="137"/>
      <c r="I99" s="139"/>
      <c r="J99" s="137"/>
      <c r="K99" s="138"/>
      <c r="L99" s="137"/>
      <c r="M99" s="139"/>
    </row>
    <row r="100" spans="1:13" s="151" customFormat="1" ht="18.899999999999999" customHeight="1">
      <c r="A100" s="123"/>
      <c r="B100" s="142" t="s">
        <v>203</v>
      </c>
      <c r="E100" s="134"/>
      <c r="F100" s="123"/>
      <c r="G100" s="149">
        <v>197866761</v>
      </c>
      <c r="H100" s="137"/>
      <c r="I100" s="150">
        <v>143108891</v>
      </c>
      <c r="J100" s="137"/>
      <c r="K100" s="149">
        <v>197866761</v>
      </c>
      <c r="L100" s="137"/>
      <c r="M100" s="150">
        <v>143108891</v>
      </c>
    </row>
    <row r="101" spans="1:13" s="151" customFormat="1" ht="18.899999999999999" customHeight="1">
      <c r="A101" s="123"/>
      <c r="B101" s="180" t="s">
        <v>225</v>
      </c>
      <c r="E101" s="134"/>
      <c r="F101" s="123"/>
      <c r="G101" s="149">
        <v>18000000</v>
      </c>
      <c r="H101" s="137"/>
      <c r="I101" s="150">
        <v>0</v>
      </c>
      <c r="J101" s="137"/>
      <c r="K101" s="149">
        <v>18000000</v>
      </c>
      <c r="L101" s="137"/>
      <c r="M101" s="150">
        <v>0</v>
      </c>
    </row>
    <row r="102" spans="1:13" s="151" customFormat="1" ht="18.899999999999999" customHeight="1">
      <c r="A102" s="125"/>
      <c r="B102" s="142" t="s">
        <v>171</v>
      </c>
      <c r="C102" s="125"/>
      <c r="E102" s="134"/>
      <c r="F102" s="123"/>
      <c r="G102" s="138"/>
      <c r="H102" s="137"/>
      <c r="I102" s="139"/>
      <c r="J102" s="137"/>
      <c r="K102" s="138"/>
      <c r="L102" s="137"/>
      <c r="M102" s="139"/>
    </row>
    <row r="103" spans="1:13" s="151" customFormat="1" ht="18.899999999999999" customHeight="1">
      <c r="A103" s="125"/>
      <c r="B103" s="125"/>
      <c r="C103" s="142" t="s">
        <v>174</v>
      </c>
      <c r="E103" s="124"/>
      <c r="F103" s="123"/>
      <c r="G103" s="149">
        <v>29569201</v>
      </c>
      <c r="H103" s="137"/>
      <c r="I103" s="150">
        <v>42267985</v>
      </c>
      <c r="J103" s="137"/>
      <c r="K103" s="149">
        <v>29569201</v>
      </c>
      <c r="L103" s="137"/>
      <c r="M103" s="150">
        <v>37384878</v>
      </c>
    </row>
    <row r="104" spans="1:13" s="151" customFormat="1" ht="18.899999999999999" customHeight="1">
      <c r="A104" s="125"/>
      <c r="B104" s="142" t="s">
        <v>172</v>
      </c>
      <c r="C104" s="142"/>
      <c r="E104" s="124"/>
      <c r="F104" s="123"/>
      <c r="G104" s="149">
        <v>0</v>
      </c>
      <c r="H104" s="137"/>
      <c r="I104" s="150">
        <v>153000000</v>
      </c>
      <c r="J104" s="137"/>
      <c r="K104" s="149">
        <v>0</v>
      </c>
      <c r="L104" s="137"/>
      <c r="M104" s="150">
        <v>153000000</v>
      </c>
    </row>
    <row r="105" spans="1:13" s="151" customFormat="1" ht="18.899999999999999" customHeight="1">
      <c r="A105" s="125"/>
      <c r="B105" s="142" t="s">
        <v>204</v>
      </c>
      <c r="C105" s="142"/>
      <c r="E105" s="124"/>
      <c r="F105" s="123"/>
      <c r="G105" s="149">
        <v>0</v>
      </c>
      <c r="H105" s="137"/>
      <c r="I105" s="150">
        <v>23100617</v>
      </c>
      <c r="J105" s="137"/>
      <c r="K105" s="149">
        <v>0</v>
      </c>
      <c r="L105" s="137"/>
      <c r="M105" s="150">
        <v>23100617</v>
      </c>
    </row>
    <row r="106" spans="1:13" s="151" customFormat="1" ht="4.5" customHeight="1">
      <c r="A106" s="125"/>
      <c r="B106" s="125"/>
      <c r="C106" s="142"/>
      <c r="E106" s="124"/>
      <c r="F106" s="123"/>
      <c r="G106" s="150"/>
      <c r="H106" s="137"/>
      <c r="I106" s="150"/>
      <c r="J106" s="137"/>
      <c r="K106" s="150"/>
      <c r="L106" s="137"/>
      <c r="M106" s="150"/>
    </row>
    <row r="107" spans="1:13" ht="22.2" customHeight="1">
      <c r="A107" s="215" t="str">
        <f>+A51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</row>
  </sheetData>
  <mergeCells count="7">
    <mergeCell ref="A107:M107"/>
    <mergeCell ref="G5:I5"/>
    <mergeCell ref="K5:M5"/>
    <mergeCell ref="A51:M51"/>
    <mergeCell ref="G56:I56"/>
    <mergeCell ref="K56:M56"/>
    <mergeCell ref="B87:D87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Napon Chaiwattanawasu</cp:lastModifiedBy>
  <cp:lastPrinted>2023-08-08T18:17:31Z</cp:lastPrinted>
  <dcterms:created xsi:type="dcterms:W3CDTF">2022-11-08T09:56:03Z</dcterms:created>
  <dcterms:modified xsi:type="dcterms:W3CDTF">2023-08-08T20:03:49Z</dcterms:modified>
</cp:coreProperties>
</file>