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June23 (NWS-14)\"/>
    </mc:Choice>
  </mc:AlternateContent>
  <xr:revisionPtr revIDLastSave="0" documentId="13_ncr:1_{8C63D8CD-FBFB-481D-BF18-2B516B344741}" xr6:coauthVersionLast="47" xr6:coauthVersionMax="47" xr10:uidLastSave="{00000000-0000-0000-0000-000000000000}"/>
  <bookViews>
    <workbookView xWindow="-108" yWindow="-108" windowWidth="23256" windowHeight="12576" activeTab="2" xr2:uid="{98B598F9-B013-4F5F-B3D0-FDEC86CF1E1C}"/>
  </bookViews>
  <sheets>
    <sheet name="2-4" sheetId="1" r:id="rId1"/>
    <sheet name="5-6 (3m)" sheetId="18" r:id="rId2"/>
    <sheet name="7-8 (6m)" sheetId="19" r:id="rId3"/>
    <sheet name="9" sheetId="20" r:id="rId4"/>
    <sheet name="10" sheetId="21" r:id="rId5"/>
    <sheet name="11-12" sheetId="2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SD30" hidden="1">{"'Summary'!$A$1:$J$46"}</definedName>
    <definedName name="_____sd31" hidden="1">{"'Summary'!$A$1:$J$46"}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SD30" hidden="1">{"'Summary'!$A$1:$J$46"}</definedName>
    <definedName name="___sd31" hidden="1">{"'Summary'!$A$1:$J$46"}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__123Graph_ACHART_1" hidden="1">[2]RATE!$C$6:$O$6</definedName>
    <definedName name="__123Graph_B" hidden="1">[3]LRA!#REF!</definedName>
    <definedName name="__123Graph_C" hidden="1">'[4]1999cf'!#REF!</definedName>
    <definedName name="__123Graph_D" hidden="1">[5]FR!#REF!</definedName>
    <definedName name="__123Graph_E" hidden="1">[3]LRA!#REF!</definedName>
    <definedName name="__123Graph_F" hidden="1">[3]LRA!#REF!</definedName>
    <definedName name="__2__123Graph_BCHART_1" hidden="1">[2]RATE!$C$7:$O$7</definedName>
    <definedName name="__3__123Graph_CCHART_1" hidden="1">[2]RATE!$C$8:$O$8</definedName>
    <definedName name="__4__123Graph_DCHART_1" hidden="1">[2]RATE!$C$9:$O$9</definedName>
    <definedName name="__5__123Graph_ECHART_1" hidden="1">[2]RATE!$C$10:$O$10</definedName>
    <definedName name="__IntlFixup" hidden="1">TRUE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SD30" hidden="1">{"'Summary'!$A$1:$J$46"}</definedName>
    <definedName name="__sd31" hidden="1">{"'Summary'!$A$1:$J$46"}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__123Graph_ACHART_1" hidden="1">[2]RATE!$C$6:$O$6</definedName>
    <definedName name="_1__123Graph_Aｸﾞﾗﾌ_7" hidden="1">#REF!</definedName>
    <definedName name="_2__123Graph_BCHART_1" hidden="1">[2]RATE!$C$7:$O$7</definedName>
    <definedName name="_2__123Graph_Bｸﾞﾗﾌ_7" hidden="1">#REF!</definedName>
    <definedName name="_3__123Graph_CCHART_1" hidden="1">[2]RATE!$C$8:$O$8</definedName>
    <definedName name="_3__123Graph_Cｸﾞﾗﾌ_7" hidden="1">#REF!</definedName>
    <definedName name="_4__123Graph_DCHART_1" hidden="1">[2]RATE!$C$9:$O$9</definedName>
    <definedName name="_4__123Graph_Dｸﾞﾗﾌ_7" hidden="1">#REF!</definedName>
    <definedName name="_5__123Graph_ECHART_1" hidden="1">[2]RATE!$C$10:$O$10</definedName>
    <definedName name="_5__123Graph_Eｸﾞﾗﾌ_7" hidden="1">#REF!</definedName>
    <definedName name="_6__123Graph_Fｸﾞﾗﾌ_7" hidden="1">#REF!</definedName>
    <definedName name="_a" hidden="1">[2]RATE!$C$6:$O$6</definedName>
    <definedName name="_aqw" hidden="1">[2]RATE!$C$8:$O$8</definedName>
    <definedName name="_as" hidden="1">[2]RATE!$C$6:$O$6</definedName>
    <definedName name="_asd" hidden="1">[2]RATE!$C$7:$O$7</definedName>
    <definedName name="_asrgf" hidden="1">[2]RATE!$C$10:$O$10</definedName>
    <definedName name="_axc" hidden="1">[2]RATE!$C$9:$O$9</definedName>
    <definedName name="_b" hidden="1">[2]RATE!$C$7:$O$7</definedName>
    <definedName name="_d" hidden="1">[2]RATE!$C$9:$O$9</definedName>
    <definedName name="_Dist_Bin" hidden="1">#REF!</definedName>
    <definedName name="_Dist_Bin2" hidden="1">#REF!</definedName>
    <definedName name="_Dist_Values" hidden="1">#REF!</definedName>
    <definedName name="_Dist_Values2" hidden="1">#REF!</definedName>
    <definedName name="_e" hidden="1">[2]RATE!$C$10:$O$10</definedName>
    <definedName name="_Fill" hidden="1">#REF!</definedName>
    <definedName name="_Fill2" hidden="1">#REF!</definedName>
    <definedName name="_xlnm._FilterDatabase" hidden="1">#REF!</definedName>
    <definedName name="_FilterDatabase2" hidden="1">#REF!</definedName>
    <definedName name="_g" hidden="1">[2]RATE!$C$6:$O$6</definedName>
    <definedName name="_h" hidden="1">[2]RATE!$C$7:$O$7</definedName>
    <definedName name="_k" hidden="1">[2]RATE!$C$10:$O$10</definedName>
    <definedName name="_Key1" hidden="1">#REF!</definedName>
    <definedName name="_key1." hidden="1">#REF!</definedName>
    <definedName name="_Key2" hidden="1">#REF!</definedName>
    <definedName name="_m" hidden="1">[2]RATE!$C$6:$O$6</definedName>
    <definedName name="_n" hidden="1">[2]RATE!$C$7:$O$7</definedName>
    <definedName name="_new" hidden="1">#REF!</definedName>
    <definedName name="_o" hidden="1">[2]RATE!$C$8:$O$8</definedName>
    <definedName name="_Order1" hidden="1">0</definedName>
    <definedName name="_Order2" hidden="1">0</definedName>
    <definedName name="_p" hidden="1">[2]RATE!$C$9:$O$9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q" hidden="1">[2]RATE!$C$8:$O$8</definedName>
    <definedName name="_r" hidden="1">[2]RATE!$C$6:$O$6</definedName>
    <definedName name="_Regression_Int" hidden="1">1</definedName>
    <definedName name="_s" hidden="1">[2]RATE!$C$7:$O$7</definedName>
    <definedName name="_SD30" hidden="1">{"'Summary'!$A$1:$J$46"}</definedName>
    <definedName name="_sd31" hidden="1">{"'Summary'!$A$1:$J$46"}</definedName>
    <definedName name="_Sort" hidden="1">#REF!</definedName>
    <definedName name="_t" hidden="1">[2]RATE!$C$10:$O$10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u" hidden="1">[2]RATE!$C$9:$O$9</definedName>
    <definedName name="_v" hidden="1">[2]RATE!$C$10:$O$10</definedName>
    <definedName name="_w" hidden="1">[2]RATE!$C$8:$O$8</definedName>
    <definedName name="_y" hidden="1">[2]RATE!$C$9:$O$9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ccess_Button" hidden="1">"InstallationToolData_Sheet1_List1"</definedName>
    <definedName name="AccessDatabase" hidden="1">"C:\My Documents\tippaporn\MAT PRICE.mdb"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raStyleDefaultsReset" hidden="1">#N/A</definedName>
    <definedName name="bb" hidden="1">{#N/A,#N/A,TRUE,"Config1";#N/A,#N/A,TRUE,"Config2";#N/A,#N/A,TRUE,"Config3";#N/A,#N/A,TRUE,"Config4";#N/A,#N/A,TRUE,"Config5";#N/A,#N/A,TRUE,"Config6";#N/A,#N/A,TRUE,"Config7"}</definedName>
    <definedName name="BG_Del" hidden="1">15</definedName>
    <definedName name="BG_Ins" hidden="1">4</definedName>
    <definedName name="BG_Mod" hidden="1">6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d" hidden="1">{#N/A,#N/A,TRUE,"Config1";#N/A,#N/A,TRUE,"Config2";#N/A,#N/A,TRUE,"Config3";#N/A,#N/A,TRUE,"Config4";#N/A,#N/A,TRUE,"Config5";#N/A,#N/A,TRUE,"Config6";#N/A,#N/A,TRUE,"Config7"}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edWFQA" hidden="1">#REF!</definedName>
    <definedName name="eeeeee" hidden="1">{"'Summary'!$A$1:$J$46"}</definedName>
    <definedName name="EEPE" hidden="1">{"'Summary'!$A$1:$J$46"}</definedName>
    <definedName name="EEQ" hidden="1">{"'Summary'!$A$1:$J$46"}</definedName>
    <definedName name="End_Bal" hidden="1">#REF!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W" hidden="1">{"'Summary'!$A$1:$J$46"}</definedName>
    <definedName name="ExactAddinConnection" hidden="1">"200"</definedName>
    <definedName name="ExactAddinConnection.200" hidden="1">"MACSRV;200;hliu;1"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ull_Print" hidden="1">#REF!</definedName>
    <definedName name="ghj" hidden="1">{#N/A,#N/A,TRUE,"Config1";#N/A,#N/A,TRUE,"Config2";#N/A,#N/A,TRUE,"Config3";#N/A,#N/A,TRUE,"Config4";#N/A,#N/A,TRUE,"Config5";#N/A,#N/A,TRUE,"Config6";#N/A,#N/A,TRUE,"Config7"}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hidden="1">{#N/A,#N/A,TRUE,"Config1";#N/A,#N/A,TRUE,"Config2";#N/A,#N/A,TRUE,"Config3";#N/A,#N/A,TRUE,"Config4";#N/A,#N/A,TRUE,"Config5";#N/A,#N/A,TRUE,"Config6";#N/A,#N/A,TRUE,"Config7"}</definedName>
    <definedName name="Header_Row" hidden="1">ROW(#REF!)</definedName>
    <definedName name="HNHJ" hidden="1">#REF!</definedName>
    <definedName name="HTML_CodePage" hidden="1">1252</definedName>
    <definedName name="HTML_Control" hidden="1">{"'1-TheatreBkgs'!$A$1:$L$102"}</definedName>
    <definedName name="HTML_Control_1" hidden="1">{"'Sheet1'!$A$1:$AA$147"}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Title" hidden="1">"EH Apr97"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_Rate" hidden="1">#REF!</definedName>
    <definedName name="IQ" hidden="1">{"'Summary'!$A$1:$J$46"}</definedName>
    <definedName name="jhgj" hidden="1">{"COST",#N/A,FALSE,"SYNTHESE";"MARGIN",#N/A,FALSE,"SYNTHESE";"LOT_COM",#N/A,FALSE,"SYNTHESE"}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" hidden="1">{"'BKK'!$A$4:$V$179"}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oan_Amount" hidden="1">#REF!</definedName>
    <definedName name="Loan_Start" hidden="1">#REF!</definedName>
    <definedName name="Loan_Years" hidden="1">#REF!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nye" hidden="1">{#N/A,#N/A,TRUE,"Config1";#N/A,#N/A,TRUE,"Config2";#N/A,#N/A,TRUE,"Config3";#N/A,#N/A,TRUE,"Config4";#N/A,#N/A,TRUE,"Config5";#N/A,#N/A,TRUE,"Config6";#N/A,#N/A,TRUE,"Config7"}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hidden="1">{"'Summary'!$A$1:$J$46"}</definedName>
    <definedName name="pdq" hidden="1">{"'Summary'!$A$1:$J$46"}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rd" hidden="1">{#N/A,#N/A,TRUE,"Config1";#N/A,#N/A,TRUE,"Config2";#N/A,#N/A,TRUE,"Config3";#N/A,#N/A,TRUE,"Config4";#N/A,#N/A,TRUE,"Config5";#N/A,#N/A,TRUE,"Config6";#N/A,#N/A,TRUE,"Config7"}</definedName>
    <definedName name="rrd" hidden="1">{"COST",#N/A,FALSE,"SYNTHESE";"MARGIN",#N/A,FALSE,"SYNTHESE";"LOT_COM",#N/A,FALSE,"SYNTHESE"}</definedName>
    <definedName name="RRR" hidden="1">[6]누TB!$G$1:$G$1019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sysID" hidden="1">"PB2"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hidden="1">[3]LRA!#REF!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" hidden="1">#REF!</definedName>
    <definedName name="TextRefCopyRangeCount" hidden="1">2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rain" hidden="1">{#N/A,#N/A,TRUE,"Config1";#N/A,#N/A,TRUE,"Config2";#N/A,#N/A,TRUE,"Config3";#N/A,#N/A,TRUE,"Config4";#N/A,#N/A,TRUE,"Config5";#N/A,#N/A,TRUE,"Config6";#N/A,#N/A,TRUE,"Config7"}</definedName>
    <definedName name="uyt" hidden="1">{"COST",#N/A,FALSE,"SYNTHESE";"MARGIN",#N/A,FALSE,"SYNTHESE";"LOT_COM",#N/A,FALSE,"SYNTHESE"}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w" hidden="1">#REF!</definedName>
    <definedName name="wew" hidden="1">[7]현금흐름표!$F$45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DEV_SYNTHESE." hidden="1">{"COST",#N/A,FALSE,"SYNTHESE";"MARGIN",#N/A,FALSE,"SYNTHESE";"LOT_COM",#N/A,FALSE,"SYNTHESE"}</definedName>
    <definedName name="wrn.INSTALLATION." hidden="1">{#N/A,#N/A,FALSE,"Sheet1"}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'[8]Reasonableness test'!#REF!</definedName>
    <definedName name="WWb068418dc6b04fa5ae2bd14cd39f6c54_A5CB" hidden="1">'[9]Test Debt Covenant'!#REF!</definedName>
    <definedName name="wwe" hidden="1">{#N/A,#N/A,TRUE,"Sheet1"}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RefColumnsCount" hidden="1">2</definedName>
    <definedName name="XRefCopyRangeCount" hidden="1">1</definedName>
    <definedName name="XRefPasteRangeCount" hidden="1">2</definedName>
    <definedName name="xxxx" hidden="1">#REF!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tgj" hidden="1">{#N/A,#N/A,TRUE,"Config1";#N/A,#N/A,TRUE,"Config2";#N/A,#N/A,TRUE,"Config3";#N/A,#N/A,TRUE,"Config4";#N/A,#N/A,TRUE,"Config5";#N/A,#N/A,TRUE,"Config6";#N/A,#N/A,TRUE,"Config7"}</definedName>
    <definedName name="건물임." hidden="1">{"'손익현황'!$A$1:$J$29"}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임" hidden="1">{"'손익현황'!$A$1:$J$29"}</definedName>
    <definedName name="ㄴㄴ" hidden="1">{"'수정손익계산서'!$AT$97:$AY$174"}</definedName>
    <definedName name="ㅅㅅㅅ" hidden="1">{"'손익현황'!$A$1:$J$29"}</definedName>
    <definedName name="안" hidden="1">[10]공통!$F$45</definedName>
    <definedName name="ㅓㅗㅓㅗㅓㅗ" hidden="1">[11]A1!$F$45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2" i="18" l="1"/>
  <c r="L27" i="22"/>
  <c r="H27" i="22"/>
  <c r="N27" i="22" l="1"/>
  <c r="J27" i="22"/>
  <c r="R33" i="21"/>
  <c r="T35" i="20"/>
  <c r="L36" i="20"/>
  <c r="L38" i="20" s="1"/>
  <c r="P35" i="20"/>
  <c r="R35" i="20" s="1"/>
  <c r="P36" i="20"/>
  <c r="R34" i="20"/>
  <c r="V34" i="20" s="1"/>
  <c r="R17" i="20"/>
  <c r="V17" i="20" s="1"/>
  <c r="V19" i="20"/>
  <c r="R20" i="20"/>
  <c r="V20" i="20" s="1"/>
  <c r="R21" i="20"/>
  <c r="V21" i="20" s="1"/>
  <c r="R22" i="20"/>
  <c r="V22" i="20" s="1"/>
  <c r="R23" i="20"/>
  <c r="V23" i="20" s="1"/>
  <c r="L68" i="19"/>
  <c r="J68" i="19"/>
  <c r="L32" i="18"/>
  <c r="H32" i="18"/>
  <c r="V35" i="20" l="1"/>
  <c r="N74" i="18" l="1"/>
  <c r="N67" i="18"/>
  <c r="N35" i="18"/>
  <c r="N44" i="18" s="1"/>
  <c r="N26" i="18"/>
  <c r="N16" i="18"/>
  <c r="J74" i="18"/>
  <c r="J67" i="18"/>
  <c r="J35" i="18"/>
  <c r="J44" i="18" s="1"/>
  <c r="J26" i="18"/>
  <c r="J16" i="18"/>
  <c r="N75" i="19"/>
  <c r="N68" i="19"/>
  <c r="N32" i="19"/>
  <c r="N35" i="19" s="1"/>
  <c r="N45" i="19" s="1"/>
  <c r="N26" i="19"/>
  <c r="N16" i="19"/>
  <c r="J75" i="19"/>
  <c r="J32" i="19"/>
  <c r="J35" i="19" s="1"/>
  <c r="J45" i="19" s="1"/>
  <c r="J26" i="19"/>
  <c r="J16" i="19"/>
  <c r="T38" i="20"/>
  <c r="P38" i="20"/>
  <c r="N38" i="20"/>
  <c r="J38" i="20"/>
  <c r="H38" i="20"/>
  <c r="F38" i="20"/>
  <c r="R36" i="20"/>
  <c r="V36" i="20" s="1"/>
  <c r="R32" i="20"/>
  <c r="V32" i="20" s="1"/>
  <c r="R31" i="20"/>
  <c r="V31" i="20" s="1"/>
  <c r="T25" i="20"/>
  <c r="P25" i="20"/>
  <c r="N25" i="20"/>
  <c r="L25" i="20"/>
  <c r="J25" i="20"/>
  <c r="H25" i="20"/>
  <c r="F25" i="20"/>
  <c r="P36" i="21"/>
  <c r="N36" i="21"/>
  <c r="L36" i="21"/>
  <c r="J36" i="21"/>
  <c r="H36" i="21"/>
  <c r="F36" i="21"/>
  <c r="R34" i="21"/>
  <c r="R32" i="21"/>
  <c r="R31" i="21"/>
  <c r="R28" i="21"/>
  <c r="R23" i="21"/>
  <c r="R22" i="21"/>
  <c r="R21" i="21"/>
  <c r="R20" i="21"/>
  <c r="R17" i="21"/>
  <c r="P25" i="21"/>
  <c r="N25" i="21"/>
  <c r="L25" i="21"/>
  <c r="J25" i="21"/>
  <c r="H25" i="21"/>
  <c r="F25" i="21"/>
  <c r="N108" i="22"/>
  <c r="N81" i="22"/>
  <c r="N40" i="22"/>
  <c r="N43" i="22" s="1"/>
  <c r="J108" i="22"/>
  <c r="J81" i="22"/>
  <c r="J40" i="22"/>
  <c r="J43" i="22" s="1"/>
  <c r="L108" i="22"/>
  <c r="H108" i="22"/>
  <c r="L81" i="22"/>
  <c r="H81" i="22"/>
  <c r="L40" i="22"/>
  <c r="L43" i="22" s="1"/>
  <c r="H40" i="22"/>
  <c r="H43" i="22" s="1"/>
  <c r="A61" i="22"/>
  <c r="L75" i="19"/>
  <c r="H68" i="19"/>
  <c r="L45" i="19"/>
  <c r="H45" i="19"/>
  <c r="H75" i="19" s="1"/>
  <c r="H72" i="19" s="1"/>
  <c r="L26" i="19"/>
  <c r="H26" i="19"/>
  <c r="L16" i="19"/>
  <c r="H16" i="19"/>
  <c r="L35" i="18"/>
  <c r="H35" i="18"/>
  <c r="L26" i="18"/>
  <c r="H26" i="18"/>
  <c r="L16" i="18"/>
  <c r="H16" i="18"/>
  <c r="H44" i="18" l="1"/>
  <c r="H74" i="18" s="1"/>
  <c r="H71" i="18" s="1"/>
  <c r="H67" i="18"/>
  <c r="H64" i="18" s="1"/>
  <c r="J29" i="18"/>
  <c r="L44" i="18"/>
  <c r="L71" i="18" s="1"/>
  <c r="L74" i="18" s="1"/>
  <c r="L64" i="18"/>
  <c r="L67" i="18" s="1"/>
  <c r="N110" i="22"/>
  <c r="N114" i="22" s="1"/>
  <c r="L110" i="22"/>
  <c r="L114" i="22" s="1"/>
  <c r="H110" i="22"/>
  <c r="H114" i="22" s="1"/>
  <c r="J110" i="22"/>
  <c r="J114" i="22" s="1"/>
  <c r="R25" i="20"/>
  <c r="R38" i="20"/>
  <c r="V38" i="20"/>
  <c r="V25" i="20"/>
  <c r="R36" i="21"/>
  <c r="R25" i="21"/>
  <c r="A104" i="1"/>
  <c r="A156" i="1" l="1"/>
  <c r="N137" i="1"/>
  <c r="N141" i="1" s="1"/>
  <c r="L137" i="1"/>
  <c r="L141" i="1" s="1"/>
  <c r="J137" i="1"/>
  <c r="J141" i="1" s="1"/>
  <c r="H137" i="1"/>
  <c r="H141" i="1" s="1"/>
  <c r="N90" i="1"/>
  <c r="L90" i="1"/>
  <c r="J90" i="1"/>
  <c r="H90" i="1"/>
  <c r="N80" i="1"/>
  <c r="L80" i="1"/>
  <c r="J80" i="1"/>
  <c r="H80" i="1"/>
  <c r="A55" i="1"/>
  <c r="A107" i="1" s="1"/>
  <c r="A54" i="1"/>
  <c r="A106" i="1" s="1"/>
  <c r="A53" i="1"/>
  <c r="A105" i="1" s="1"/>
  <c r="N42" i="1"/>
  <c r="L42" i="1"/>
  <c r="J42" i="1"/>
  <c r="H42" i="1"/>
  <c r="N24" i="1"/>
  <c r="L24" i="1"/>
  <c r="J24" i="1"/>
  <c r="H24" i="1"/>
  <c r="L92" i="1" l="1"/>
  <c r="L143" i="1" s="1"/>
  <c r="N44" i="1"/>
  <c r="J92" i="1"/>
  <c r="J143" i="1" s="1"/>
  <c r="H44" i="1"/>
  <c r="J44" i="1"/>
  <c r="L44" i="1"/>
  <c r="N92" i="1"/>
  <c r="N143" i="1" s="1"/>
  <c r="H92" i="1"/>
  <c r="H143" i="1" s="1"/>
</calcChain>
</file>

<file path=xl/sharedStrings.xml><?xml version="1.0" encoding="utf-8"?>
<sst xmlns="http://schemas.openxmlformats.org/spreadsheetml/2006/main" count="483" uniqueCount="240">
  <si>
    <t>Interlink Telecom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</si>
  <si>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</si>
  <si>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</si>
  <si>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</si>
  <si>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</si>
  <si>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</si>
  <si>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</si>
  <si>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</si>
  <si>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</si>
  <si>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</si>
  <si>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</si>
  <si>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</si>
  <si>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</si>
  <si>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Work in process</t>
  </si>
  <si>
    <t>Short-term borrowings to a joint venture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</si>
  <si>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</si>
  <si>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</si>
  <si>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</si>
  <si>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</si>
  <si>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</si>
  <si>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 xml:space="preserve">Financial assets measured at fair value </t>
  </si>
  <si>
    <t>through other comprehensive income</t>
  </si>
  <si>
    <t>Investment in a joint venture</t>
  </si>
  <si>
    <t>Investment in a subsidiary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</si>
  <si>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</si>
  <si>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</si>
  <si>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</si>
  <si>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</si>
  <si>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</si>
  <si>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</si>
  <si>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</si>
  <si>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</si>
  <si>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</si>
  <si>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Liabilities and equity</t>
  </si>
  <si>
    <t>Current liabilities</t>
  </si>
  <si>
    <t>Trade and other payables</t>
  </si>
  <si>
    <t>Current portion of lease liabilities, net</t>
  </si>
  <si>
    <t>Current portion of long-term borrowings</t>
  </si>
  <si>
    <t>from financial institutions, net</t>
  </si>
  <si>
    <t>Advance received from network installation service</t>
  </si>
  <si>
    <t>Income tax payable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</si>
  <si>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</si>
  <si>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</si>
  <si>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</si>
  <si>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</si>
  <si>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</si>
  <si>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</si>
  <si>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</si>
  <si>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</si>
  <si>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</si>
  <si>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</si>
  <si>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</si>
  <si>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</si>
  <si>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1,945,592,698 ordinary shares</t>
  </si>
  <si>
    <t>at par value of Baht 0.50 each</t>
  </si>
  <si>
    <t>Issued and paid-up share capital</t>
  </si>
  <si>
    <t>at paid-up of Baht 0.50 each</t>
  </si>
  <si>
    <t>at paid-up of Baht 0.50 each)</t>
  </si>
  <si>
    <t>Premium on paid-up share capital</t>
  </si>
  <si>
    <t>Advance received from share subscription</t>
  </si>
  <si>
    <t>Retained earnings</t>
  </si>
  <si>
    <t>Appropriated 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</si>
  <si>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</si>
  <si>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</si>
  <si>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</si>
  <si>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</si>
  <si>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</si>
  <si>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</si>
  <si>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</si>
  <si>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</si>
  <si>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</si>
  <si>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</si>
  <si>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</si>
  <si>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</si>
  <si>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</si>
  <si>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</si>
  <si>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</si>
  <si>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</si>
  <si>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</si>
  <si>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</si>
  <si>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expenses</t>
  </si>
  <si>
    <t xml:space="preserve">Profit before income tax </t>
  </si>
  <si>
    <t xml:space="preserve">Income tax </t>
  </si>
  <si>
    <t>Profit for the period</t>
  </si>
  <si>
    <t>Changes in fair value of financial assets measured</t>
  </si>
  <si>
    <t>Total comprehensive income for the period</t>
  </si>
  <si>
    <t>Profit attributable to:</t>
  </si>
  <si>
    <t>- Owners of the parent</t>
  </si>
  <si>
    <t>- Non-controlling interests</t>
  </si>
  <si>
    <t>Total comprehensive income</t>
  </si>
  <si>
    <t>attributable to:</t>
  </si>
  <si>
    <t>Earnings per share</t>
  </si>
  <si>
    <t>Basic earnings per share</t>
  </si>
  <si>
    <t>Diluted earnings per share</t>
  </si>
  <si>
    <t>Share of loss from investment in a joint venture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</si>
  <si>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</si>
  <si>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</si>
  <si>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</si>
  <si>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</si>
  <si>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</si>
  <si>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</si>
  <si>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Advance</t>
  </si>
  <si>
    <t>Issued and</t>
  </si>
  <si>
    <t>Premium on</t>
  </si>
  <si>
    <t>paid-up</t>
  </si>
  <si>
    <t>from share</t>
  </si>
  <si>
    <t>comprehensive</t>
  </si>
  <si>
    <t>Appropriated</t>
  </si>
  <si>
    <t>Total owners</t>
  </si>
  <si>
    <t>Non-controlling</t>
  </si>
  <si>
    <t xml:space="preserve"> share capital</t>
  </si>
  <si>
    <t>share capital</t>
  </si>
  <si>
    <t>subscription</t>
  </si>
  <si>
    <t>income</t>
  </si>
  <si>
    <t>legal reserve</t>
  </si>
  <si>
    <t>of the parent</t>
  </si>
  <si>
    <t>interests</t>
  </si>
  <si>
    <t>Total</t>
  </si>
  <si>
    <t>Changes in equity for the period</t>
  </si>
  <si>
    <t xml:space="preserve">
Increase in share capital </t>
  </si>
  <si>
    <t>Opening balance as at 1 January 2022</t>
  </si>
  <si>
    <t>Increase from business acquisition</t>
  </si>
  <si>
    <t>Separate financial information</t>
  </si>
  <si>
    <t>Statement of Cash Flows</t>
  </si>
  <si>
    <t>Note</t>
  </si>
  <si>
    <t>Cash flows from operating activities</t>
  </si>
  <si>
    <t>Profit before income tax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</si>
  <si>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</si>
  <si>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</si>
  <si>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</si>
  <si>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</si>
  <si>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</si>
  <si>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Share of loss from investment in a joint venture</t>
  </si>
  <si>
    <t>- Interest income</t>
  </si>
  <si>
    <t>- Finance costs</t>
  </si>
  <si>
    <t>- Employee benefit expenses</t>
  </si>
  <si>
    <t xml:space="preserve">Cash flows before changes in operating assets </t>
  </si>
  <si>
    <t>and liabilities</t>
  </si>
  <si>
    <t>Changes in operating assets and liabilities:</t>
  </si>
  <si>
    <t>- Trade and other receivables</t>
  </si>
  <si>
    <t>- Work in process</t>
  </si>
  <si>
    <t>- Accrued revenue from network installation service</t>
  </si>
  <si>
    <t>- Retention receivables</t>
  </si>
  <si>
    <t>- Other current assets</t>
  </si>
  <si>
    <t>- Accrued revenue from network rendering</t>
  </si>
  <si>
    <t>- Other non-current assets</t>
  </si>
  <si>
    <t>- Trade and other payables</t>
  </si>
  <si>
    <t>- Other current liabilities</t>
  </si>
  <si>
    <t>- Income tax paid</t>
  </si>
  <si>
    <t>Cash flows from investing activities</t>
  </si>
  <si>
    <t>- Payments for purchases of fixed assets and</t>
  </si>
  <si>
    <t>telecommunication networks</t>
  </si>
  <si>
    <t>- Payments for borrowing cost of fixed assets and</t>
  </si>
  <si>
    <t>- Proceeds from interest income</t>
  </si>
  <si>
    <t>Net cash used in investing activities</t>
  </si>
  <si>
    <t>Cash flows from financing activities</t>
  </si>
  <si>
    <t>- Payments for lease liabilities</t>
  </si>
  <si>
    <t>equipment under the agreement with Trust</t>
  </si>
  <si>
    <t>under the agreement with Trust</t>
  </si>
  <si>
    <t>- Payments for fees and costs of transactions</t>
  </si>
  <si>
    <t>financial institutions</t>
  </si>
  <si>
    <t xml:space="preserve">- Payments for long-term borrowings from </t>
  </si>
  <si>
    <t>- Interest paid</t>
  </si>
  <si>
    <t>Cash increase from business combination</t>
  </si>
  <si>
    <t>Beginning balance</t>
  </si>
  <si>
    <t>Ending balance</t>
  </si>
  <si>
    <t>Non-cash transactions</t>
  </si>
  <si>
    <t xml:space="preserve">- Accounts payable - purchases of fixed assets and </t>
  </si>
  <si>
    <t>- Purchases of fixed assets and telecommunication networks</t>
  </si>
  <si>
    <t>and right-of-use assets under lease agreements</t>
  </si>
  <si>
    <t>- Acquisition investment in a subsidiary by share issuance</t>
  </si>
  <si>
    <t>received</t>
  </si>
  <si>
    <t>Opening balance as at 1 January 2023</t>
  </si>
  <si>
    <t>Deriverative liabilities measured</t>
  </si>
  <si>
    <t>at fair value through profit or loss</t>
  </si>
  <si>
    <t>Short-term borrowings from financial institutions, net</t>
  </si>
  <si>
    <t>(2022: 1,314,727,674 ordinary shares</t>
  </si>
  <si>
    <t>-</t>
  </si>
  <si>
    <t>Deferred tax liabilities, net</t>
  </si>
  <si>
    <t>Baht</t>
  </si>
  <si>
    <t>Items will not be reclassified</t>
  </si>
  <si>
    <t>subsequently to profit or loss</t>
  </si>
  <si>
    <t>Net cash generated from financing activities</t>
  </si>
  <si>
    <t>The condensed notes to the interim financial information are an integral part of this financial information.</t>
  </si>
  <si>
    <t>Fixed assets and telecommunication networks, net</t>
  </si>
  <si>
    <r>
      <t xml:space="preserve">Liabilities and equity </t>
    </r>
    <r>
      <rPr>
        <sz val="9"/>
        <rFont val="Arial"/>
        <family val="2"/>
      </rPr>
      <t>(Cont'd)</t>
    </r>
  </si>
  <si>
    <t>As at 30 June 2023</t>
  </si>
  <si>
    <t>30 June</t>
  </si>
  <si>
    <t>Profit before share from</t>
  </si>
  <si>
    <t>investment in a joint venture and income tax</t>
  </si>
  <si>
    <t>Other comprehensive income</t>
  </si>
  <si>
    <t>at fair value</t>
  </si>
  <si>
    <t>through other</t>
  </si>
  <si>
    <t>Closing balance as at 30 June 2022</t>
  </si>
  <si>
    <t>- Bad debts</t>
  </si>
  <si>
    <t>- Loss from written-off equipment</t>
  </si>
  <si>
    <t>Net cash generated from (used in) operating activities</t>
  </si>
  <si>
    <t>- Increase in restricted cash at financial institutions</t>
  </si>
  <si>
    <t>- Payments for Financial assets measured at fair value</t>
  </si>
  <si>
    <t>- Payments for short-term borrowings to a joint venture</t>
  </si>
  <si>
    <t>- Payments for purchases intangible assets</t>
  </si>
  <si>
    <t xml:space="preserve">- Proceeds (payments) from short-term borrowings from </t>
  </si>
  <si>
    <t>financial institutions, net</t>
  </si>
  <si>
    <t>- Payments for deferred financing fees of</t>
  </si>
  <si>
    <t>short-term borrowings from financial institutions</t>
  </si>
  <si>
    <t xml:space="preserve">- Proceeds from sales of fixed assets and </t>
  </si>
  <si>
    <t xml:space="preserve">under the agreement with Trust </t>
  </si>
  <si>
    <t xml:space="preserve">- Proceeds from long-term borrowings from </t>
  </si>
  <si>
    <t xml:space="preserve">- Proceeds from advance received from share </t>
  </si>
  <si>
    <t>- Proceeds from issue of ordinary shares</t>
  </si>
  <si>
    <t>- Investment in real estate investment trust</t>
  </si>
  <si>
    <t>For the six-month period ended 30 June 2023</t>
  </si>
  <si>
    <t>Closing balance as at 30 June 2023</t>
  </si>
  <si>
    <t>For the three-month period ended 30 June 2023</t>
  </si>
  <si>
    <t>- Dividend income</t>
  </si>
  <si>
    <t>Dividend</t>
  </si>
  <si>
    <t xml:space="preserve">Remeasurement of the fair value </t>
  </si>
  <si>
    <t>of a subsidiary's net assets</t>
  </si>
  <si>
    <t>Total comprehensive loss for the period</t>
  </si>
  <si>
    <t xml:space="preserve"> benefit obligations, net of tax</t>
  </si>
  <si>
    <t>- Dividend income from investment in real estate investment trust</t>
  </si>
  <si>
    <t>- Dividend paid to the Company's shareholders</t>
  </si>
  <si>
    <t>- (Reversal) expected credit losses</t>
  </si>
  <si>
    <t xml:space="preserve">- Proceeds (payments) from bank overdraft from </t>
  </si>
  <si>
    <t>financial institution, net</t>
  </si>
  <si>
    <t>Net decrease in cash and cash equivalents</t>
  </si>
  <si>
    <t xml:space="preserve">1,388,929,573 ordinary shares </t>
  </si>
  <si>
    <t>- Dividend paid to non-controlling interests</t>
  </si>
  <si>
    <t>Net profit for the period</t>
  </si>
  <si>
    <t>- Accounts payable - purchases of intangible assets</t>
  </si>
  <si>
    <t>Remeasurements of post-employment</t>
  </si>
  <si>
    <t>Items will not be reclassified subsequently to profit or loss</t>
  </si>
  <si>
    <t>Bank overdraft from a financial institution</t>
  </si>
  <si>
    <t>at fair value through other comprehensive income,</t>
  </si>
  <si>
    <t>net of tax</t>
  </si>
  <si>
    <t>- Advance received from network installation service</t>
  </si>
  <si>
    <t>Accrued revenue from network installation service</t>
  </si>
  <si>
    <t>Accrued revenue from network rendering, net</t>
  </si>
  <si>
    <t>Cash generated from (used in) operations</t>
  </si>
  <si>
    <t>- Unrealised gain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</si>
</sst>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.00;\(#,##0.00\)"/>
    <numFmt numFmtId="166" formatCode="#,##0;\(#,##0\)"/>
    <numFmt numFmtId="167" formatCode="#,##0;\(#,##0\);\-"/>
    <numFmt numFmtId="168" formatCode="_(* #,##0.00_);_(* \(#,##0.00\);_(* &quot;-&quot;??_);_(@_)"/>
    <numFmt numFmtId="169" formatCode="#,##0.0;\(#,##0.0\)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36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8" fontId="5" fillId="0" borderId="0" applyFont="0" applyFill="0" applyBorder="0" applyAlignment="0" applyProtection="0"/>
    <xf numFmtId="0" fontId="5" fillId="0" borderId="0"/>
    <xf numFmtId="0" fontId="4" fillId="0" borderId="0"/>
    <xf numFmtId="0" fontId="8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0" fontId="10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3" fontId="7" fillId="0" borderId="0" xfId="2" applyNumberFormat="1" applyFont="1" applyAlignment="1">
      <alignment horizontal="center" vertical="center"/>
    </xf>
    <xf numFmtId="164" fontId="7" fillId="0" borderId="1" xfId="2" applyNumberFormat="1" applyFont="1" applyBorder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164" fontId="7" fillId="2" borderId="2" xfId="3" applyNumberFormat="1" applyFont="1" applyFill="1" applyBorder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4" fontId="7" fillId="2" borderId="1" xfId="2" applyNumberFormat="1" applyFont="1" applyFill="1" applyBorder="1" applyAlignment="1">
      <alignment vertical="center"/>
    </xf>
    <xf numFmtId="166" fontId="6" fillId="0" borderId="0" xfId="4" applyNumberFormat="1" applyFont="1" applyAlignment="1">
      <alignment horizontal="left" vertical="center"/>
    </xf>
    <xf numFmtId="164" fontId="7" fillId="2" borderId="4" xfId="2" applyNumberFormat="1" applyFont="1" applyFill="1" applyBorder="1" applyAlignment="1">
      <alignment horizontal="right" vertical="center"/>
    </xf>
    <xf numFmtId="166" fontId="6" fillId="0" borderId="0" xfId="5" applyNumberFormat="1" applyFont="1" applyAlignment="1">
      <alignment horizontal="left" vertical="center"/>
    </xf>
    <xf numFmtId="166" fontId="7" fillId="0" borderId="0" xfId="5" applyNumberFormat="1" applyFont="1" applyAlignment="1">
      <alignment horizontal="left" vertical="center"/>
    </xf>
    <xf numFmtId="165" fontId="7" fillId="2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vertical="center"/>
    </xf>
    <xf numFmtId="166" fontId="6" fillId="0" borderId="0" xfId="6" applyNumberFormat="1" applyFont="1" applyAlignment="1">
      <alignment horizontal="left" vertical="center"/>
    </xf>
    <xf numFmtId="166" fontId="7" fillId="0" borderId="0" xfId="6" applyNumberFormat="1" applyFont="1" applyAlignment="1">
      <alignment horizontal="center" vertical="center"/>
    </xf>
    <xf numFmtId="164" fontId="6" fillId="0" borderId="0" xfId="6" applyNumberFormat="1" applyFont="1" applyAlignment="1">
      <alignment horizontal="left" vertical="center"/>
    </xf>
    <xf numFmtId="164" fontId="7" fillId="0" borderId="0" xfId="6" applyNumberFormat="1" applyFont="1" applyAlignment="1">
      <alignment horizontal="center" vertical="center"/>
    </xf>
    <xf numFmtId="164" fontId="7" fillId="0" borderId="0" xfId="6" applyNumberFormat="1" applyFont="1" applyAlignment="1">
      <alignment horizontal="left" vertical="center"/>
    </xf>
    <xf numFmtId="164" fontId="7" fillId="0" borderId="0" xfId="6" applyNumberFormat="1" applyFont="1" applyAlignment="1">
      <alignment horizontal="right" vertical="center"/>
    </xf>
    <xf numFmtId="166" fontId="7" fillId="0" borderId="0" xfId="6" applyNumberFormat="1" applyFont="1" applyAlignment="1">
      <alignment vertical="center"/>
    </xf>
    <xf numFmtId="166" fontId="6" fillId="0" borderId="2" xfId="7" applyNumberFormat="1" applyFont="1" applyBorder="1" applyAlignment="1">
      <alignment horizontal="left" vertical="center"/>
    </xf>
    <xf numFmtId="166" fontId="6" fillId="0" borderId="2" xfId="6" applyNumberFormat="1" applyFont="1" applyBorder="1" applyAlignment="1">
      <alignment horizontal="left" vertical="center"/>
    </xf>
    <xf numFmtId="166" fontId="7" fillId="0" borderId="2" xfId="6" applyNumberFormat="1" applyFont="1" applyBorder="1" applyAlignment="1">
      <alignment horizontal="center" vertical="center"/>
    </xf>
    <xf numFmtId="164" fontId="6" fillId="0" borderId="2" xfId="6" applyNumberFormat="1" applyFont="1" applyBorder="1" applyAlignment="1">
      <alignment horizontal="left" vertical="center"/>
    </xf>
    <xf numFmtId="164" fontId="7" fillId="0" borderId="2" xfId="6" applyNumberFormat="1" applyFont="1" applyBorder="1" applyAlignment="1">
      <alignment horizontal="center" vertical="center"/>
    </xf>
    <xf numFmtId="164" fontId="7" fillId="0" borderId="2" xfId="6" applyNumberFormat="1" applyFont="1" applyBorder="1" applyAlignment="1">
      <alignment horizontal="left" vertical="center"/>
    </xf>
    <xf numFmtId="164" fontId="7" fillId="0" borderId="2" xfId="6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left" vertical="center"/>
    </xf>
    <xf numFmtId="167" fontId="7" fillId="0" borderId="0" xfId="6" applyNumberFormat="1" applyFont="1" applyAlignment="1">
      <alignment horizontal="center" vertical="center"/>
    </xf>
    <xf numFmtId="164" fontId="6" fillId="0" borderId="0" xfId="6" applyNumberFormat="1" applyFont="1" applyAlignment="1">
      <alignment horizontal="right" vertical="center"/>
    </xf>
    <xf numFmtId="164" fontId="6" fillId="0" borderId="2" xfId="8" applyNumberFormat="1" applyFont="1" applyFill="1" applyBorder="1" applyAlignment="1">
      <alignment horizontal="right" vertical="center" wrapText="1"/>
    </xf>
    <xf numFmtId="164" fontId="6" fillId="0" borderId="0" xfId="8" applyNumberFormat="1" applyFont="1" applyFill="1" applyBorder="1" applyAlignment="1">
      <alignment horizontal="right" vertical="center" wrapText="1"/>
    </xf>
    <xf numFmtId="164" fontId="7" fillId="0" borderId="0" xfId="6" applyNumberFormat="1" applyFont="1" applyAlignment="1">
      <alignment vertical="center"/>
    </xf>
    <xf numFmtId="0" fontId="7" fillId="0" borderId="0" xfId="9" applyFont="1" applyAlignment="1">
      <alignment vertical="center"/>
    </xf>
    <xf numFmtId="167" fontId="7" fillId="0" borderId="0" xfId="6" applyNumberFormat="1" applyFont="1" applyAlignment="1">
      <alignment horizontal="right" vertical="center"/>
    </xf>
    <xf numFmtId="0" fontId="6" fillId="0" borderId="0" xfId="9" applyFont="1" applyAlignment="1">
      <alignment vertical="center"/>
    </xf>
    <xf numFmtId="164" fontId="7" fillId="2" borderId="0" xfId="6" applyNumberFormat="1" applyFont="1" applyFill="1" applyAlignment="1">
      <alignment horizontal="right" vertical="center"/>
    </xf>
    <xf numFmtId="164" fontId="7" fillId="2" borderId="1" xfId="6" applyNumberFormat="1" applyFont="1" applyFill="1" applyBorder="1" applyAlignment="1">
      <alignment horizontal="right" vertical="center"/>
    </xf>
    <xf numFmtId="164" fontId="7" fillId="2" borderId="4" xfId="6" applyNumberFormat="1" applyFont="1" applyFill="1" applyBorder="1" applyAlignment="1">
      <alignment horizontal="right" vertical="center"/>
    </xf>
    <xf numFmtId="166" fontId="7" fillId="0" borderId="2" xfId="6" applyNumberFormat="1" applyFont="1" applyBorder="1" applyAlignment="1">
      <alignment horizontal="left" vertical="center"/>
    </xf>
    <xf numFmtId="164" fontId="7" fillId="0" borderId="2" xfId="6" applyNumberFormat="1" applyFont="1" applyBorder="1" applyAlignment="1">
      <alignment vertical="center"/>
    </xf>
    <xf numFmtId="166" fontId="6" fillId="0" borderId="0" xfId="11" applyNumberFormat="1" applyFont="1" applyAlignment="1">
      <alignment horizontal="right" vertical="center"/>
    </xf>
    <xf numFmtId="167" fontId="7" fillId="0" borderId="0" xfId="5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166" fontId="7" fillId="0" borderId="0" xfId="5" quotePrefix="1" applyNumberFormat="1" applyFont="1" applyAlignment="1">
      <alignment horizontal="left"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right" vertical="center"/>
    </xf>
    <xf numFmtId="164" fontId="7" fillId="0" borderId="1" xfId="2" applyNumberFormat="1" applyFont="1" applyBorder="1" applyAlignment="1">
      <alignment vertical="center"/>
    </xf>
    <xf numFmtId="164" fontId="7" fillId="0" borderId="4" xfId="2" applyNumberFormat="1" applyFont="1" applyBorder="1" applyAlignment="1">
      <alignment horizontal="right" vertical="center"/>
    </xf>
    <xf numFmtId="0" fontId="6" fillId="0" borderId="0" xfId="2" quotePrefix="1" applyFont="1" applyAlignment="1">
      <alignment horizontal="right" vertical="center"/>
    </xf>
    <xf numFmtId="164" fontId="6" fillId="0" borderId="0" xfId="2" quotePrefix="1" applyNumberFormat="1" applyFont="1" applyAlignment="1">
      <alignment horizontal="right" vertical="center"/>
    </xf>
    <xf numFmtId="0" fontId="7" fillId="0" borderId="0" xfId="2" quotePrefix="1" applyFont="1" applyAlignment="1">
      <alignment vertical="center"/>
    </xf>
    <xf numFmtId="164" fontId="7" fillId="0" borderId="3" xfId="3" applyNumberFormat="1" applyFont="1" applyBorder="1" applyAlignment="1">
      <alignment horizontal="right" vertical="center"/>
    </xf>
    <xf numFmtId="0" fontId="13" fillId="0" borderId="0" xfId="2" applyFont="1" applyAlignment="1">
      <alignment vertical="center"/>
    </xf>
    <xf numFmtId="164" fontId="7" fillId="2" borderId="2" xfId="2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3" fontId="7" fillId="0" borderId="1" xfId="2" applyNumberFormat="1" applyFont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167" fontId="6" fillId="0" borderId="0" xfId="5" applyNumberFormat="1" applyFont="1" applyAlignment="1">
      <alignment horizontal="right" vertical="center"/>
    </xf>
    <xf numFmtId="167" fontId="6" fillId="2" borderId="0" xfId="5" applyNumberFormat="1" applyFont="1" applyFill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2" borderId="4" xfId="5" applyNumberFormat="1" applyFont="1" applyFill="1" applyBorder="1" applyAlignment="1">
      <alignment horizontal="right" vertical="center"/>
    </xf>
    <xf numFmtId="164" fontId="7" fillId="2" borderId="1" xfId="24" applyNumberFormat="1" applyFont="1" applyFill="1" applyBorder="1" applyAlignment="1">
      <alignment horizontal="right" vertical="center"/>
    </xf>
    <xf numFmtId="0" fontId="6" fillId="0" borderId="0" xfId="2" quotePrefix="1" applyFont="1" applyAlignment="1">
      <alignment vertical="center"/>
    </xf>
    <xf numFmtId="0" fontId="7" fillId="0" borderId="1" xfId="2" applyFont="1" applyBorder="1" applyAlignment="1">
      <alignment horizontal="center" vertical="center"/>
    </xf>
    <xf numFmtId="164" fontId="7" fillId="0" borderId="1" xfId="6" applyNumberFormat="1" applyFont="1" applyBorder="1" applyAlignment="1">
      <alignment horizontal="left" vertical="center"/>
    </xf>
    <xf numFmtId="164" fontId="6" fillId="0" borderId="2" xfId="8" applyNumberFormat="1" applyFont="1" applyFill="1" applyBorder="1" applyAlignment="1">
      <alignment horizontal="center" vertical="center" wrapText="1"/>
    </xf>
    <xf numFmtId="164" fontId="6" fillId="0" borderId="1" xfId="8" applyNumberFormat="1" applyFont="1" applyFill="1" applyBorder="1" applyAlignment="1">
      <alignment horizontal="right" vertical="center" wrapText="1"/>
    </xf>
    <xf numFmtId="167" fontId="7" fillId="2" borderId="0" xfId="6" applyNumberFormat="1" applyFont="1" applyFill="1" applyAlignment="1">
      <alignment horizontal="right" vertical="center"/>
    </xf>
    <xf numFmtId="166" fontId="7" fillId="2" borderId="0" xfId="6" applyNumberFormat="1" applyFont="1" applyFill="1" applyAlignment="1">
      <alignment vertical="center"/>
    </xf>
    <xf numFmtId="166" fontId="7" fillId="0" borderId="0" xfId="6" applyNumberFormat="1" applyFont="1" applyAlignment="1">
      <alignment horizontal="right" vertical="center"/>
    </xf>
    <xf numFmtId="166" fontId="7" fillId="0" borderId="2" xfId="6" applyNumberFormat="1" applyFont="1" applyBorder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0" fontId="6" fillId="0" borderId="1" xfId="3" applyFont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7" fontId="6" fillId="0" borderId="2" xfId="8" applyNumberFormat="1" applyFont="1" applyFill="1" applyBorder="1" applyAlignment="1">
      <alignment horizontal="right" vertical="center" wrapText="1"/>
    </xf>
    <xf numFmtId="167" fontId="6" fillId="0" borderId="0" xfId="8" applyNumberFormat="1" applyFont="1" applyFill="1" applyBorder="1" applyAlignment="1">
      <alignment horizontal="right" vertical="center" wrapText="1"/>
    </xf>
    <xf numFmtId="3" fontId="7" fillId="0" borderId="0" xfId="6" applyNumberFormat="1" applyFont="1" applyAlignment="1">
      <alignment horizontal="right" vertical="center"/>
    </xf>
    <xf numFmtId="167" fontId="7" fillId="2" borderId="1" xfId="6" applyNumberFormat="1" applyFont="1" applyFill="1" applyBorder="1" applyAlignment="1">
      <alignment horizontal="right" vertical="center"/>
    </xf>
    <xf numFmtId="166" fontId="7" fillId="0" borderId="2" xfId="6" applyNumberFormat="1" applyFont="1" applyBorder="1" applyAlignment="1">
      <alignment vertical="center"/>
    </xf>
    <xf numFmtId="166" fontId="6" fillId="0" borderId="0" xfId="35" applyNumberFormat="1" applyFont="1" applyAlignment="1">
      <alignment horizontal="left" vertical="center"/>
    </xf>
    <xf numFmtId="166" fontId="7" fillId="0" borderId="0" xfId="35" applyNumberFormat="1" applyFont="1" applyAlignment="1">
      <alignment horizontal="center" vertical="center"/>
    </xf>
    <xf numFmtId="167" fontId="7" fillId="0" borderId="0" xfId="35" applyNumberFormat="1" applyFont="1" applyAlignment="1">
      <alignment horizontal="right" vertical="center"/>
    </xf>
    <xf numFmtId="166" fontId="7" fillId="0" borderId="0" xfId="35" applyNumberFormat="1" applyFont="1" applyAlignment="1">
      <alignment vertical="center"/>
    </xf>
    <xf numFmtId="166" fontId="6" fillId="0" borderId="1" xfId="35" applyNumberFormat="1" applyFont="1" applyBorder="1" applyAlignment="1">
      <alignment horizontal="left" vertical="center"/>
    </xf>
    <xf numFmtId="166" fontId="7" fillId="0" borderId="1" xfId="35" applyNumberFormat="1" applyFont="1" applyBorder="1" applyAlignment="1">
      <alignment horizontal="center" vertical="center"/>
    </xf>
    <xf numFmtId="167" fontId="7" fillId="0" borderId="1" xfId="35" applyNumberFormat="1" applyFont="1" applyBorder="1" applyAlignment="1">
      <alignment horizontal="right" vertical="center"/>
    </xf>
    <xf numFmtId="166" fontId="7" fillId="0" borderId="0" xfId="35" applyNumberFormat="1" applyFont="1" applyAlignment="1">
      <alignment horizontal="left" vertical="center"/>
    </xf>
    <xf numFmtId="166" fontId="6" fillId="0" borderId="0" xfId="35" applyNumberFormat="1" applyFont="1" applyAlignment="1">
      <alignment horizontal="center" vertical="center"/>
    </xf>
    <xf numFmtId="166" fontId="6" fillId="0" borderId="1" xfId="35" applyNumberFormat="1" applyFont="1" applyBorder="1" applyAlignment="1">
      <alignment horizontal="center" vertical="center"/>
    </xf>
    <xf numFmtId="167" fontId="6" fillId="0" borderId="1" xfId="5" applyNumberFormat="1" applyFont="1" applyBorder="1" applyAlignment="1">
      <alignment horizontal="right" vertical="center"/>
    </xf>
    <xf numFmtId="167" fontId="7" fillId="2" borderId="0" xfId="35" applyNumberFormat="1" applyFont="1" applyFill="1" applyAlignment="1">
      <alignment horizontal="right" vertical="center"/>
    </xf>
    <xf numFmtId="166" fontId="14" fillId="0" borderId="0" xfId="35" quotePrefix="1" applyNumberFormat="1" applyFont="1" applyAlignment="1">
      <alignment horizontal="left" vertical="center"/>
    </xf>
    <xf numFmtId="166" fontId="14" fillId="0" borderId="0" xfId="35" applyNumberFormat="1" applyFont="1" applyAlignment="1">
      <alignment horizontal="left" vertical="center"/>
    </xf>
    <xf numFmtId="169" fontId="7" fillId="0" borderId="0" xfId="35" applyNumberFormat="1" applyFont="1" applyAlignment="1">
      <alignment horizontal="center" vertical="center"/>
    </xf>
    <xf numFmtId="166" fontId="7" fillId="0" borderId="0" xfId="35" quotePrefix="1" applyNumberFormat="1" applyFont="1" applyAlignment="1">
      <alignment vertical="center"/>
    </xf>
    <xf numFmtId="166" fontId="7" fillId="0" borderId="0" xfId="35" quotePrefix="1" applyNumberFormat="1" applyFont="1" applyAlignment="1">
      <alignment horizontal="center" vertical="center"/>
    </xf>
    <xf numFmtId="167" fontId="7" fillId="2" borderId="1" xfId="35" applyNumberFormat="1" applyFont="1" applyFill="1" applyBorder="1" applyAlignment="1">
      <alignment horizontal="right" vertical="center"/>
    </xf>
    <xf numFmtId="166" fontId="7" fillId="2" borderId="0" xfId="35" applyNumberFormat="1" applyFont="1" applyFill="1" applyAlignment="1">
      <alignment vertical="center"/>
    </xf>
    <xf numFmtId="166" fontId="7" fillId="0" borderId="0" xfId="35" applyNumberFormat="1" applyFont="1" applyAlignment="1">
      <alignment horizontal="right" vertical="center"/>
    </xf>
    <xf numFmtId="166" fontId="7" fillId="2" borderId="0" xfId="35" applyNumberFormat="1" applyFont="1" applyFill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7" fontId="13" fillId="0" borderId="0" xfId="35" applyNumberFormat="1" applyFont="1" applyAlignment="1">
      <alignment horizontal="right" vertical="center"/>
    </xf>
    <xf numFmtId="167" fontId="7" fillId="0" borderId="2" xfId="5" applyNumberFormat="1" applyFont="1" applyBorder="1" applyAlignment="1">
      <alignment horizontal="right" vertical="center"/>
    </xf>
    <xf numFmtId="167" fontId="7" fillId="0" borderId="4" xfId="5" applyNumberFormat="1" applyFont="1" applyBorder="1" applyAlignment="1">
      <alignment horizontal="right" vertical="center"/>
    </xf>
    <xf numFmtId="167" fontId="7" fillId="0" borderId="1" xfId="6" applyNumberFormat="1" applyFont="1" applyBorder="1" applyAlignment="1">
      <alignment horizontal="right" vertical="center"/>
    </xf>
    <xf numFmtId="164" fontId="7" fillId="0" borderId="4" xfId="6" applyNumberFormat="1" applyFont="1" applyBorder="1" applyAlignment="1">
      <alignment horizontal="right" vertical="center"/>
    </xf>
    <xf numFmtId="164" fontId="7" fillId="0" borderId="1" xfId="6" applyNumberFormat="1" applyFont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4" fontId="7" fillId="0" borderId="2" xfId="3" applyNumberFormat="1" applyFont="1" applyBorder="1" applyAlignment="1">
      <alignment horizontal="right" vertical="center"/>
    </xf>
    <xf numFmtId="164" fontId="7" fillId="0" borderId="1" xfId="24" applyNumberFormat="1" applyFont="1" applyBorder="1" applyAlignment="1">
      <alignment horizontal="right" vertical="center"/>
    </xf>
    <xf numFmtId="164" fontId="7" fillId="0" borderId="2" xfId="2" applyNumberFormat="1" applyFont="1" applyBorder="1" applyAlignment="1">
      <alignment horizontal="right" vertical="center"/>
    </xf>
    <xf numFmtId="166" fontId="7" fillId="0" borderId="0" xfId="31" quotePrefix="1" applyNumberFormat="1" applyFont="1" applyAlignment="1">
      <alignment horizontal="left" vertical="center"/>
    </xf>
    <xf numFmtId="166" fontId="7" fillId="0" borderId="0" xfId="31" applyNumberFormat="1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164" fontId="6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6" fontId="7" fillId="0" borderId="0" xfId="35" quotePrefix="1" applyNumberFormat="1" applyFont="1" applyAlignment="1">
      <alignment horizontal="left" vertical="center"/>
    </xf>
    <xf numFmtId="166" fontId="7" fillId="2" borderId="0" xfId="15" applyNumberFormat="1" applyFont="1" applyFill="1" applyAlignment="1">
      <alignment horizontal="right" vertical="center"/>
    </xf>
    <xf numFmtId="167" fontId="7" fillId="2" borderId="3" xfId="15" applyNumberFormat="1" applyFont="1" applyFill="1" applyBorder="1" applyAlignment="1">
      <alignment horizontal="right" vertical="center"/>
    </xf>
    <xf numFmtId="167" fontId="7" fillId="0" borderId="0" xfId="15" applyNumberFormat="1" applyFont="1" applyAlignment="1">
      <alignment horizontal="right" vertical="center"/>
    </xf>
    <xf numFmtId="166" fontId="7" fillId="0" borderId="0" xfId="15" applyNumberFormat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169" fontId="7" fillId="0" borderId="0" xfId="6" applyNumberFormat="1" applyFont="1" applyAlignment="1">
      <alignment horizontal="center" vertical="center"/>
    </xf>
    <xf numFmtId="167" fontId="7" fillId="0" borderId="3" xfId="15" applyNumberFormat="1" applyFont="1" applyBorder="1" applyAlignment="1">
      <alignment horizontal="right" vertical="center"/>
    </xf>
    <xf numFmtId="167" fontId="7" fillId="2" borderId="0" xfId="15" applyNumberFormat="1" applyFont="1" applyFill="1" applyAlignment="1">
      <alignment horizontal="right" vertical="center"/>
    </xf>
    <xf numFmtId="166" fontId="7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horizontal="center" vertical="center"/>
    </xf>
    <xf numFmtId="0" fontId="7" fillId="0" borderId="0" xfId="9" applyFont="1" applyFill="1" applyAlignment="1">
      <alignment vertical="center"/>
    </xf>
    <xf numFmtId="169" fontId="7" fillId="0" borderId="0" xfId="6" applyNumberFormat="1" applyFont="1" applyFill="1" applyAlignment="1">
      <alignment horizontal="center" vertical="center"/>
    </xf>
    <xf numFmtId="166" fontId="6" fillId="0" borderId="0" xfId="35" applyNumberFormat="1" applyFont="1" applyFill="1" applyAlignment="1">
      <alignment horizontal="left" vertical="center"/>
    </xf>
    <xf numFmtId="166" fontId="7" fillId="0" borderId="0" xfId="35" quotePrefix="1" applyNumberFormat="1" applyFont="1" applyFill="1" applyAlignment="1">
      <alignment horizontal="left" vertical="center"/>
    </xf>
    <xf numFmtId="166" fontId="7" fillId="0" borderId="0" xfId="35" applyNumberFormat="1" applyFont="1" applyFill="1" applyAlignment="1">
      <alignment horizontal="left" vertical="center"/>
    </xf>
    <xf numFmtId="166" fontId="7" fillId="0" borderId="0" xfId="35" applyNumberFormat="1" applyFont="1" applyFill="1" applyAlignment="1">
      <alignment horizontal="center" vertical="center"/>
    </xf>
    <xf numFmtId="166" fontId="7" fillId="0" borderId="0" xfId="35" quotePrefix="1" applyNumberFormat="1" applyFont="1" applyFill="1" applyAlignment="1">
      <alignment vertical="center"/>
    </xf>
    <xf numFmtId="169" fontId="7" fillId="0" borderId="0" xfId="35" applyNumberFormat="1" applyFont="1" applyFill="1" applyAlignment="1">
      <alignment horizontal="center" vertical="center"/>
    </xf>
    <xf numFmtId="167" fontId="6" fillId="0" borderId="0" xfId="35" applyNumberFormat="1" applyFont="1" applyAlignment="1">
      <alignment horizontal="right" vertical="center"/>
    </xf>
    <xf numFmtId="0" fontId="6" fillId="0" borderId="0" xfId="2" applyFont="1" applyBorder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0" fontId="6" fillId="0" borderId="1" xfId="2" applyFont="1" applyBorder="1" applyAlignment="1">
      <alignment horizontal="right" vertical="center"/>
    </xf>
    <xf numFmtId="0" fontId="7" fillId="0" borderId="1" xfId="2" applyFont="1" applyBorder="1" applyAlignment="1">
      <alignment horizontal="left" vertical="center"/>
    </xf>
    <xf numFmtId="0" fontId="7" fillId="0" borderId="0" xfId="2" applyFont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4" fontId="6" fillId="0" borderId="1" xfId="6" applyNumberFormat="1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164" fontId="6" fillId="0" borderId="0" xfId="2" applyNumberFormat="1" applyFont="1" applyAlignment="1">
      <alignment horizontal="right" vertical="center"/>
    </xf>
    <xf numFmtId="0" fontId="6" fillId="0" borderId="1" xfId="2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4" fontId="6" fillId="0" borderId="1" xfId="6" applyNumberFormat="1" applyFont="1" applyBorder="1" applyAlignment="1">
      <alignment horizontal="right" vertical="center"/>
    </xf>
    <xf numFmtId="164" fontId="6" fillId="0" borderId="2" xfId="3" applyNumberFormat="1" applyFont="1" applyBorder="1" applyAlignment="1">
      <alignment horizontal="center" vertical="center"/>
    </xf>
    <xf numFmtId="167" fontId="6" fillId="0" borderId="2" xfId="6" applyNumberFormat="1" applyFont="1" applyBorder="1" applyAlignment="1">
      <alignment horizontal="right" vertical="center"/>
    </xf>
    <xf numFmtId="0" fontId="6" fillId="0" borderId="2" xfId="3" applyFont="1" applyBorder="1" applyAlignment="1">
      <alignment horizontal="center" vertical="center"/>
    </xf>
    <xf numFmtId="166" fontId="7" fillId="0" borderId="1" xfId="35" applyNumberFormat="1" applyFont="1" applyBorder="1" applyAlignment="1">
      <alignment horizontal="left" vertical="center" shrinkToFit="1"/>
    </xf>
  </cellXfs>
  <cellStyles count="36">
    <cellStyle name="Comma" xfId="1" builtinId="3"/>
    <cellStyle name="Comma 12 2 2" xfId="13" xr:uid="{39A64946-4766-441E-86B8-AD2425906A45}"/>
    <cellStyle name="Comma 12 2 2 2" xfId="8" xr:uid="{8E3FFC6A-4C9F-4B75-855E-4886E40FA0A4}"/>
    <cellStyle name="Comma 12 2 2 2 2" xfId="29" xr:uid="{33E79D16-5005-401A-A7E8-5C934CBB5C0E}"/>
    <cellStyle name="Comma 12 2 2 6" xfId="34" xr:uid="{619E7AE1-4E8F-487C-8850-10EE38DCF7BB}"/>
    <cellStyle name="Comma 12 2 2 6 3" xfId="22" xr:uid="{F3E3FA21-B426-4983-B516-8457CBD9894A}"/>
    <cellStyle name="Comma 2" xfId="30" xr:uid="{F8912764-5004-4D84-8E08-2076328EA5C4}"/>
    <cellStyle name="Comma 64" xfId="19" xr:uid="{DF3BF17B-828A-4788-8B20-8731D600E70D}"/>
    <cellStyle name="Comma 64 2" xfId="27" xr:uid="{DDE64CC4-649B-4B2F-95B4-99ACF112F9C4}"/>
    <cellStyle name="Comma 64 3" xfId="33" xr:uid="{64EE5B7F-42F1-4788-BB49-D40885CFF186}"/>
    <cellStyle name="Normal" xfId="0" builtinId="0"/>
    <cellStyle name="Normal 10" xfId="3" xr:uid="{1416E08A-F816-4679-8874-2EEDD859F145}"/>
    <cellStyle name="Normal 10 4" xfId="11" xr:uid="{055E9487-3C38-4F02-81EE-3068301E51CA}"/>
    <cellStyle name="Normal 10 4 2" xfId="28" xr:uid="{82B8A6DB-CEEF-479F-A2BC-12171C7A5F54}"/>
    <cellStyle name="Normal 10 5" xfId="24" xr:uid="{E34F9A6E-6A6B-4A7A-A900-54FEC1A1420E}"/>
    <cellStyle name="Normal 2" xfId="10" xr:uid="{6F6F7B9A-1285-476B-8943-C5626F113A68}"/>
    <cellStyle name="Normal 2 13" xfId="6" xr:uid="{2C59BE82-8519-46C6-BEF5-5A372AA78EC3}"/>
    <cellStyle name="Normal 2 13 3 2" xfId="15" xr:uid="{6EE3A76D-161E-4685-B745-A1E590188B0D}"/>
    <cellStyle name="Normal 2 2" xfId="14" xr:uid="{838FA175-F347-4A68-AEC5-72BBB0D87B36}"/>
    <cellStyle name="Normal 2 2 2" xfId="23" xr:uid="{DB655662-4909-494C-9CB6-426FFB84490A}"/>
    <cellStyle name="Normal 2 2 5" xfId="31" xr:uid="{40112D7D-5CA4-41FC-87F0-B41A4379C2E0}"/>
    <cellStyle name="Normal 2 3" xfId="35" xr:uid="{C4BB160B-D219-4EF6-B7C8-857FE304E1B4}"/>
    <cellStyle name="Normal 2 60" xfId="16" xr:uid="{09B927AA-5FCB-41F6-BEDC-8F7F9D8E0F13}"/>
    <cellStyle name="Normal 3" xfId="5" xr:uid="{1A22C9AC-02D7-42B8-840F-B1877C6D189B}"/>
    <cellStyle name="Normal 3 5" xfId="20" xr:uid="{9879F94B-0CF4-4F08-8F9E-3E427533AF5F}"/>
    <cellStyle name="Normal 3 5 2" xfId="17" xr:uid="{9A8B7E19-A44E-4A92-9DC9-34DBA1405613}"/>
    <cellStyle name="Normal 5" xfId="12" xr:uid="{45ECD8F2-0EB8-4125-8A83-431BA8F99C44}"/>
    <cellStyle name="Normal 68" xfId="21" xr:uid="{F18809FB-E153-4C2E-A391-C35BB8722CB6}"/>
    <cellStyle name="Normal 68 2" xfId="25" xr:uid="{146D1A7F-74A8-4907-B70A-FECF82D2F141}"/>
    <cellStyle name="Normal 86" xfId="18" xr:uid="{E385C484-C39B-4617-87C2-B015BDB046A4}"/>
    <cellStyle name="Normal 86 2" xfId="26" xr:uid="{19FF0DCA-8E48-4B61-B8D3-12EE7236C67A}"/>
    <cellStyle name="Normal 86 3" xfId="32" xr:uid="{D665C20B-02C4-403C-9729-3CC5246A0385}"/>
    <cellStyle name="Normal_Book4" xfId="2" xr:uid="{DA67DA9E-A352-4A07-A76B-30F20BD6F583}"/>
    <cellStyle name="Normal_EGCO_June10 TE" xfId="4" xr:uid="{228119A1-AF9E-4FAE-8936-2D068A851353}"/>
    <cellStyle name="Normal_KEGCO_2002" xfId="9" xr:uid="{37D7E36B-5D9A-493E-AED0-1111E180AC6B}"/>
    <cellStyle name="Normal_Sheet7 2" xfId="7" xr:uid="{F30C310A-4836-4E33-88A4-3A30995010D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C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  <sheetName val="누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71A9-098F-4149-BF07-FF3A372AB6D0}">
  <dimension ref="A1:N156"/>
  <sheetViews>
    <sheetView topLeftCell="A22" zoomScale="115" zoomScaleNormal="85" zoomScaleSheetLayoutView="85" workbookViewId="0">
      <selection activeCell="A30" sqref="A30"/>
    </sheetView>
  </sheetViews>
  <sheetFormatPr defaultColWidth="9.125" defaultRowHeight="16.5" customHeight="1"/>
  <cols>
    <col min="1" max="4" width="1.75" style="58" customWidth="1"/>
    <col min="5" max="5" width="37.75" style="58" customWidth="1"/>
    <col min="6" max="6" width="6.125" style="135" customWidth="1"/>
    <col min="7" max="7" width="0.75" style="135" customWidth="1"/>
    <col min="8" max="8" width="12.75" style="6" customWidth="1"/>
    <col min="9" max="9" width="0.75" style="6" customWidth="1"/>
    <col min="10" max="10" width="12.75" style="6" customWidth="1"/>
    <col min="11" max="11" width="0.75" style="6" customWidth="1"/>
    <col min="12" max="12" width="12.75" style="6" customWidth="1"/>
    <col min="13" max="13" width="0.75" style="6" customWidth="1"/>
    <col min="14" max="14" width="12.75" style="6" customWidth="1"/>
    <col min="15" max="16384" width="9.125" style="58"/>
  </cols>
  <sheetData>
    <row r="1" spans="1:14" s="1" customFormat="1" ht="16.5" customHeight="1">
      <c r="A1" s="1" t="s">
        <v>0</v>
      </c>
      <c r="F1" s="2"/>
      <c r="G1" s="2"/>
      <c r="H1" s="134"/>
      <c r="I1" s="134"/>
      <c r="J1" s="134"/>
      <c r="K1" s="134"/>
      <c r="L1" s="134"/>
      <c r="M1" s="134"/>
      <c r="N1" s="134"/>
    </row>
    <row r="2" spans="1:14" s="1" customFormat="1" ht="16.5" customHeight="1">
      <c r="A2" s="1" t="s">
        <v>1</v>
      </c>
      <c r="F2" s="2"/>
      <c r="G2" s="2"/>
      <c r="H2" s="134"/>
      <c r="I2" s="134"/>
      <c r="J2" s="134"/>
      <c r="K2" s="134"/>
      <c r="L2" s="134"/>
      <c r="M2" s="134"/>
      <c r="N2" s="134"/>
    </row>
    <row r="3" spans="1:14" s="1" customFormat="1" ht="16.5" customHeight="1">
      <c r="A3" s="3" t="s">
        <v>186</v>
      </c>
      <c r="B3" s="3"/>
      <c r="C3" s="3"/>
      <c r="D3" s="3"/>
      <c r="E3" s="3"/>
      <c r="F3" s="4"/>
      <c r="G3" s="4"/>
      <c r="H3" s="136"/>
      <c r="I3" s="136"/>
      <c r="J3" s="136"/>
      <c r="K3" s="136"/>
      <c r="L3" s="136"/>
      <c r="M3" s="136"/>
      <c r="N3" s="136"/>
    </row>
    <row r="4" spans="1:14" s="1" customFormat="1" ht="16.5" customHeight="1">
      <c r="F4" s="2"/>
      <c r="G4" s="2"/>
      <c r="H4" s="134"/>
      <c r="I4" s="134"/>
      <c r="J4" s="134"/>
      <c r="K4" s="134"/>
      <c r="L4" s="134"/>
      <c r="M4" s="134"/>
      <c r="N4" s="134"/>
    </row>
    <row r="5" spans="1:14" s="1" customFormat="1" ht="16.5" customHeight="1">
      <c r="F5" s="2"/>
      <c r="G5" s="2"/>
      <c r="H5" s="134"/>
      <c r="I5" s="134"/>
      <c r="J5" s="134"/>
      <c r="K5" s="134"/>
      <c r="L5" s="134"/>
      <c r="M5" s="134"/>
      <c r="N5" s="134"/>
    </row>
    <row r="6" spans="1:14" s="1" customFormat="1" ht="16.5" customHeight="1">
      <c r="F6" s="2"/>
      <c r="G6" s="2"/>
      <c r="H6" s="166" t="s">
        <v>2</v>
      </c>
      <c r="I6" s="166"/>
      <c r="J6" s="166"/>
      <c r="K6" s="134"/>
      <c r="L6" s="166" t="s">
        <v>3</v>
      </c>
      <c r="M6" s="166"/>
      <c r="N6" s="166"/>
    </row>
    <row r="7" spans="1:14" s="1" customFormat="1" ht="16.5" customHeight="1">
      <c r="F7" s="2"/>
      <c r="G7" s="2"/>
      <c r="H7" s="167" t="s">
        <v>4</v>
      </c>
      <c r="I7" s="167"/>
      <c r="J7" s="167"/>
      <c r="K7" s="134"/>
      <c r="L7" s="167" t="s">
        <v>4</v>
      </c>
      <c r="M7" s="167"/>
      <c r="N7" s="167"/>
    </row>
    <row r="8" spans="1:14" s="1" customFormat="1" ht="16.5" customHeight="1">
      <c r="F8" s="2"/>
      <c r="G8" s="2"/>
      <c r="H8" s="134" t="s">
        <v>5</v>
      </c>
      <c r="I8" s="134"/>
      <c r="J8" s="134" t="s">
        <v>6</v>
      </c>
      <c r="K8" s="134"/>
      <c r="L8" s="134" t="s">
        <v>5</v>
      </c>
      <c r="M8" s="134"/>
      <c r="N8" s="134" t="s">
        <v>6</v>
      </c>
    </row>
    <row r="9" spans="1:14" s="1" customFormat="1" ht="16.5" customHeight="1">
      <c r="F9" s="2"/>
      <c r="G9" s="2"/>
      <c r="H9" s="64" t="s">
        <v>187</v>
      </c>
      <c r="I9" s="64"/>
      <c r="J9" s="65" t="s">
        <v>7</v>
      </c>
      <c r="K9" s="134"/>
      <c r="L9" s="64" t="s">
        <v>187</v>
      </c>
      <c r="M9" s="64"/>
      <c r="N9" s="65" t="s">
        <v>7</v>
      </c>
    </row>
    <row r="10" spans="1:14" s="1" customFormat="1" ht="16.5" customHeight="1">
      <c r="F10" s="2"/>
      <c r="G10" s="2"/>
      <c r="H10" s="8">
        <v>2023</v>
      </c>
      <c r="I10" s="8"/>
      <c r="J10" s="8">
        <v>2022</v>
      </c>
      <c r="K10" s="134"/>
      <c r="L10" s="8">
        <v>2023</v>
      </c>
      <c r="M10" s="8"/>
      <c r="N10" s="8">
        <v>2022</v>
      </c>
    </row>
    <row r="11" spans="1:14" s="1" customFormat="1" ht="16.5" customHeight="1">
      <c r="F11" s="4" t="s">
        <v>8</v>
      </c>
      <c r="G11" s="2"/>
      <c r="H11" s="136" t="s">
        <v>179</v>
      </c>
      <c r="I11" s="134"/>
      <c r="J11" s="136" t="s">
        <v>179</v>
      </c>
      <c r="K11" s="134"/>
      <c r="L11" s="136" t="s">
        <v>179</v>
      </c>
      <c r="M11" s="134"/>
      <c r="N11" s="136" t="s">
        <v>179</v>
      </c>
    </row>
    <row r="12" spans="1:14" ht="16.5" customHeight="1">
      <c r="A12" s="1" t="s">
        <v>9</v>
      </c>
      <c r="H12" s="10"/>
      <c r="L12" s="10"/>
    </row>
    <row r="13" spans="1:14" ht="16.5" customHeight="1">
      <c r="A13" s="1"/>
      <c r="H13" s="10"/>
      <c r="L13" s="10"/>
    </row>
    <row r="14" spans="1:14" ht="16.5" customHeight="1">
      <c r="A14" s="1" t="s">
        <v>10</v>
      </c>
      <c r="H14" s="10"/>
      <c r="L14" s="10"/>
    </row>
    <row r="15" spans="1:14" ht="16.5" customHeight="1">
      <c r="A15" s="1"/>
      <c r="H15" s="10"/>
      <c r="L15" s="10"/>
    </row>
    <row r="16" spans="1:14" ht="16.5" customHeight="1">
      <c r="A16" s="58" t="s">
        <v>11</v>
      </c>
      <c r="H16" s="10">
        <v>26488612</v>
      </c>
      <c r="J16" s="6">
        <v>228738392</v>
      </c>
      <c r="K16" s="7"/>
      <c r="L16" s="10">
        <v>16915048</v>
      </c>
      <c r="N16" s="6">
        <v>222737693</v>
      </c>
    </row>
    <row r="17" spans="1:14" ht="16.5" customHeight="1">
      <c r="A17" s="58" t="s">
        <v>12</v>
      </c>
      <c r="F17" s="135">
        <v>7</v>
      </c>
      <c r="H17" s="10">
        <v>1016041194</v>
      </c>
      <c r="J17" s="6">
        <v>822943457</v>
      </c>
      <c r="K17" s="7"/>
      <c r="L17" s="10">
        <v>1009786849</v>
      </c>
      <c r="N17" s="6">
        <v>548951937</v>
      </c>
    </row>
    <row r="18" spans="1:14" ht="16.5" customHeight="1">
      <c r="A18" s="58" t="s">
        <v>13</v>
      </c>
      <c r="H18" s="10">
        <v>188975209</v>
      </c>
      <c r="J18" s="6">
        <v>162460706</v>
      </c>
      <c r="K18" s="7"/>
      <c r="L18" s="10">
        <v>178068454</v>
      </c>
      <c r="N18" s="6">
        <v>117148566</v>
      </c>
    </row>
    <row r="19" spans="1:14" ht="16.5" customHeight="1">
      <c r="A19" s="58" t="s">
        <v>14</v>
      </c>
      <c r="F19" s="135">
        <v>20.8</v>
      </c>
      <c r="H19" s="10">
        <v>66012000</v>
      </c>
      <c r="J19" s="6">
        <v>58040000</v>
      </c>
      <c r="K19" s="7"/>
      <c r="L19" s="10">
        <v>66012000</v>
      </c>
      <c r="N19" s="6">
        <v>58040000</v>
      </c>
    </row>
    <row r="20" spans="1:14" ht="16.5" customHeight="1">
      <c r="A20" s="58" t="s">
        <v>236</v>
      </c>
      <c r="F20" s="14"/>
      <c r="G20" s="14"/>
      <c r="H20" s="10">
        <v>1483505914</v>
      </c>
      <c r="J20" s="6">
        <v>1643296966</v>
      </c>
      <c r="K20" s="7"/>
      <c r="L20" s="10">
        <v>1336905322</v>
      </c>
      <c r="N20" s="6">
        <v>1516204892</v>
      </c>
    </row>
    <row r="21" spans="1:14" ht="16.5" customHeight="1">
      <c r="A21" s="58" t="s">
        <v>15</v>
      </c>
      <c r="E21" s="66"/>
      <c r="F21" s="14"/>
      <c r="G21" s="14"/>
      <c r="H21" s="10">
        <v>16968360</v>
      </c>
      <c r="J21" s="6">
        <v>15506204</v>
      </c>
      <c r="K21" s="7"/>
      <c r="L21" s="10">
        <v>16968360</v>
      </c>
      <c r="N21" s="6">
        <v>15506204</v>
      </c>
    </row>
    <row r="22" spans="1:14" ht="16.5" customHeight="1">
      <c r="A22" s="58" t="s">
        <v>16</v>
      </c>
      <c r="F22" s="14"/>
      <c r="G22" s="14"/>
      <c r="H22" s="18">
        <v>37363753</v>
      </c>
      <c r="I22" s="12"/>
      <c r="J22" s="15">
        <v>46859206</v>
      </c>
      <c r="L22" s="18">
        <v>34691900</v>
      </c>
      <c r="M22" s="12"/>
      <c r="N22" s="67">
        <v>45747929</v>
      </c>
    </row>
    <row r="23" spans="1:14" ht="16.5" customHeight="1">
      <c r="A23" s="1"/>
      <c r="H23" s="10"/>
      <c r="L23" s="10"/>
    </row>
    <row r="24" spans="1:14" ht="16.5" customHeight="1">
      <c r="A24" s="1" t="s">
        <v>17</v>
      </c>
      <c r="F24" s="14"/>
      <c r="G24" s="14"/>
      <c r="H24" s="11">
        <f>SUM(H16:H22)</f>
        <v>2835355042</v>
      </c>
      <c r="J24" s="15">
        <f>SUM(J16:J22)</f>
        <v>2977844931</v>
      </c>
      <c r="K24" s="7"/>
      <c r="L24" s="11">
        <f>SUM(L16:L22)</f>
        <v>2659347933</v>
      </c>
      <c r="N24" s="15">
        <f>SUM(N16:N22)</f>
        <v>2524337221</v>
      </c>
    </row>
    <row r="25" spans="1:14" ht="16.5" customHeight="1">
      <c r="F25" s="14"/>
      <c r="G25" s="14"/>
      <c r="H25" s="10"/>
      <c r="K25" s="7"/>
      <c r="L25" s="10"/>
    </row>
    <row r="26" spans="1:14" ht="16.5" customHeight="1">
      <c r="A26" s="1" t="s">
        <v>18</v>
      </c>
      <c r="H26" s="10"/>
      <c r="K26" s="7"/>
      <c r="L26" s="10"/>
    </row>
    <row r="27" spans="1:14" ht="16.5" customHeight="1">
      <c r="A27" s="1"/>
      <c r="H27" s="10"/>
      <c r="K27" s="7"/>
      <c r="L27" s="10"/>
    </row>
    <row r="28" spans="1:14" ht="16.5" customHeight="1">
      <c r="A28" s="58" t="s">
        <v>19</v>
      </c>
      <c r="H28" s="10">
        <v>112980277</v>
      </c>
      <c r="J28" s="6">
        <v>73230277</v>
      </c>
      <c r="K28" s="7"/>
      <c r="L28" s="10">
        <v>109730000</v>
      </c>
      <c r="N28" s="6">
        <v>69980000</v>
      </c>
    </row>
    <row r="29" spans="1:14" ht="16.5" customHeight="1">
      <c r="A29" s="58" t="s">
        <v>237</v>
      </c>
      <c r="H29" s="10">
        <v>729231433</v>
      </c>
      <c r="J29" s="6">
        <v>665134555</v>
      </c>
      <c r="K29" s="7"/>
      <c r="L29" s="10">
        <v>674768345</v>
      </c>
      <c r="N29" s="6">
        <v>665134555</v>
      </c>
    </row>
    <row r="30" spans="1:14" ht="16.5" customHeight="1">
      <c r="A30" s="58" t="s">
        <v>20</v>
      </c>
      <c r="H30" s="10"/>
      <c r="K30" s="7"/>
      <c r="L30" s="10"/>
    </row>
    <row r="31" spans="1:14" ht="16.5" customHeight="1">
      <c r="B31" s="58" t="s">
        <v>21</v>
      </c>
      <c r="F31" s="135">
        <v>6</v>
      </c>
      <c r="H31" s="10">
        <v>73464457</v>
      </c>
      <c r="J31" s="6">
        <v>79786237</v>
      </c>
      <c r="K31" s="7"/>
      <c r="L31" s="10">
        <v>73464457</v>
      </c>
      <c r="N31" s="6">
        <v>79786237</v>
      </c>
    </row>
    <row r="32" spans="1:14" ht="16.5" customHeight="1">
      <c r="A32" s="58" t="s">
        <v>22</v>
      </c>
      <c r="F32" s="135">
        <v>8</v>
      </c>
      <c r="H32" s="10">
        <v>17936578</v>
      </c>
      <c r="J32" s="6">
        <v>20104635</v>
      </c>
      <c r="K32" s="7"/>
      <c r="L32" s="10">
        <v>69999900</v>
      </c>
      <c r="N32" s="6">
        <v>69999900</v>
      </c>
    </row>
    <row r="33" spans="1:14" ht="16.5" customHeight="1">
      <c r="A33" s="58" t="s">
        <v>23</v>
      </c>
      <c r="F33" s="135">
        <v>9</v>
      </c>
      <c r="H33" s="10" t="s">
        <v>177</v>
      </c>
      <c r="J33" s="6">
        <v>0</v>
      </c>
      <c r="K33" s="7"/>
      <c r="L33" s="10">
        <v>153000000</v>
      </c>
      <c r="N33" s="6">
        <v>153000000</v>
      </c>
    </row>
    <row r="34" spans="1:14" ht="16.5" customHeight="1">
      <c r="A34" s="58" t="s">
        <v>184</v>
      </c>
      <c r="F34" s="135">
        <v>10</v>
      </c>
      <c r="H34" s="10">
        <v>4064285648</v>
      </c>
      <c r="J34" s="6">
        <v>3951138404</v>
      </c>
      <c r="K34" s="7"/>
      <c r="L34" s="10">
        <v>4062204844</v>
      </c>
      <c r="N34" s="6">
        <v>3949771371</v>
      </c>
    </row>
    <row r="35" spans="1:14" ht="16.5" customHeight="1">
      <c r="A35" s="58" t="s">
        <v>24</v>
      </c>
      <c r="H35" s="10">
        <v>286601888</v>
      </c>
      <c r="J35" s="6">
        <v>283200070</v>
      </c>
      <c r="K35" s="7"/>
      <c r="L35" s="10">
        <v>283179388</v>
      </c>
      <c r="N35" s="6">
        <v>278891142</v>
      </c>
    </row>
    <row r="36" spans="1:14" ht="16.5" customHeight="1">
      <c r="A36" s="58" t="s">
        <v>25</v>
      </c>
      <c r="H36" s="10">
        <v>70930636</v>
      </c>
      <c r="J36" s="6">
        <v>78833275</v>
      </c>
      <c r="K36" s="7"/>
      <c r="L36" s="10">
        <v>70930636</v>
      </c>
      <c r="N36" s="6">
        <v>78833275</v>
      </c>
    </row>
    <row r="37" spans="1:14" ht="16.5" customHeight="1">
      <c r="A37" s="58" t="s">
        <v>26</v>
      </c>
      <c r="F37" s="135">
        <v>9</v>
      </c>
      <c r="H37" s="10">
        <v>40000890</v>
      </c>
      <c r="J37" s="6">
        <v>88739906</v>
      </c>
      <c r="K37" s="7"/>
      <c r="L37" s="10" t="s">
        <v>177</v>
      </c>
      <c r="N37" s="6" t="s">
        <v>177</v>
      </c>
    </row>
    <row r="38" spans="1:14" ht="16.5" customHeight="1">
      <c r="A38" s="58" t="s">
        <v>27</v>
      </c>
      <c r="F38" s="135">
        <v>10</v>
      </c>
      <c r="H38" s="10">
        <v>135038913</v>
      </c>
      <c r="J38" s="6">
        <v>23578360</v>
      </c>
      <c r="K38" s="7"/>
      <c r="L38" s="10">
        <v>36013979</v>
      </c>
      <c r="N38" s="6">
        <v>20081444</v>
      </c>
    </row>
    <row r="39" spans="1:14" ht="16.5" customHeight="1">
      <c r="A39" s="68" t="s">
        <v>28</v>
      </c>
      <c r="F39" s="135">
        <v>18</v>
      </c>
      <c r="H39" s="10">
        <v>114450103</v>
      </c>
      <c r="J39" s="6">
        <v>119125658</v>
      </c>
      <c r="K39" s="7"/>
      <c r="L39" s="10">
        <v>114016376</v>
      </c>
      <c r="N39" s="6">
        <v>118699206</v>
      </c>
    </row>
    <row r="40" spans="1:14" ht="16.5" customHeight="1">
      <c r="A40" s="58" t="s">
        <v>29</v>
      </c>
      <c r="F40" s="14"/>
      <c r="G40" s="14"/>
      <c r="H40" s="18">
        <v>35710379</v>
      </c>
      <c r="J40" s="15">
        <v>35494987</v>
      </c>
      <c r="K40" s="7"/>
      <c r="L40" s="18">
        <v>35618981</v>
      </c>
      <c r="N40" s="15">
        <v>35404987</v>
      </c>
    </row>
    <row r="41" spans="1:14" ht="16.5" customHeight="1">
      <c r="A41" s="1"/>
      <c r="H41" s="10"/>
      <c r="L41" s="10"/>
    </row>
    <row r="42" spans="1:14" ht="16.5" customHeight="1">
      <c r="A42" s="1" t="s">
        <v>30</v>
      </c>
      <c r="F42" s="14"/>
      <c r="G42" s="14"/>
      <c r="H42" s="11">
        <f>SUM(H28:H40)</f>
        <v>5680631202</v>
      </c>
      <c r="J42" s="15">
        <f>SUM(J28:J40)</f>
        <v>5418366364</v>
      </c>
      <c r="K42" s="7"/>
      <c r="L42" s="11">
        <f>SUM(L28:L40)</f>
        <v>5682926906</v>
      </c>
      <c r="N42" s="15">
        <f>SUM(N28:N41)</f>
        <v>5519582117</v>
      </c>
    </row>
    <row r="43" spans="1:14" ht="16.5" customHeight="1">
      <c r="A43" s="1"/>
      <c r="H43" s="10"/>
      <c r="L43" s="10"/>
    </row>
    <row r="44" spans="1:14" ht="16.5" customHeight="1" thickBot="1">
      <c r="A44" s="1" t="s">
        <v>31</v>
      </c>
      <c r="F44" s="14"/>
      <c r="G44" s="14"/>
      <c r="H44" s="22">
        <f>H42+H24</f>
        <v>8515986244</v>
      </c>
      <c r="J44" s="63">
        <f>J42+J24</f>
        <v>8396211295</v>
      </c>
      <c r="K44" s="7"/>
      <c r="L44" s="22">
        <f>L42+L24</f>
        <v>8342274839</v>
      </c>
      <c r="N44" s="63">
        <f>N42+N24</f>
        <v>8043919338</v>
      </c>
    </row>
    <row r="45" spans="1:14" ht="16.5" customHeight="1" thickTop="1">
      <c r="K45" s="7"/>
    </row>
    <row r="46" spans="1:14" ht="16.5" customHeight="1">
      <c r="K46" s="7"/>
    </row>
    <row r="47" spans="1:14" ht="16.5" customHeight="1">
      <c r="K47" s="7"/>
    </row>
    <row r="48" spans="1:14" ht="16.5" customHeight="1">
      <c r="K48" s="7"/>
    </row>
    <row r="49" spans="1:14" ht="13.5" customHeight="1">
      <c r="K49" s="7"/>
    </row>
    <row r="50" spans="1:14" ht="16.5" customHeight="1">
      <c r="A50" s="168" t="s">
        <v>32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</row>
    <row r="51" spans="1:14" ht="16.5" customHeight="1">
      <c r="A51" s="5"/>
      <c r="B51" s="5"/>
      <c r="C51" s="5"/>
      <c r="D51" s="5"/>
      <c r="E51" s="5"/>
      <c r="H51" s="135"/>
      <c r="I51" s="135"/>
      <c r="J51" s="135"/>
      <c r="K51" s="135"/>
      <c r="L51" s="135"/>
      <c r="M51" s="135"/>
      <c r="N51" s="135"/>
    </row>
    <row r="52" spans="1:14" ht="22.2" customHeight="1">
      <c r="A52" s="165" t="s">
        <v>183</v>
      </c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33"/>
      <c r="N52" s="136"/>
    </row>
    <row r="53" spans="1:14" s="1" customFormat="1" ht="16.5" customHeight="1">
      <c r="A53" s="1" t="str">
        <f>A1</f>
        <v>Interlink Telecom Public Company Limited</v>
      </c>
      <c r="F53" s="2"/>
      <c r="G53" s="2"/>
      <c r="H53" s="134"/>
      <c r="I53" s="134"/>
      <c r="J53" s="134"/>
      <c r="K53" s="134"/>
      <c r="L53" s="134"/>
      <c r="M53" s="134"/>
      <c r="N53" s="134"/>
    </row>
    <row r="54" spans="1:14" s="1" customFormat="1" ht="16.5" customHeight="1">
      <c r="A54" s="1" t="str">
        <f>A2</f>
        <v>Statement of Financial Position</v>
      </c>
      <c r="F54" s="2"/>
      <c r="G54" s="2"/>
      <c r="H54" s="134"/>
      <c r="I54" s="134"/>
      <c r="J54" s="134"/>
      <c r="K54" s="134"/>
      <c r="L54" s="134"/>
      <c r="M54" s="134"/>
      <c r="N54" s="134"/>
    </row>
    <row r="55" spans="1:14" s="1" customFormat="1" ht="16.5" customHeight="1">
      <c r="A55" s="3" t="str">
        <f>A3</f>
        <v>As at 30 June 2023</v>
      </c>
      <c r="B55" s="3"/>
      <c r="C55" s="3"/>
      <c r="D55" s="3"/>
      <c r="E55" s="3"/>
      <c r="F55" s="4"/>
      <c r="G55" s="4"/>
      <c r="H55" s="136"/>
      <c r="I55" s="136"/>
      <c r="J55" s="136"/>
      <c r="K55" s="136"/>
      <c r="L55" s="136"/>
      <c r="M55" s="136"/>
      <c r="N55" s="136"/>
    </row>
    <row r="56" spans="1:14" s="1" customFormat="1" ht="16.5" customHeight="1">
      <c r="F56" s="2"/>
      <c r="G56" s="2"/>
      <c r="H56" s="134"/>
      <c r="I56" s="134"/>
      <c r="J56" s="134"/>
      <c r="K56" s="134"/>
      <c r="L56" s="134"/>
      <c r="M56" s="134"/>
      <c r="N56" s="134"/>
    </row>
    <row r="57" spans="1:14" s="1" customFormat="1" ht="16.5" customHeight="1">
      <c r="F57" s="2"/>
      <c r="G57" s="2"/>
      <c r="H57" s="134"/>
      <c r="I57" s="134"/>
      <c r="J57" s="134"/>
      <c r="K57" s="134"/>
      <c r="L57" s="134"/>
      <c r="M57" s="134"/>
      <c r="N57" s="134"/>
    </row>
    <row r="58" spans="1:14" s="1" customFormat="1" ht="16.5" customHeight="1">
      <c r="F58" s="2"/>
      <c r="G58" s="2"/>
      <c r="H58" s="166" t="s">
        <v>2</v>
      </c>
      <c r="I58" s="166"/>
      <c r="J58" s="166"/>
      <c r="K58" s="134"/>
      <c r="L58" s="166" t="s">
        <v>3</v>
      </c>
      <c r="M58" s="166"/>
      <c r="N58" s="166"/>
    </row>
    <row r="59" spans="1:14" s="1" customFormat="1" ht="16.5" customHeight="1">
      <c r="F59" s="2"/>
      <c r="G59" s="2"/>
      <c r="H59" s="167" t="s">
        <v>4</v>
      </c>
      <c r="I59" s="167"/>
      <c r="J59" s="167"/>
      <c r="K59" s="134"/>
      <c r="L59" s="167" t="s">
        <v>4</v>
      </c>
      <c r="M59" s="167"/>
      <c r="N59" s="167"/>
    </row>
    <row r="60" spans="1:14" s="1" customFormat="1" ht="16.5" customHeight="1">
      <c r="F60" s="2"/>
      <c r="G60" s="2"/>
      <c r="H60" s="134" t="s">
        <v>5</v>
      </c>
      <c r="I60" s="134"/>
      <c r="J60" s="134" t="s">
        <v>6</v>
      </c>
      <c r="K60" s="134"/>
      <c r="L60" s="134" t="s">
        <v>5</v>
      </c>
      <c r="M60" s="134"/>
      <c r="N60" s="134" t="s">
        <v>6</v>
      </c>
    </row>
    <row r="61" spans="1:14" s="1" customFormat="1" ht="16.5" customHeight="1">
      <c r="F61" s="2"/>
      <c r="G61" s="2"/>
      <c r="H61" s="64" t="s">
        <v>187</v>
      </c>
      <c r="I61" s="64"/>
      <c r="J61" s="65" t="s">
        <v>7</v>
      </c>
      <c r="K61" s="134"/>
      <c r="L61" s="64" t="s">
        <v>187</v>
      </c>
      <c r="M61" s="64"/>
      <c r="N61" s="65" t="s">
        <v>7</v>
      </c>
    </row>
    <row r="62" spans="1:14" s="1" customFormat="1" ht="16.5" customHeight="1">
      <c r="F62" s="2"/>
      <c r="G62" s="2"/>
      <c r="H62" s="8">
        <v>2023</v>
      </c>
      <c r="I62" s="8"/>
      <c r="J62" s="8">
        <v>2022</v>
      </c>
      <c r="K62" s="134"/>
      <c r="L62" s="8">
        <v>2023</v>
      </c>
      <c r="M62" s="8"/>
      <c r="N62" s="8">
        <v>2022</v>
      </c>
    </row>
    <row r="63" spans="1:14" s="1" customFormat="1" ht="16.5" customHeight="1">
      <c r="F63" s="4" t="s">
        <v>8</v>
      </c>
      <c r="G63" s="2"/>
      <c r="H63" s="136" t="s">
        <v>179</v>
      </c>
      <c r="I63" s="134"/>
      <c r="J63" s="136" t="s">
        <v>179</v>
      </c>
      <c r="K63" s="134"/>
      <c r="L63" s="136" t="s">
        <v>179</v>
      </c>
      <c r="M63" s="134"/>
      <c r="N63" s="136" t="s">
        <v>179</v>
      </c>
    </row>
    <row r="64" spans="1:14" ht="16.5" customHeight="1">
      <c r="A64" s="1" t="s">
        <v>33</v>
      </c>
      <c r="H64" s="10"/>
      <c r="L64" s="10"/>
    </row>
    <row r="65" spans="1:14" ht="16.5" customHeight="1">
      <c r="A65" s="1"/>
      <c r="H65" s="10"/>
      <c r="L65" s="10"/>
    </row>
    <row r="66" spans="1:14" ht="16.5" customHeight="1">
      <c r="A66" s="1" t="s">
        <v>34</v>
      </c>
      <c r="H66" s="10"/>
      <c r="L66" s="10"/>
    </row>
    <row r="67" spans="1:14" ht="16.5" customHeight="1">
      <c r="A67" s="1"/>
      <c r="H67" s="10"/>
      <c r="L67" s="10"/>
    </row>
    <row r="68" spans="1:14" ht="16.5" customHeight="1">
      <c r="A68" s="58" t="s">
        <v>232</v>
      </c>
      <c r="F68" s="14"/>
      <c r="G68" s="14"/>
      <c r="H68" s="10" t="s">
        <v>177</v>
      </c>
      <c r="J68" s="6">
        <v>8205150</v>
      </c>
      <c r="L68" s="10" t="s">
        <v>177</v>
      </c>
      <c r="N68" s="6" t="s">
        <v>177</v>
      </c>
    </row>
    <row r="69" spans="1:14" ht="16.5" customHeight="1">
      <c r="A69" s="58" t="s">
        <v>175</v>
      </c>
      <c r="F69" s="14">
        <v>11</v>
      </c>
      <c r="G69" s="14"/>
      <c r="H69" s="10">
        <v>1441285429</v>
      </c>
      <c r="J69" s="6">
        <v>983057485</v>
      </c>
      <c r="L69" s="10">
        <v>1353682444</v>
      </c>
      <c r="N69" s="6">
        <v>881260985</v>
      </c>
    </row>
    <row r="70" spans="1:14" ht="16.5" customHeight="1">
      <c r="A70" s="58" t="s">
        <v>35</v>
      </c>
      <c r="F70" s="14">
        <v>12</v>
      </c>
      <c r="G70" s="14"/>
      <c r="H70" s="10">
        <v>987030836</v>
      </c>
      <c r="J70" s="6">
        <v>1233935664</v>
      </c>
      <c r="L70" s="10">
        <v>1050232968</v>
      </c>
      <c r="N70" s="6">
        <v>1078401257</v>
      </c>
    </row>
    <row r="71" spans="1:14" ht="16.5" customHeight="1">
      <c r="A71" s="58" t="s">
        <v>173</v>
      </c>
      <c r="F71" s="14"/>
      <c r="G71" s="14"/>
      <c r="H71" s="10"/>
      <c r="L71" s="10"/>
    </row>
    <row r="72" spans="1:14" ht="16.5" customHeight="1">
      <c r="B72" s="58" t="s">
        <v>174</v>
      </c>
      <c r="F72" s="14">
        <v>6</v>
      </c>
      <c r="G72" s="14"/>
      <c r="H72" s="10" t="s">
        <v>177</v>
      </c>
      <c r="J72" s="6">
        <v>1063627</v>
      </c>
      <c r="L72" s="10" t="s">
        <v>177</v>
      </c>
      <c r="N72" s="6">
        <v>1063627</v>
      </c>
    </row>
    <row r="73" spans="1:14" ht="16.5" customHeight="1">
      <c r="A73" s="58" t="s">
        <v>36</v>
      </c>
      <c r="F73" s="14">
        <v>13</v>
      </c>
      <c r="G73" s="14"/>
      <c r="H73" s="10">
        <v>78626925</v>
      </c>
      <c r="J73" s="6">
        <v>76176616</v>
      </c>
      <c r="L73" s="10">
        <v>76831009</v>
      </c>
      <c r="N73" s="6">
        <v>74427130</v>
      </c>
    </row>
    <row r="74" spans="1:14" ht="16.5" customHeight="1">
      <c r="A74" s="58" t="s">
        <v>37</v>
      </c>
      <c r="F74" s="14"/>
      <c r="G74" s="14"/>
      <c r="H74" s="10"/>
      <c r="L74" s="10"/>
      <c r="M74" s="58"/>
    </row>
    <row r="75" spans="1:14" ht="16.5" customHeight="1">
      <c r="B75" s="58" t="s">
        <v>38</v>
      </c>
      <c r="F75" s="14">
        <v>15</v>
      </c>
      <c r="G75" s="14"/>
      <c r="H75" s="10">
        <v>426797413</v>
      </c>
      <c r="J75" s="6">
        <v>485169506</v>
      </c>
      <c r="L75" s="10">
        <v>426797413</v>
      </c>
      <c r="N75" s="6">
        <v>485169506</v>
      </c>
    </row>
    <row r="76" spans="1:14" ht="16.5" customHeight="1">
      <c r="A76" s="58" t="s">
        <v>39</v>
      </c>
      <c r="F76" s="14"/>
      <c r="G76" s="14"/>
      <c r="H76" s="10">
        <v>15688734</v>
      </c>
      <c r="J76" s="6">
        <v>28306041</v>
      </c>
      <c r="L76" s="10">
        <v>12356378</v>
      </c>
      <c r="N76" s="6">
        <v>27572707</v>
      </c>
    </row>
    <row r="77" spans="1:14" ht="16.5" customHeight="1">
      <c r="A77" s="58" t="s">
        <v>40</v>
      </c>
      <c r="F77" s="14"/>
      <c r="G77" s="14"/>
      <c r="H77" s="10">
        <v>3148456</v>
      </c>
      <c r="J77" s="6">
        <v>4252324</v>
      </c>
      <c r="L77" s="10">
        <v>2580065</v>
      </c>
      <c r="N77" s="6" t="s">
        <v>177</v>
      </c>
    </row>
    <row r="78" spans="1:14" ht="16.5" customHeight="1">
      <c r="A78" s="58" t="s">
        <v>41</v>
      </c>
      <c r="F78" s="14"/>
      <c r="G78" s="14"/>
      <c r="H78" s="69">
        <v>43350645</v>
      </c>
      <c r="J78" s="15">
        <v>21823331</v>
      </c>
      <c r="K78" s="7"/>
      <c r="L78" s="69">
        <v>34394184</v>
      </c>
      <c r="N78" s="15">
        <v>11998761</v>
      </c>
    </row>
    <row r="79" spans="1:14" ht="16.5" customHeight="1">
      <c r="A79" s="1"/>
      <c r="H79" s="10"/>
      <c r="L79" s="10"/>
    </row>
    <row r="80" spans="1:14" ht="16.5" customHeight="1">
      <c r="A80" s="1" t="s">
        <v>42</v>
      </c>
      <c r="F80" s="14"/>
      <c r="G80" s="14"/>
      <c r="H80" s="11">
        <f>SUM(H68:H78)</f>
        <v>2995928438</v>
      </c>
      <c r="J80" s="15">
        <f>SUM(J68:J78)</f>
        <v>2841989744</v>
      </c>
      <c r="L80" s="11">
        <f>SUM(L68:L78)</f>
        <v>2956874461</v>
      </c>
      <c r="N80" s="15">
        <f>SUM(N68:N78)</f>
        <v>2559893973</v>
      </c>
    </row>
    <row r="81" spans="1:14" ht="16.5" customHeight="1">
      <c r="F81" s="14"/>
      <c r="G81" s="14"/>
      <c r="H81" s="10"/>
      <c r="L81" s="10"/>
    </row>
    <row r="82" spans="1:14" ht="16.5" customHeight="1">
      <c r="A82" s="1" t="s">
        <v>43</v>
      </c>
      <c r="H82" s="10"/>
      <c r="L82" s="10"/>
    </row>
    <row r="83" spans="1:14" ht="16.5" customHeight="1">
      <c r="A83" s="1"/>
      <c r="H83" s="10"/>
      <c r="L83" s="10"/>
    </row>
    <row r="84" spans="1:14" ht="16.5" customHeight="1">
      <c r="A84" s="58" t="s">
        <v>44</v>
      </c>
      <c r="E84" s="66"/>
      <c r="F84" s="135">
        <v>13</v>
      </c>
      <c r="H84" s="10">
        <v>157130693</v>
      </c>
      <c r="J84" s="6">
        <v>170717944</v>
      </c>
      <c r="K84" s="7"/>
      <c r="L84" s="10">
        <v>155747760</v>
      </c>
      <c r="N84" s="6">
        <v>168425294</v>
      </c>
    </row>
    <row r="85" spans="1:14" ht="16.5" customHeight="1">
      <c r="A85" s="58" t="s">
        <v>45</v>
      </c>
      <c r="E85" s="66"/>
      <c r="F85" s="135">
        <v>14</v>
      </c>
      <c r="H85" s="10">
        <v>687992414</v>
      </c>
      <c r="J85" s="6">
        <v>688310914</v>
      </c>
      <c r="K85" s="7"/>
      <c r="L85" s="10">
        <v>687992414</v>
      </c>
      <c r="N85" s="6">
        <v>688310914</v>
      </c>
    </row>
    <row r="86" spans="1:14" ht="16.5" customHeight="1">
      <c r="A86" s="58" t="s">
        <v>46</v>
      </c>
      <c r="E86" s="66"/>
      <c r="F86" s="135">
        <v>15</v>
      </c>
      <c r="H86" s="10">
        <v>785747914</v>
      </c>
      <c r="J86" s="6">
        <v>983020627</v>
      </c>
      <c r="K86" s="7"/>
      <c r="L86" s="10">
        <v>785747914</v>
      </c>
      <c r="N86" s="6">
        <v>983020627</v>
      </c>
    </row>
    <row r="87" spans="1:14" ht="16.5" customHeight="1">
      <c r="A87" s="58" t="s">
        <v>178</v>
      </c>
      <c r="E87" s="66"/>
      <c r="F87" s="135">
        <v>18</v>
      </c>
      <c r="H87" s="10">
        <v>19151017</v>
      </c>
      <c r="J87" s="6">
        <v>0</v>
      </c>
      <c r="K87" s="7"/>
      <c r="L87" s="10" t="s">
        <v>177</v>
      </c>
      <c r="N87" s="6">
        <v>0</v>
      </c>
    </row>
    <row r="88" spans="1:14" ht="16.5" customHeight="1">
      <c r="A88" s="58" t="s">
        <v>47</v>
      </c>
      <c r="E88" s="66"/>
      <c r="H88" s="11">
        <v>23242551</v>
      </c>
      <c r="J88" s="15">
        <v>21027451</v>
      </c>
      <c r="K88" s="7"/>
      <c r="L88" s="11">
        <v>21150313</v>
      </c>
      <c r="N88" s="15">
        <v>19202714</v>
      </c>
    </row>
    <row r="89" spans="1:14" ht="16.5" customHeight="1">
      <c r="A89" s="1"/>
      <c r="H89" s="10"/>
      <c r="L89" s="10"/>
    </row>
    <row r="90" spans="1:14" ht="16.5" customHeight="1">
      <c r="A90" s="1" t="s">
        <v>48</v>
      </c>
      <c r="F90" s="14"/>
      <c r="G90" s="14"/>
      <c r="H90" s="11">
        <f>SUM(H84:H89)</f>
        <v>1673264589</v>
      </c>
      <c r="J90" s="15">
        <f>SUM(J84:J89)</f>
        <v>1863076936</v>
      </c>
      <c r="L90" s="11">
        <f>SUM(L84:L89)</f>
        <v>1650638401</v>
      </c>
      <c r="N90" s="15">
        <f>SUM(N84:N89)</f>
        <v>1858959549</v>
      </c>
    </row>
    <row r="91" spans="1:14" ht="16.5" customHeight="1">
      <c r="A91" s="1"/>
      <c r="H91" s="10"/>
      <c r="L91" s="10"/>
    </row>
    <row r="92" spans="1:14" ht="16.5" customHeight="1">
      <c r="A92" s="1" t="s">
        <v>49</v>
      </c>
      <c r="F92" s="14"/>
      <c r="G92" s="14"/>
      <c r="H92" s="20">
        <f>H90+H80</f>
        <v>4669193027</v>
      </c>
      <c r="I92" s="7"/>
      <c r="J92" s="62">
        <f>J90+J80</f>
        <v>4705066680</v>
      </c>
      <c r="L92" s="20">
        <f>L90+L80</f>
        <v>4607512862</v>
      </c>
      <c r="M92" s="7"/>
      <c r="N92" s="62">
        <f>N90+N80</f>
        <v>4418853522</v>
      </c>
    </row>
    <row r="93" spans="1:14" ht="16.5" customHeight="1">
      <c r="A93" s="1"/>
      <c r="F93" s="14"/>
      <c r="G93" s="14"/>
      <c r="H93" s="7"/>
      <c r="I93" s="7"/>
      <c r="J93" s="7"/>
      <c r="L93" s="7"/>
      <c r="M93" s="7"/>
      <c r="N93" s="7"/>
    </row>
    <row r="94" spans="1:14" ht="16.5" customHeight="1">
      <c r="A94" s="1"/>
      <c r="F94" s="14"/>
      <c r="G94" s="14"/>
      <c r="H94" s="7"/>
      <c r="I94" s="7"/>
      <c r="J94" s="7"/>
      <c r="L94" s="7"/>
      <c r="M94" s="7"/>
      <c r="N94" s="7"/>
    </row>
    <row r="95" spans="1:14" ht="16.5" customHeight="1">
      <c r="A95" s="1"/>
      <c r="F95" s="14"/>
      <c r="G95" s="14"/>
      <c r="H95" s="7"/>
      <c r="I95" s="7"/>
      <c r="J95" s="7"/>
      <c r="L95" s="7"/>
      <c r="M95" s="7"/>
      <c r="N95" s="7"/>
    </row>
    <row r="96" spans="1:14" ht="16.5" customHeight="1">
      <c r="A96" s="1"/>
      <c r="F96" s="14"/>
      <c r="G96" s="14"/>
      <c r="H96" s="7"/>
      <c r="I96" s="7"/>
      <c r="J96" s="7"/>
      <c r="L96" s="7"/>
      <c r="M96" s="7"/>
      <c r="N96" s="7"/>
    </row>
    <row r="97" spans="1:14" ht="16.5" customHeight="1">
      <c r="A97" s="1"/>
      <c r="F97" s="14"/>
      <c r="G97" s="14"/>
      <c r="H97" s="7"/>
      <c r="I97" s="7"/>
      <c r="J97" s="7"/>
      <c r="L97" s="7"/>
      <c r="M97" s="7"/>
      <c r="N97" s="7"/>
    </row>
    <row r="98" spans="1:14" ht="16.5" customHeight="1">
      <c r="A98" s="1"/>
      <c r="F98" s="14"/>
      <c r="G98" s="14"/>
      <c r="H98" s="7"/>
      <c r="I98" s="7"/>
      <c r="J98" s="7"/>
      <c r="L98" s="7"/>
      <c r="M98" s="7"/>
      <c r="N98" s="7"/>
    </row>
    <row r="99" spans="1:14" ht="16.5" customHeight="1">
      <c r="A99" s="1"/>
      <c r="F99" s="14"/>
      <c r="G99" s="14"/>
      <c r="H99" s="7"/>
      <c r="I99" s="7"/>
      <c r="J99" s="7"/>
      <c r="L99" s="7"/>
      <c r="M99" s="7"/>
      <c r="N99" s="7"/>
    </row>
    <row r="100" spans="1:14" ht="16.5" customHeight="1">
      <c r="A100" s="1"/>
      <c r="F100" s="14"/>
      <c r="G100" s="14"/>
      <c r="H100" s="7"/>
      <c r="I100" s="7"/>
      <c r="J100" s="7"/>
      <c r="L100" s="7"/>
      <c r="M100" s="7"/>
      <c r="N100" s="7"/>
    </row>
    <row r="101" spans="1:14" ht="16.5" customHeight="1">
      <c r="A101" s="1"/>
      <c r="F101" s="14"/>
      <c r="G101" s="14"/>
      <c r="H101" s="7"/>
      <c r="I101" s="7"/>
      <c r="J101" s="7"/>
      <c r="L101" s="7"/>
      <c r="M101" s="7"/>
      <c r="N101" s="7"/>
    </row>
    <row r="102" spans="1:14" ht="16.5" customHeight="1">
      <c r="A102" s="1"/>
      <c r="F102" s="14"/>
      <c r="G102" s="14"/>
      <c r="H102" s="7"/>
      <c r="I102" s="7"/>
      <c r="J102" s="7"/>
      <c r="L102" s="7"/>
      <c r="M102" s="7"/>
      <c r="N102" s="7"/>
    </row>
    <row r="103" spans="1:14" ht="14.25" customHeight="1">
      <c r="A103" s="1"/>
      <c r="F103" s="14"/>
      <c r="G103" s="14"/>
      <c r="H103" s="7"/>
      <c r="I103" s="7"/>
      <c r="J103" s="7"/>
      <c r="L103" s="7"/>
      <c r="M103" s="7"/>
      <c r="N103" s="7"/>
    </row>
    <row r="104" spans="1:14" ht="22.2" customHeight="1">
      <c r="A104" s="70" t="str">
        <f>+A52</f>
        <v>The condensed notes to the interim financial information are an integral part of this financial information.</v>
      </c>
      <c r="B104" s="70"/>
      <c r="C104" s="70"/>
      <c r="D104" s="70"/>
      <c r="E104" s="70"/>
      <c r="F104" s="71"/>
      <c r="G104" s="71"/>
      <c r="H104" s="62"/>
      <c r="I104" s="62"/>
      <c r="J104" s="62"/>
      <c r="K104" s="15"/>
      <c r="L104" s="62"/>
      <c r="M104" s="62"/>
      <c r="N104" s="62"/>
    </row>
    <row r="105" spans="1:14" s="1" customFormat="1" ht="16.5" customHeight="1">
      <c r="A105" s="1" t="str">
        <f>A53</f>
        <v>Interlink Telecom Public Company Limited</v>
      </c>
      <c r="F105" s="2"/>
      <c r="G105" s="2"/>
      <c r="H105" s="134"/>
      <c r="I105" s="134"/>
      <c r="J105" s="134"/>
      <c r="K105" s="134"/>
      <c r="L105" s="134"/>
      <c r="M105" s="134"/>
      <c r="N105" s="134"/>
    </row>
    <row r="106" spans="1:14" s="1" customFormat="1" ht="16.5" customHeight="1">
      <c r="A106" s="1" t="str">
        <f>A54</f>
        <v>Statement of Financial Position</v>
      </c>
      <c r="F106" s="2"/>
      <c r="G106" s="2"/>
      <c r="H106" s="134"/>
      <c r="I106" s="134"/>
      <c r="J106" s="134"/>
      <c r="K106" s="134"/>
      <c r="L106" s="134"/>
      <c r="M106" s="134"/>
      <c r="N106" s="134"/>
    </row>
    <row r="107" spans="1:14" s="1" customFormat="1" ht="16.5" customHeight="1">
      <c r="A107" s="3" t="str">
        <f>A55</f>
        <v>As at 30 June 2023</v>
      </c>
      <c r="B107" s="3"/>
      <c r="C107" s="3"/>
      <c r="D107" s="3"/>
      <c r="E107" s="3"/>
      <c r="F107" s="4"/>
      <c r="G107" s="4"/>
      <c r="H107" s="136"/>
      <c r="I107" s="136"/>
      <c r="J107" s="136"/>
      <c r="K107" s="136"/>
      <c r="L107" s="136"/>
      <c r="M107" s="136"/>
      <c r="N107" s="136"/>
    </row>
    <row r="108" spans="1:14" s="1" customFormat="1" ht="16.5" customHeight="1">
      <c r="F108" s="2"/>
      <c r="G108" s="2"/>
      <c r="H108" s="134"/>
      <c r="I108" s="134"/>
      <c r="J108" s="134"/>
      <c r="K108" s="134"/>
      <c r="L108" s="134"/>
      <c r="M108" s="134"/>
      <c r="N108" s="134"/>
    </row>
    <row r="109" spans="1:14" s="1" customFormat="1" ht="16.5" customHeight="1">
      <c r="F109" s="2"/>
      <c r="G109" s="2"/>
      <c r="H109" s="134"/>
      <c r="I109" s="134"/>
      <c r="J109" s="134"/>
      <c r="K109" s="134"/>
      <c r="L109" s="134"/>
      <c r="M109" s="134"/>
      <c r="N109" s="134"/>
    </row>
    <row r="110" spans="1:14" s="1" customFormat="1" ht="16.5" customHeight="1">
      <c r="F110" s="2"/>
      <c r="G110" s="2"/>
      <c r="H110" s="166" t="s">
        <v>2</v>
      </c>
      <c r="I110" s="166"/>
      <c r="J110" s="166"/>
      <c r="K110" s="134"/>
      <c r="L110" s="166" t="s">
        <v>3</v>
      </c>
      <c r="M110" s="166"/>
      <c r="N110" s="166"/>
    </row>
    <row r="111" spans="1:14" s="1" customFormat="1" ht="16.5" customHeight="1">
      <c r="F111" s="2"/>
      <c r="G111" s="2"/>
      <c r="H111" s="167" t="s">
        <v>4</v>
      </c>
      <c r="I111" s="167"/>
      <c r="J111" s="167"/>
      <c r="K111" s="134"/>
      <c r="L111" s="167" t="s">
        <v>4</v>
      </c>
      <c r="M111" s="167"/>
      <c r="N111" s="167"/>
    </row>
    <row r="112" spans="1:14" s="1" customFormat="1" ht="16.5" customHeight="1">
      <c r="F112" s="2"/>
      <c r="G112" s="2"/>
      <c r="H112" s="134" t="s">
        <v>5</v>
      </c>
      <c r="I112" s="134"/>
      <c r="J112" s="134" t="s">
        <v>6</v>
      </c>
      <c r="K112" s="134"/>
      <c r="L112" s="134" t="s">
        <v>5</v>
      </c>
      <c r="M112" s="134"/>
      <c r="N112" s="134" t="s">
        <v>6</v>
      </c>
    </row>
    <row r="113" spans="1:14" s="1" customFormat="1" ht="16.5" customHeight="1">
      <c r="F113" s="2"/>
      <c r="G113" s="2"/>
      <c r="H113" s="64" t="s">
        <v>187</v>
      </c>
      <c r="I113" s="64"/>
      <c r="J113" s="65" t="s">
        <v>7</v>
      </c>
      <c r="K113" s="134"/>
      <c r="L113" s="64" t="s">
        <v>187</v>
      </c>
      <c r="M113" s="64"/>
      <c r="N113" s="65" t="s">
        <v>7</v>
      </c>
    </row>
    <row r="114" spans="1:14" s="1" customFormat="1" ht="16.5" customHeight="1">
      <c r="F114" s="2"/>
      <c r="G114" s="2"/>
      <c r="H114" s="8">
        <v>2023</v>
      </c>
      <c r="I114" s="8"/>
      <c r="J114" s="8">
        <v>2022</v>
      </c>
      <c r="K114" s="134"/>
      <c r="L114" s="8">
        <v>2023</v>
      </c>
      <c r="M114" s="8"/>
      <c r="N114" s="8">
        <v>2022</v>
      </c>
    </row>
    <row r="115" spans="1:14" s="1" customFormat="1" ht="16.5" customHeight="1">
      <c r="F115" s="4" t="s">
        <v>8</v>
      </c>
      <c r="G115" s="2"/>
      <c r="H115" s="136" t="s">
        <v>179</v>
      </c>
      <c r="I115" s="134"/>
      <c r="J115" s="136" t="s">
        <v>179</v>
      </c>
      <c r="K115" s="134"/>
      <c r="L115" s="136" t="s">
        <v>179</v>
      </c>
      <c r="M115" s="134"/>
      <c r="N115" s="136" t="s">
        <v>179</v>
      </c>
    </row>
    <row r="116" spans="1:14" ht="16.5" customHeight="1">
      <c r="A116" s="1" t="s">
        <v>185</v>
      </c>
      <c r="H116" s="10"/>
      <c r="L116" s="10"/>
    </row>
    <row r="117" spans="1:14" ht="16.5" customHeight="1">
      <c r="A117" s="1"/>
      <c r="F117" s="14"/>
      <c r="G117" s="14"/>
      <c r="H117" s="10"/>
      <c r="K117" s="7"/>
      <c r="L117" s="10"/>
    </row>
    <row r="118" spans="1:14" ht="16.5" customHeight="1">
      <c r="A118" s="1" t="s">
        <v>50</v>
      </c>
      <c r="H118" s="10"/>
      <c r="K118" s="7"/>
      <c r="L118" s="10"/>
    </row>
    <row r="119" spans="1:14" ht="16.5" customHeight="1">
      <c r="A119" s="1"/>
      <c r="H119" s="10"/>
      <c r="K119" s="7"/>
      <c r="L119" s="10"/>
    </row>
    <row r="120" spans="1:14" ht="16.5" customHeight="1">
      <c r="A120" s="58" t="s">
        <v>51</v>
      </c>
      <c r="H120" s="10"/>
      <c r="K120" s="7"/>
      <c r="L120" s="10"/>
    </row>
    <row r="121" spans="1:14" ht="16.5" customHeight="1">
      <c r="B121" s="58" t="s">
        <v>52</v>
      </c>
      <c r="H121" s="72"/>
      <c r="I121" s="58"/>
      <c r="J121" s="58"/>
      <c r="K121" s="58"/>
      <c r="L121" s="72"/>
      <c r="M121" s="58"/>
      <c r="N121" s="58"/>
    </row>
    <row r="122" spans="1:14" ht="16.5" customHeight="1">
      <c r="C122" s="66" t="s">
        <v>53</v>
      </c>
      <c r="H122" s="72"/>
      <c r="I122" s="58"/>
      <c r="J122" s="58"/>
      <c r="K122" s="58"/>
      <c r="L122" s="72"/>
      <c r="M122" s="58"/>
      <c r="N122" s="58"/>
    </row>
    <row r="123" spans="1:14" ht="16.5" customHeight="1" thickBot="1">
      <c r="D123" s="66" t="s">
        <v>54</v>
      </c>
      <c r="F123" s="135">
        <v>16.100000000000001</v>
      </c>
      <c r="G123" s="58"/>
      <c r="H123" s="22">
        <v>972796349</v>
      </c>
      <c r="I123" s="58"/>
      <c r="J123" s="63">
        <v>972796349</v>
      </c>
      <c r="K123" s="58"/>
      <c r="L123" s="22">
        <v>972796349</v>
      </c>
      <c r="M123" s="58"/>
      <c r="N123" s="63">
        <v>972796349</v>
      </c>
    </row>
    <row r="124" spans="1:14" ht="16.5" customHeight="1" thickTop="1">
      <c r="A124" s="1"/>
      <c r="H124" s="10"/>
      <c r="L124" s="10"/>
    </row>
    <row r="125" spans="1:14" ht="16.5" customHeight="1">
      <c r="B125" s="58" t="s">
        <v>55</v>
      </c>
      <c r="H125" s="10"/>
      <c r="K125" s="7"/>
      <c r="L125" s="10"/>
    </row>
    <row r="126" spans="1:14" ht="16.5" customHeight="1">
      <c r="C126" s="66" t="s">
        <v>226</v>
      </c>
      <c r="H126" s="72"/>
      <c r="I126" s="58"/>
      <c r="J126" s="58"/>
      <c r="K126" s="58"/>
      <c r="L126" s="72"/>
      <c r="M126" s="58"/>
      <c r="N126" s="58"/>
    </row>
    <row r="127" spans="1:14" ht="16.5" customHeight="1">
      <c r="C127" s="66"/>
      <c r="D127" s="58" t="s">
        <v>56</v>
      </c>
      <c r="H127" s="72"/>
      <c r="I127" s="58"/>
      <c r="J127" s="58"/>
      <c r="K127" s="58"/>
      <c r="L127" s="72"/>
      <c r="M127" s="58"/>
      <c r="N127" s="58"/>
    </row>
    <row r="128" spans="1:14" ht="16.5" customHeight="1">
      <c r="C128" s="66"/>
      <c r="D128" s="58" t="s">
        <v>176</v>
      </c>
      <c r="H128" s="10"/>
      <c r="K128" s="7"/>
      <c r="L128" s="10"/>
    </row>
    <row r="129" spans="1:14" ht="16.5" customHeight="1">
      <c r="C129" s="66"/>
      <c r="D129" s="58" t="s">
        <v>57</v>
      </c>
      <c r="F129" s="135">
        <v>16.100000000000001</v>
      </c>
      <c r="H129" s="10">
        <v>694464787</v>
      </c>
      <c r="J129" s="6">
        <v>657363837</v>
      </c>
      <c r="K129" s="7"/>
      <c r="L129" s="10">
        <v>694464787</v>
      </c>
      <c r="N129" s="6">
        <v>657363837</v>
      </c>
    </row>
    <row r="130" spans="1:14" ht="16.5" customHeight="1">
      <c r="A130" s="58" t="s">
        <v>58</v>
      </c>
      <c r="C130" s="66"/>
      <c r="F130" s="135">
        <v>16.100000000000001</v>
      </c>
      <c r="H130" s="10">
        <v>1901492214</v>
      </c>
      <c r="J130" s="6">
        <v>1693726897</v>
      </c>
      <c r="K130" s="7"/>
      <c r="L130" s="10">
        <v>1901492214</v>
      </c>
      <c r="N130" s="6">
        <v>1693726897</v>
      </c>
    </row>
    <row r="131" spans="1:14" ht="16.5" customHeight="1">
      <c r="A131" s="58" t="s">
        <v>59</v>
      </c>
      <c r="C131" s="66"/>
      <c r="H131" s="10" t="s">
        <v>177</v>
      </c>
      <c r="J131" s="6">
        <v>164308525</v>
      </c>
      <c r="K131" s="7"/>
      <c r="L131" s="10" t="s">
        <v>177</v>
      </c>
      <c r="N131" s="6">
        <v>164308525</v>
      </c>
    </row>
    <row r="132" spans="1:14" ht="16.5" customHeight="1">
      <c r="A132" s="58" t="s">
        <v>60</v>
      </c>
      <c r="C132" s="66"/>
      <c r="H132" s="72"/>
      <c r="K132" s="7"/>
      <c r="L132" s="72"/>
    </row>
    <row r="133" spans="1:14" ht="16.5" customHeight="1">
      <c r="B133" s="58" t="s">
        <v>61</v>
      </c>
      <c r="C133" s="66"/>
      <c r="H133" s="16">
        <v>59950000</v>
      </c>
      <c r="J133" s="6">
        <v>59950000</v>
      </c>
      <c r="K133" s="7"/>
      <c r="L133" s="16">
        <v>59950000</v>
      </c>
      <c r="N133" s="6">
        <v>59950000</v>
      </c>
    </row>
    <row r="134" spans="1:14" ht="16.5" customHeight="1">
      <c r="B134" s="58" t="s">
        <v>62</v>
      </c>
      <c r="F134" s="14"/>
      <c r="G134" s="14"/>
      <c r="H134" s="10">
        <v>1056054748</v>
      </c>
      <c r="I134" s="12"/>
      <c r="J134" s="12">
        <v>1022076064</v>
      </c>
      <c r="L134" s="10">
        <v>1078556302</v>
      </c>
      <c r="M134" s="12"/>
      <c r="N134" s="12">
        <v>1044360459</v>
      </c>
    </row>
    <row r="135" spans="1:14" ht="16.5" customHeight="1">
      <c r="A135" s="58" t="s">
        <v>63</v>
      </c>
      <c r="F135" s="14"/>
      <c r="G135" s="14"/>
      <c r="H135" s="20">
        <v>298674</v>
      </c>
      <c r="I135" s="7"/>
      <c r="J135" s="62">
        <v>5356098</v>
      </c>
      <c r="K135" s="7"/>
      <c r="L135" s="20">
        <v>298674</v>
      </c>
      <c r="M135" s="7"/>
      <c r="N135" s="62">
        <v>5356098</v>
      </c>
    </row>
    <row r="136" spans="1:14" ht="16.5" customHeight="1">
      <c r="A136" s="1"/>
      <c r="H136" s="10"/>
      <c r="L136" s="10"/>
    </row>
    <row r="137" spans="1:14" ht="16.5" customHeight="1">
      <c r="A137" s="1" t="s">
        <v>64</v>
      </c>
      <c r="F137" s="14"/>
      <c r="G137" s="14"/>
      <c r="H137" s="27">
        <f>SUM(H129:H135)</f>
        <v>3712260423</v>
      </c>
      <c r="I137" s="7"/>
      <c r="J137" s="7">
        <f>SUM(J129:J135)</f>
        <v>3602781421</v>
      </c>
      <c r="K137" s="7"/>
      <c r="L137" s="27">
        <f>SUM(L129:L135)</f>
        <v>3734761977</v>
      </c>
      <c r="M137" s="7"/>
      <c r="N137" s="7">
        <f>SUM(N129:N135)</f>
        <v>3625065816</v>
      </c>
    </row>
    <row r="138" spans="1:14" ht="16.5" customHeight="1">
      <c r="A138" s="1"/>
      <c r="H138" s="10"/>
      <c r="K138" s="7"/>
      <c r="L138" s="10"/>
    </row>
    <row r="139" spans="1:14" ht="16.5" customHeight="1">
      <c r="A139" s="58" t="s">
        <v>65</v>
      </c>
      <c r="H139" s="11">
        <v>134532794</v>
      </c>
      <c r="J139" s="62">
        <v>88363194</v>
      </c>
      <c r="K139" s="7"/>
      <c r="L139" s="11">
        <v>0</v>
      </c>
      <c r="N139" s="15">
        <v>0</v>
      </c>
    </row>
    <row r="140" spans="1:14" ht="16.5" customHeight="1">
      <c r="A140" s="1"/>
      <c r="H140" s="10"/>
      <c r="L140" s="10"/>
    </row>
    <row r="141" spans="1:14" ht="16.5" customHeight="1">
      <c r="A141" s="1" t="s">
        <v>66</v>
      </c>
      <c r="F141" s="14"/>
      <c r="G141" s="14"/>
      <c r="H141" s="20">
        <f>H137+H139</f>
        <v>3846793217</v>
      </c>
      <c r="I141" s="7"/>
      <c r="J141" s="62">
        <f>J137+J139</f>
        <v>3691144615</v>
      </c>
      <c r="K141" s="7"/>
      <c r="L141" s="20">
        <f>L137+L139</f>
        <v>3734761977</v>
      </c>
      <c r="M141" s="7"/>
      <c r="N141" s="62">
        <f>N137+N139</f>
        <v>3625065816</v>
      </c>
    </row>
    <row r="142" spans="1:14" ht="16.5" customHeight="1">
      <c r="A142" s="1"/>
      <c r="H142" s="10"/>
      <c r="K142" s="7"/>
      <c r="L142" s="10"/>
    </row>
    <row r="143" spans="1:14" ht="16.5" customHeight="1" thickBot="1">
      <c r="A143" s="1" t="s">
        <v>67</v>
      </c>
      <c r="H143" s="22">
        <f>H141+H92</f>
        <v>8515986244</v>
      </c>
      <c r="J143" s="63">
        <f>J141+J92</f>
        <v>8396211295</v>
      </c>
      <c r="K143" s="7"/>
      <c r="L143" s="22">
        <f>L141+L92</f>
        <v>8342274839</v>
      </c>
      <c r="N143" s="63">
        <f>N141+N92</f>
        <v>8043919338</v>
      </c>
    </row>
    <row r="144" spans="1:14" ht="16.5" customHeight="1" thickTop="1">
      <c r="A144" s="1"/>
      <c r="K144" s="7"/>
    </row>
    <row r="145" spans="1:14" ht="16.5" customHeight="1">
      <c r="A145" s="1"/>
      <c r="K145" s="7"/>
    </row>
    <row r="146" spans="1:14" ht="16.5" customHeight="1">
      <c r="A146" s="1"/>
      <c r="K146" s="7"/>
    </row>
    <row r="147" spans="1:14" ht="16.5" customHeight="1">
      <c r="A147" s="1"/>
      <c r="K147" s="7"/>
    </row>
    <row r="148" spans="1:14" ht="16.5" customHeight="1">
      <c r="A148" s="1"/>
      <c r="K148" s="7"/>
    </row>
    <row r="149" spans="1:14" ht="16.5" customHeight="1">
      <c r="A149" s="1"/>
      <c r="K149" s="7"/>
    </row>
    <row r="150" spans="1:14" ht="16.5" customHeight="1">
      <c r="A150" s="1"/>
      <c r="K150" s="7"/>
    </row>
    <row r="151" spans="1:14" ht="16.5" customHeight="1">
      <c r="A151" s="1"/>
      <c r="K151" s="7"/>
    </row>
    <row r="152" spans="1:14" ht="16.5" customHeight="1">
      <c r="A152" s="1"/>
      <c r="F152" s="161"/>
      <c r="G152" s="161"/>
      <c r="K152" s="7"/>
    </row>
    <row r="153" spans="1:14" ht="16.5" customHeight="1">
      <c r="A153" s="1"/>
      <c r="K153" s="7"/>
    </row>
    <row r="154" spans="1:14" ht="16.5" customHeight="1">
      <c r="A154" s="1"/>
      <c r="K154" s="7"/>
    </row>
    <row r="155" spans="1:14" ht="14.25" customHeight="1">
      <c r="A155" s="1"/>
      <c r="K155" s="7"/>
    </row>
    <row r="156" spans="1:14" ht="22.2" customHeight="1">
      <c r="A156" s="165" t="str">
        <f>A52</f>
        <v>The condensed notes to the interim financial information are an integral part of this financial information.</v>
      </c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33"/>
      <c r="N156" s="136"/>
    </row>
  </sheetData>
  <mergeCells count="15">
    <mergeCell ref="H58:J58"/>
    <mergeCell ref="L58:N58"/>
    <mergeCell ref="H59:J59"/>
    <mergeCell ref="L59:N59"/>
    <mergeCell ref="A156:L156"/>
    <mergeCell ref="H110:J110"/>
    <mergeCell ref="L110:N110"/>
    <mergeCell ref="H111:J111"/>
    <mergeCell ref="L111:N111"/>
    <mergeCell ref="A52:L52"/>
    <mergeCell ref="H6:J6"/>
    <mergeCell ref="L6:N6"/>
    <mergeCell ref="H7:J7"/>
    <mergeCell ref="L7:N7"/>
    <mergeCell ref="A50:N50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C1150-4691-41B5-B93B-4B36E2E1D2A6}">
  <dimension ref="A1:R104"/>
  <sheetViews>
    <sheetView topLeftCell="A13" zoomScaleNormal="100" zoomScaleSheetLayoutView="117" workbookViewId="0">
      <selection activeCell="H19" sqref="H19:H20"/>
    </sheetView>
  </sheetViews>
  <sheetFormatPr defaultColWidth="9.125" defaultRowHeight="16.5" customHeight="1"/>
  <cols>
    <col min="1" max="4" width="1.75" style="58" customWidth="1"/>
    <col min="5" max="5" width="34.25" style="58" customWidth="1"/>
    <col min="6" max="6" width="5.375" style="161" customWidth="1"/>
    <col min="7" max="7" width="0.875" style="161" customWidth="1"/>
    <col min="8" max="8" width="13.25" style="6" customWidth="1"/>
    <col min="9" max="9" width="0.875" style="6" customWidth="1"/>
    <col min="10" max="10" width="13.25" style="6" customWidth="1"/>
    <col min="11" max="11" width="0.875" style="6" customWidth="1"/>
    <col min="12" max="12" width="13.25" style="6" customWidth="1"/>
    <col min="13" max="13" width="0.875" style="6" customWidth="1"/>
    <col min="14" max="14" width="13.25" style="6" customWidth="1"/>
    <col min="15" max="16384" width="9.125" style="58"/>
  </cols>
  <sheetData>
    <row r="1" spans="1:14" s="1" customFormat="1" ht="16.5" customHeight="1">
      <c r="A1" s="1" t="s">
        <v>0</v>
      </c>
      <c r="F1" s="2"/>
      <c r="G1" s="2"/>
      <c r="H1" s="158"/>
      <c r="I1" s="158"/>
      <c r="J1" s="158"/>
      <c r="K1" s="158"/>
      <c r="L1" s="158"/>
      <c r="M1" s="158"/>
      <c r="N1" s="158" t="s">
        <v>5</v>
      </c>
    </row>
    <row r="2" spans="1:14" s="1" customFormat="1" ht="16.5" customHeight="1">
      <c r="A2" s="1" t="s">
        <v>68</v>
      </c>
      <c r="F2" s="2"/>
      <c r="G2" s="2"/>
      <c r="H2" s="158"/>
      <c r="I2" s="158"/>
      <c r="J2" s="158"/>
      <c r="K2" s="158"/>
      <c r="L2" s="158"/>
      <c r="M2" s="158"/>
      <c r="N2" s="158"/>
    </row>
    <row r="3" spans="1:14" s="1" customFormat="1" ht="16.5" customHeight="1">
      <c r="A3" s="3" t="s">
        <v>213</v>
      </c>
      <c r="B3" s="3"/>
      <c r="C3" s="3"/>
      <c r="D3" s="3"/>
      <c r="E3" s="3"/>
      <c r="F3" s="4"/>
      <c r="G3" s="4"/>
      <c r="H3" s="162"/>
      <c r="I3" s="162"/>
      <c r="J3" s="162"/>
      <c r="K3" s="162"/>
      <c r="L3" s="162"/>
      <c r="M3" s="162"/>
      <c r="N3" s="162"/>
    </row>
    <row r="4" spans="1:14" s="1" customFormat="1" ht="16.5" customHeight="1">
      <c r="F4" s="2"/>
      <c r="G4" s="2"/>
      <c r="H4" s="158"/>
      <c r="I4" s="158"/>
      <c r="J4" s="158"/>
      <c r="K4" s="158"/>
      <c r="L4" s="158"/>
      <c r="M4" s="158"/>
      <c r="N4" s="158"/>
    </row>
    <row r="5" spans="1:14" s="1" customFormat="1" ht="16.5" customHeight="1">
      <c r="F5" s="2"/>
      <c r="G5" s="2"/>
      <c r="H5" s="158"/>
      <c r="I5" s="158"/>
      <c r="J5" s="158"/>
      <c r="K5" s="158"/>
      <c r="L5" s="158"/>
      <c r="M5" s="158"/>
      <c r="N5" s="158"/>
    </row>
    <row r="6" spans="1:14" s="1" customFormat="1" ht="16.5" customHeight="1">
      <c r="F6" s="2"/>
      <c r="G6" s="2"/>
      <c r="H6" s="166" t="s">
        <v>2</v>
      </c>
      <c r="I6" s="166"/>
      <c r="J6" s="166"/>
      <c r="K6" s="158"/>
      <c r="L6" s="166" t="s">
        <v>3</v>
      </c>
      <c r="M6" s="166"/>
      <c r="N6" s="166"/>
    </row>
    <row r="7" spans="1:14" s="1" customFormat="1" ht="16.5" customHeight="1">
      <c r="F7" s="2"/>
      <c r="G7" s="2"/>
      <c r="H7" s="167" t="s">
        <v>4</v>
      </c>
      <c r="I7" s="167"/>
      <c r="J7" s="167"/>
      <c r="K7" s="158"/>
      <c r="L7" s="167" t="s">
        <v>4</v>
      </c>
      <c r="M7" s="167"/>
      <c r="N7" s="167"/>
    </row>
    <row r="8" spans="1:14" s="1" customFormat="1" ht="16.5" customHeight="1">
      <c r="F8" s="2"/>
      <c r="G8" s="2"/>
      <c r="H8" s="8">
        <v>2023</v>
      </c>
      <c r="I8" s="8"/>
      <c r="J8" s="8">
        <v>2022</v>
      </c>
      <c r="K8" s="158"/>
      <c r="L8" s="8">
        <v>2023</v>
      </c>
      <c r="M8" s="8"/>
      <c r="N8" s="8">
        <v>2022</v>
      </c>
    </row>
    <row r="9" spans="1:14" s="1" customFormat="1" ht="16.5" customHeight="1">
      <c r="F9" s="157"/>
      <c r="G9" s="2"/>
      <c r="H9" s="162" t="s">
        <v>179</v>
      </c>
      <c r="I9" s="158"/>
      <c r="J9" s="162" t="s">
        <v>179</v>
      </c>
      <c r="K9" s="158"/>
      <c r="L9" s="162" t="s">
        <v>179</v>
      </c>
      <c r="M9" s="158"/>
      <c r="N9" s="162" t="s">
        <v>179</v>
      </c>
    </row>
    <row r="10" spans="1:14" s="1" customFormat="1" ht="16.5" customHeight="1">
      <c r="F10" s="2"/>
      <c r="G10" s="2"/>
      <c r="H10" s="9"/>
      <c r="I10" s="158"/>
      <c r="J10" s="158"/>
      <c r="K10" s="158"/>
      <c r="L10" s="9"/>
      <c r="M10" s="158"/>
      <c r="N10" s="158"/>
    </row>
    <row r="11" spans="1:14" ht="16.5" customHeight="1">
      <c r="A11" s="58" t="s">
        <v>69</v>
      </c>
      <c r="H11" s="10">
        <v>335240375</v>
      </c>
      <c r="J11" s="6">
        <v>338301691</v>
      </c>
      <c r="L11" s="10">
        <v>335240375</v>
      </c>
      <c r="N11" s="6">
        <v>338301691</v>
      </c>
    </row>
    <row r="12" spans="1:14" ht="16.5" customHeight="1">
      <c r="A12" s="58" t="s">
        <v>70</v>
      </c>
      <c r="H12" s="10">
        <v>263348263</v>
      </c>
      <c r="J12" s="6">
        <v>484317404</v>
      </c>
      <c r="L12" s="10">
        <v>207597454</v>
      </c>
      <c r="N12" s="6">
        <v>382756508</v>
      </c>
    </row>
    <row r="13" spans="1:14" ht="16.5" customHeight="1">
      <c r="A13" s="58" t="s">
        <v>71</v>
      </c>
      <c r="H13" s="10">
        <v>23643808</v>
      </c>
      <c r="J13" s="6">
        <v>20213098</v>
      </c>
      <c r="L13" s="10">
        <v>23643808</v>
      </c>
      <c r="N13" s="6">
        <v>20213098</v>
      </c>
    </row>
    <row r="14" spans="1:14" ht="16.5" customHeight="1">
      <c r="A14" s="58" t="s">
        <v>72</v>
      </c>
      <c r="H14" s="79">
        <v>5809982</v>
      </c>
      <c r="I14" s="12"/>
      <c r="J14" s="129">
        <v>11716324</v>
      </c>
      <c r="K14" s="12"/>
      <c r="L14" s="13">
        <v>11210975</v>
      </c>
      <c r="M14" s="12"/>
      <c r="N14" s="127">
        <v>11691369</v>
      </c>
    </row>
    <row r="15" spans="1:14" ht="16.5" customHeight="1">
      <c r="F15" s="14"/>
      <c r="G15" s="14"/>
      <c r="H15" s="10"/>
      <c r="L15" s="10"/>
    </row>
    <row r="16" spans="1:14" ht="16.5" customHeight="1">
      <c r="A16" s="1" t="s">
        <v>73</v>
      </c>
      <c r="H16" s="11">
        <f>SUM(H11:H15)</f>
        <v>628042428</v>
      </c>
      <c r="J16" s="15">
        <f>SUM(J11:J15)</f>
        <v>854548517</v>
      </c>
      <c r="L16" s="11">
        <f>SUM(L11:L15)</f>
        <v>577692612</v>
      </c>
      <c r="N16" s="15">
        <f>SUM(N11:N15)</f>
        <v>752962666</v>
      </c>
    </row>
    <row r="17" spans="1:18" ht="16.5" customHeight="1">
      <c r="A17" s="1"/>
      <c r="H17" s="10"/>
      <c r="L17" s="10"/>
    </row>
    <row r="18" spans="1:18" ht="16.5" customHeight="1">
      <c r="F18" s="14"/>
      <c r="G18" s="14"/>
      <c r="H18" s="16"/>
      <c r="I18" s="12"/>
      <c r="J18" s="12"/>
      <c r="K18" s="12"/>
      <c r="L18" s="16"/>
      <c r="N18" s="12"/>
    </row>
    <row r="19" spans="1:18" ht="16.5" customHeight="1">
      <c r="A19" s="58" t="s">
        <v>74</v>
      </c>
      <c r="F19" s="14"/>
      <c r="G19" s="14"/>
      <c r="H19" s="10">
        <v>-249312242</v>
      </c>
      <c r="I19" s="12"/>
      <c r="J19" s="6">
        <v>-254669721</v>
      </c>
      <c r="K19" s="12"/>
      <c r="L19" s="10">
        <v>-249312242</v>
      </c>
      <c r="N19" s="6">
        <v>-254669721</v>
      </c>
      <c r="R19" s="7"/>
    </row>
    <row r="20" spans="1:18" ht="16.5" customHeight="1">
      <c r="A20" s="58" t="s">
        <v>75</v>
      </c>
      <c r="F20" s="14"/>
      <c r="G20" s="14"/>
      <c r="H20" s="10">
        <v>-181590577</v>
      </c>
      <c r="I20" s="12"/>
      <c r="J20" s="6">
        <v>-413159651</v>
      </c>
      <c r="K20" s="12"/>
      <c r="L20" s="10">
        <v>-152227206</v>
      </c>
      <c r="N20" s="6">
        <v>-335755190</v>
      </c>
      <c r="R20" s="7"/>
    </row>
    <row r="21" spans="1:18" ht="16.5" customHeight="1">
      <c r="A21" s="58" t="s">
        <v>76</v>
      </c>
      <c r="F21" s="14"/>
      <c r="G21" s="14"/>
      <c r="H21" s="10">
        <v>-16539647</v>
      </c>
      <c r="I21" s="12"/>
      <c r="J21" s="6">
        <v>-14144285</v>
      </c>
      <c r="K21" s="12"/>
      <c r="L21" s="10">
        <v>-16539647</v>
      </c>
      <c r="N21" s="6">
        <v>-14144285</v>
      </c>
    </row>
    <row r="22" spans="1:18" ht="16.5" customHeight="1">
      <c r="A22" s="58" t="s">
        <v>77</v>
      </c>
      <c r="F22" s="14"/>
      <c r="G22" s="14"/>
      <c r="H22" s="10">
        <v>-16139792</v>
      </c>
      <c r="J22" s="6">
        <v>-10821611</v>
      </c>
      <c r="L22" s="10">
        <v>-14843446</v>
      </c>
      <c r="N22" s="6">
        <v>-10332399</v>
      </c>
    </row>
    <row r="23" spans="1:18" ht="16.5" customHeight="1">
      <c r="A23" s="58" t="s">
        <v>78</v>
      </c>
      <c r="F23" s="14"/>
      <c r="G23" s="14"/>
      <c r="H23" s="10">
        <v>-34770311</v>
      </c>
      <c r="I23" s="58"/>
      <c r="J23" s="6">
        <v>-24602833</v>
      </c>
      <c r="K23" s="58"/>
      <c r="L23" s="10">
        <v>-23385940</v>
      </c>
      <c r="M23" s="58"/>
      <c r="N23" s="6">
        <v>-17838450</v>
      </c>
    </row>
    <row r="24" spans="1:18" ht="16.5" customHeight="1">
      <c r="A24" s="17" t="s">
        <v>79</v>
      </c>
      <c r="B24" s="1"/>
      <c r="F24" s="14"/>
      <c r="G24" s="14"/>
      <c r="H24" s="79">
        <v>-45277230</v>
      </c>
      <c r="I24" s="58"/>
      <c r="J24" s="129">
        <v>-43200773</v>
      </c>
      <c r="K24" s="58"/>
      <c r="L24" s="13">
        <v>-44170803</v>
      </c>
      <c r="M24" s="58"/>
      <c r="N24" s="127">
        <v>-42583762</v>
      </c>
    </row>
    <row r="25" spans="1:18" ht="16.5" customHeight="1">
      <c r="F25" s="14"/>
      <c r="G25" s="14"/>
      <c r="H25" s="10"/>
      <c r="L25" s="10"/>
    </row>
    <row r="26" spans="1:18" ht="16.5" customHeight="1">
      <c r="A26" s="1" t="s">
        <v>80</v>
      </c>
      <c r="H26" s="11">
        <f>SUM(H19:H25)</f>
        <v>-543629799</v>
      </c>
      <c r="J26" s="15">
        <f>SUM(J19:J25)</f>
        <v>-760598874</v>
      </c>
      <c r="L26" s="11">
        <f>SUM(L19:L25)</f>
        <v>-500479284</v>
      </c>
      <c r="N26" s="15">
        <f>SUM(N19:N25)</f>
        <v>-675323807</v>
      </c>
    </row>
    <row r="27" spans="1:18" ht="16.5" customHeight="1">
      <c r="F27" s="14"/>
      <c r="G27" s="14"/>
      <c r="H27" s="10"/>
      <c r="L27" s="10"/>
    </row>
    <row r="28" spans="1:18" ht="16.5" customHeight="1">
      <c r="A28" s="1" t="s">
        <v>188</v>
      </c>
      <c r="F28" s="14"/>
      <c r="G28" s="14"/>
      <c r="H28" s="10"/>
      <c r="L28" s="10"/>
    </row>
    <row r="29" spans="1:18" ht="16.5" customHeight="1">
      <c r="B29" s="1" t="s">
        <v>189</v>
      </c>
      <c r="F29" s="14"/>
      <c r="G29" s="14"/>
      <c r="H29" s="10">
        <v>84412629</v>
      </c>
      <c r="J29" s="6">
        <f>J16+J26</f>
        <v>93949643</v>
      </c>
      <c r="L29" s="10">
        <v>77213328</v>
      </c>
      <c r="N29" s="6">
        <v>77638859</v>
      </c>
    </row>
    <row r="30" spans="1:18" ht="16.5" customHeight="1">
      <c r="A30" s="58" t="s">
        <v>94</v>
      </c>
      <c r="F30" s="14"/>
      <c r="G30" s="14"/>
      <c r="H30" s="69">
        <v>-126262</v>
      </c>
      <c r="J30" s="130">
        <v>-2286252</v>
      </c>
      <c r="L30" s="18">
        <v>0</v>
      </c>
      <c r="N30" s="128">
        <v>0</v>
      </c>
    </row>
    <row r="31" spans="1:18" ht="16.5" customHeight="1">
      <c r="F31" s="14"/>
      <c r="G31" s="14"/>
      <c r="H31" s="10"/>
      <c r="L31" s="10"/>
    </row>
    <row r="32" spans="1:18" ht="16.5" customHeight="1">
      <c r="A32" s="19" t="s">
        <v>81</v>
      </c>
      <c r="H32" s="10">
        <f>H29+H30</f>
        <v>84286367</v>
      </c>
      <c r="J32" s="6">
        <v>91663391</v>
      </c>
      <c r="L32" s="10">
        <f>L29+L30</f>
        <v>77213328</v>
      </c>
      <c r="N32" s="6">
        <v>77638859</v>
      </c>
    </row>
    <row r="33" spans="1:14" ht="16.5" customHeight="1">
      <c r="A33" s="58" t="s">
        <v>82</v>
      </c>
      <c r="H33" s="69">
        <v>-17744514</v>
      </c>
      <c r="I33" s="7"/>
      <c r="J33" s="130">
        <v>-19424630</v>
      </c>
      <c r="K33" s="7"/>
      <c r="L33" s="69">
        <v>-14980210</v>
      </c>
      <c r="M33" s="7"/>
      <c r="N33" s="130">
        <v>-15312680</v>
      </c>
    </row>
    <row r="34" spans="1:14" ht="16.5" customHeight="1">
      <c r="A34" s="1"/>
      <c r="H34" s="10"/>
      <c r="L34" s="10"/>
    </row>
    <row r="35" spans="1:14" ht="16.5" customHeight="1">
      <c r="A35" s="1" t="s">
        <v>83</v>
      </c>
      <c r="H35" s="20">
        <f>H32+H33</f>
        <v>66541853</v>
      </c>
      <c r="I35" s="7"/>
      <c r="J35" s="62">
        <f>J32+J33</f>
        <v>72238761</v>
      </c>
      <c r="K35" s="7"/>
      <c r="L35" s="20">
        <f>L32+L33</f>
        <v>62233118</v>
      </c>
      <c r="M35" s="7"/>
      <c r="N35" s="62">
        <f>N32+N33</f>
        <v>62326179</v>
      </c>
    </row>
    <row r="36" spans="1:14" ht="16.5" customHeight="1">
      <c r="H36" s="10"/>
      <c r="L36" s="10"/>
    </row>
    <row r="37" spans="1:14" s="1" customFormat="1" ht="16.5" customHeight="1">
      <c r="A37" s="21" t="s">
        <v>190</v>
      </c>
      <c r="F37" s="161"/>
      <c r="G37" s="2"/>
      <c r="H37" s="27"/>
      <c r="I37" s="7"/>
      <c r="J37" s="7"/>
      <c r="K37" s="7"/>
      <c r="L37" s="27"/>
      <c r="M37" s="7"/>
      <c r="N37" s="7"/>
    </row>
    <row r="38" spans="1:14" ht="16.5" customHeight="1">
      <c r="A38" s="58" t="s">
        <v>180</v>
      </c>
      <c r="F38" s="14"/>
      <c r="G38" s="14"/>
      <c r="H38" s="10"/>
      <c r="L38" s="10"/>
    </row>
    <row r="39" spans="1:14" ht="16.5" customHeight="1">
      <c r="B39" s="58" t="s">
        <v>181</v>
      </c>
      <c r="F39" s="14"/>
      <c r="G39" s="14"/>
      <c r="H39" s="10"/>
      <c r="L39" s="10"/>
    </row>
    <row r="40" spans="1:14" ht="16.5" customHeight="1">
      <c r="B40" s="58" t="s">
        <v>84</v>
      </c>
      <c r="F40" s="14"/>
      <c r="G40" s="14"/>
      <c r="H40" s="10"/>
      <c r="L40" s="10"/>
    </row>
    <row r="41" spans="1:14" ht="16.5" customHeight="1">
      <c r="C41" s="58" t="s">
        <v>233</v>
      </c>
      <c r="F41" s="14"/>
      <c r="G41" s="14"/>
      <c r="H41" s="10"/>
      <c r="L41" s="10"/>
    </row>
    <row r="42" spans="1:14" ht="16.5" customHeight="1">
      <c r="D42" s="66" t="s">
        <v>234</v>
      </c>
      <c r="F42" s="14"/>
      <c r="G42" s="14"/>
      <c r="H42" s="69">
        <v>-4397760</v>
      </c>
      <c r="J42" s="130">
        <v>-2098219</v>
      </c>
      <c r="L42" s="69">
        <v>-4397760</v>
      </c>
      <c r="N42" s="130">
        <v>-2098219</v>
      </c>
    </row>
    <row r="43" spans="1:14" ht="16.5" customHeight="1">
      <c r="C43" s="66"/>
      <c r="F43" s="14"/>
      <c r="G43" s="14"/>
      <c r="H43" s="10"/>
      <c r="L43" s="10"/>
    </row>
    <row r="44" spans="1:14" ht="16.5" customHeight="1" thickBot="1">
      <c r="A44" s="1" t="s">
        <v>85</v>
      </c>
      <c r="H44" s="22">
        <f>SUM(H35,H37:H42)</f>
        <v>62144093</v>
      </c>
      <c r="J44" s="63">
        <f>SUM(J35,J37:J42)</f>
        <v>70140542</v>
      </c>
      <c r="L44" s="22">
        <f>SUM(L35,L37:L42)</f>
        <v>57835358</v>
      </c>
      <c r="N44" s="63">
        <f>SUM(N35,N37:N42)</f>
        <v>60227960</v>
      </c>
    </row>
    <row r="45" spans="1:14" ht="16.5" customHeight="1" thickTop="1">
      <c r="H45" s="26"/>
      <c r="J45" s="26"/>
      <c r="L45" s="26"/>
      <c r="N45" s="26"/>
    </row>
    <row r="46" spans="1:14" ht="16.5" customHeight="1">
      <c r="H46" s="26"/>
      <c r="J46" s="26"/>
      <c r="L46" s="26"/>
      <c r="N46" s="26"/>
    </row>
    <row r="47" spans="1:14" ht="16.5" customHeight="1">
      <c r="H47" s="26"/>
      <c r="J47" s="26"/>
      <c r="L47" s="26"/>
      <c r="N47" s="26"/>
    </row>
    <row r="48" spans="1:14" ht="16.5" customHeight="1">
      <c r="H48" s="26"/>
      <c r="J48" s="26"/>
      <c r="L48" s="26"/>
      <c r="N48" s="26"/>
    </row>
    <row r="49" spans="1:14" ht="16.5" customHeight="1">
      <c r="H49" s="26"/>
      <c r="J49" s="26"/>
      <c r="L49" s="26"/>
      <c r="N49" s="26"/>
    </row>
    <row r="50" spans="1:14" ht="16.5" customHeight="1">
      <c r="H50" s="26"/>
      <c r="J50" s="26"/>
      <c r="L50" s="26"/>
      <c r="N50" s="26"/>
    </row>
    <row r="51" spans="1:14" ht="8.25" customHeight="1">
      <c r="A51" s="80"/>
    </row>
    <row r="52" spans="1:14" ht="22.2" customHeight="1">
      <c r="A52" s="160" t="s">
        <v>183</v>
      </c>
      <c r="B52" s="160"/>
      <c r="C52" s="160"/>
      <c r="D52" s="160"/>
      <c r="E52" s="160"/>
      <c r="F52" s="160"/>
      <c r="G52" s="160"/>
      <c r="H52" s="15"/>
      <c r="I52" s="160"/>
      <c r="J52" s="15"/>
      <c r="K52" s="160"/>
      <c r="L52" s="160"/>
      <c r="M52" s="160"/>
      <c r="N52" s="160"/>
    </row>
    <row r="53" spans="1:14" ht="16.5" customHeight="1">
      <c r="A53" s="1" t="s">
        <v>0</v>
      </c>
      <c r="B53" s="1"/>
      <c r="C53" s="1"/>
      <c r="D53" s="1"/>
      <c r="E53" s="1"/>
      <c r="F53" s="1"/>
      <c r="N53" s="158" t="s">
        <v>5</v>
      </c>
    </row>
    <row r="54" spans="1:14" ht="16.5" customHeight="1">
      <c r="A54" s="1" t="s">
        <v>68</v>
      </c>
      <c r="B54" s="1"/>
      <c r="C54" s="1"/>
      <c r="D54" s="1"/>
      <c r="E54" s="1"/>
      <c r="F54" s="1"/>
    </row>
    <row r="55" spans="1:14" ht="16.5" customHeight="1">
      <c r="A55" s="3" t="s">
        <v>213</v>
      </c>
      <c r="B55" s="3"/>
      <c r="C55" s="3"/>
      <c r="D55" s="3"/>
      <c r="E55" s="3"/>
      <c r="F55" s="3"/>
      <c r="G55" s="81"/>
      <c r="H55" s="15"/>
      <c r="I55" s="15"/>
      <c r="J55" s="15"/>
      <c r="K55" s="15"/>
      <c r="L55" s="15"/>
      <c r="M55" s="15"/>
      <c r="N55" s="15"/>
    </row>
    <row r="58" spans="1:14" ht="16.5" customHeight="1">
      <c r="H58" s="166" t="s">
        <v>2</v>
      </c>
      <c r="I58" s="166"/>
      <c r="J58" s="166"/>
      <c r="L58" s="166" t="s">
        <v>3</v>
      </c>
      <c r="M58" s="166"/>
      <c r="N58" s="166"/>
    </row>
    <row r="59" spans="1:14" ht="16.5" customHeight="1">
      <c r="H59" s="169" t="s">
        <v>4</v>
      </c>
      <c r="I59" s="169"/>
      <c r="J59" s="169"/>
      <c r="L59" s="169" t="s">
        <v>4</v>
      </c>
      <c r="M59" s="169"/>
      <c r="N59" s="169"/>
    </row>
    <row r="60" spans="1:14" ht="16.5" customHeight="1">
      <c r="H60" s="8">
        <v>2023</v>
      </c>
      <c r="I60" s="8"/>
      <c r="J60" s="8">
        <v>2022</v>
      </c>
      <c r="K60" s="158"/>
      <c r="L60" s="8">
        <v>2023</v>
      </c>
      <c r="M60" s="8"/>
      <c r="N60" s="8">
        <v>2022</v>
      </c>
    </row>
    <row r="61" spans="1:14" ht="16.5" customHeight="1">
      <c r="H61" s="162" t="s">
        <v>179</v>
      </c>
      <c r="I61" s="158"/>
      <c r="J61" s="162" t="s">
        <v>179</v>
      </c>
      <c r="K61" s="158"/>
      <c r="L61" s="162" t="s">
        <v>179</v>
      </c>
      <c r="M61" s="158"/>
      <c r="N61" s="162" t="s">
        <v>179</v>
      </c>
    </row>
    <row r="62" spans="1:14" ht="16.5" customHeight="1">
      <c r="H62" s="10"/>
      <c r="L62" s="10"/>
    </row>
    <row r="63" spans="1:14" ht="16.5" customHeight="1">
      <c r="A63" s="1" t="s">
        <v>86</v>
      </c>
      <c r="B63" s="1"/>
      <c r="C63" s="1"/>
      <c r="D63" s="1"/>
      <c r="E63" s="1"/>
      <c r="H63" s="10"/>
      <c r="L63" s="10"/>
    </row>
    <row r="64" spans="1:14" ht="16.5" customHeight="1">
      <c r="B64" s="66" t="s">
        <v>87</v>
      </c>
      <c r="H64" s="10">
        <f>H67-H65</f>
        <v>64368704</v>
      </c>
      <c r="J64" s="6">
        <v>66261333</v>
      </c>
      <c r="L64" s="10">
        <f>L35</f>
        <v>62233118</v>
      </c>
      <c r="N64" s="6">
        <v>62326179</v>
      </c>
    </row>
    <row r="65" spans="1:14" ht="16.5" customHeight="1">
      <c r="B65" s="66" t="s">
        <v>88</v>
      </c>
      <c r="H65" s="11">
        <v>2173149</v>
      </c>
      <c r="J65" s="15">
        <v>5977428</v>
      </c>
      <c r="L65" s="11">
        <v>0</v>
      </c>
      <c r="N65" s="15">
        <v>0</v>
      </c>
    </row>
    <row r="66" spans="1:14" ht="16.5" customHeight="1">
      <c r="H66" s="10"/>
      <c r="L66" s="10"/>
    </row>
    <row r="67" spans="1:14" ht="16.5" customHeight="1" thickBot="1">
      <c r="H67" s="22">
        <f>H35</f>
        <v>66541853</v>
      </c>
      <c r="J67" s="63">
        <f>SUM(J64:J65)</f>
        <v>72238761</v>
      </c>
      <c r="L67" s="22">
        <f>SUM(L64:L65)</f>
        <v>62233118</v>
      </c>
      <c r="N67" s="63">
        <f>SUM(N64:N65)</f>
        <v>62326179</v>
      </c>
    </row>
    <row r="68" spans="1:14" ht="16.5" customHeight="1" thickTop="1">
      <c r="H68" s="10"/>
      <c r="L68" s="10"/>
    </row>
    <row r="69" spans="1:14" ht="16.5" customHeight="1">
      <c r="A69" s="1" t="s">
        <v>89</v>
      </c>
      <c r="H69" s="10"/>
      <c r="L69" s="10"/>
    </row>
    <row r="70" spans="1:14" ht="16.5" customHeight="1">
      <c r="A70" s="1"/>
      <c r="B70" s="1" t="s">
        <v>90</v>
      </c>
      <c r="C70" s="1"/>
      <c r="D70" s="1"/>
      <c r="E70" s="1"/>
      <c r="H70" s="10"/>
      <c r="L70" s="10"/>
    </row>
    <row r="71" spans="1:14" ht="16.5" customHeight="1">
      <c r="B71" s="66" t="s">
        <v>87</v>
      </c>
      <c r="H71" s="10">
        <f>H74-H72</f>
        <v>59970944</v>
      </c>
      <c r="J71" s="6">
        <v>64163114</v>
      </c>
      <c r="L71" s="10">
        <f>L44</f>
        <v>57835358</v>
      </c>
      <c r="N71" s="6">
        <v>60227960</v>
      </c>
    </row>
    <row r="72" spans="1:14" ht="16.5" customHeight="1">
      <c r="B72" s="66" t="s">
        <v>88</v>
      </c>
      <c r="H72" s="11">
        <f>H65</f>
        <v>2173149</v>
      </c>
      <c r="J72" s="15">
        <v>5977428</v>
      </c>
      <c r="L72" s="11">
        <v>0</v>
      </c>
      <c r="N72" s="15">
        <v>0</v>
      </c>
    </row>
    <row r="73" spans="1:14" ht="16.5" customHeight="1">
      <c r="H73" s="10"/>
      <c r="L73" s="10"/>
    </row>
    <row r="74" spans="1:14" ht="16.5" customHeight="1" thickBot="1">
      <c r="H74" s="22">
        <f>H44</f>
        <v>62144093</v>
      </c>
      <c r="J74" s="63">
        <f>SUM(J71:J72)</f>
        <v>70140542</v>
      </c>
      <c r="L74" s="22">
        <f>SUM(L71:L72)</f>
        <v>57835358</v>
      </c>
      <c r="N74" s="63">
        <f>SUM(N71:N72)</f>
        <v>60227960</v>
      </c>
    </row>
    <row r="75" spans="1:14" ht="16.5" customHeight="1" thickTop="1">
      <c r="H75" s="10"/>
      <c r="L75" s="10"/>
    </row>
    <row r="76" spans="1:14" ht="16.5" customHeight="1">
      <c r="H76" s="10"/>
      <c r="L76" s="10"/>
    </row>
    <row r="77" spans="1:14" ht="16.5" customHeight="1">
      <c r="A77" s="23" t="s">
        <v>91</v>
      </c>
      <c r="B77" s="24"/>
      <c r="C77" s="24"/>
      <c r="G77" s="14"/>
      <c r="H77" s="16"/>
      <c r="I77" s="12"/>
      <c r="J77" s="12"/>
      <c r="K77" s="12"/>
      <c r="L77" s="16"/>
      <c r="M77" s="12"/>
      <c r="N77" s="12"/>
    </row>
    <row r="78" spans="1:14" ht="16.5" customHeight="1">
      <c r="A78" s="23"/>
      <c r="B78" s="24"/>
      <c r="C78" s="24"/>
      <c r="F78" s="14"/>
      <c r="G78" s="14"/>
      <c r="H78" s="16"/>
      <c r="I78" s="12"/>
      <c r="J78" s="12"/>
      <c r="K78" s="12"/>
      <c r="L78" s="16"/>
      <c r="M78" s="12"/>
      <c r="N78" s="12"/>
    </row>
    <row r="79" spans="1:14" ht="16.5" customHeight="1">
      <c r="A79" s="59" t="s">
        <v>92</v>
      </c>
      <c r="C79" s="24"/>
      <c r="F79" s="14"/>
      <c r="G79" s="14"/>
      <c r="H79" s="25">
        <v>4.7403877198257373E-2</v>
      </c>
      <c r="I79" s="26"/>
      <c r="J79" s="26">
        <v>5.1079506094899294E-2</v>
      </c>
      <c r="K79" s="26"/>
      <c r="L79" s="25">
        <v>4.4251200789639213E-2</v>
      </c>
      <c r="M79" s="26"/>
      <c r="N79" s="26">
        <v>4.7682375662809313E-2</v>
      </c>
    </row>
    <row r="80" spans="1:14" s="1" customFormat="1" ht="16.5" customHeight="1">
      <c r="A80" s="59" t="s">
        <v>93</v>
      </c>
      <c r="B80" s="24"/>
      <c r="C80" s="24"/>
      <c r="D80" s="24"/>
      <c r="E80" s="24"/>
      <c r="F80" s="161"/>
      <c r="G80" s="2"/>
      <c r="H80" s="25">
        <v>4.7403877198257373E-2</v>
      </c>
      <c r="I80" s="26"/>
      <c r="J80" s="26">
        <v>4.7403877198257373E-2</v>
      </c>
      <c r="K80" s="26"/>
      <c r="L80" s="25">
        <v>4.4251200789639213E-2</v>
      </c>
      <c r="M80" s="6"/>
      <c r="N80" s="26">
        <v>4.4251200789639213E-2</v>
      </c>
    </row>
    <row r="103" spans="1:14" ht="8.25" customHeight="1"/>
    <row r="104" spans="1:14" ht="22.2" customHeight="1">
      <c r="A104" s="160" t="s">
        <v>183</v>
      </c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</row>
  </sheetData>
  <mergeCells count="8">
    <mergeCell ref="H59:J59"/>
    <mergeCell ref="L59:N59"/>
    <mergeCell ref="H6:J6"/>
    <mergeCell ref="L6:N6"/>
    <mergeCell ref="H7:J7"/>
    <mergeCell ref="L7:N7"/>
    <mergeCell ref="H58:J58"/>
    <mergeCell ref="L58:N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ABE7-7989-445B-8C29-F17F5C190FC7}">
  <dimension ref="A1:Q106"/>
  <sheetViews>
    <sheetView tabSelected="1" topLeftCell="A7" zoomScale="108" zoomScaleNormal="120" zoomScaleSheetLayoutView="168" workbookViewId="0">
      <selection activeCell="H19" sqref="H19:H20"/>
    </sheetView>
  </sheetViews>
  <sheetFormatPr defaultColWidth="9.125" defaultRowHeight="16.5" customHeight="1"/>
  <cols>
    <col min="1" max="4" width="1.75" style="58" customWidth="1"/>
    <col min="5" max="5" width="35" style="58" customWidth="1"/>
    <col min="6" max="6" width="5.25" style="161" customWidth="1"/>
    <col min="7" max="7" width="0.875" style="6" customWidth="1"/>
    <col min="8" max="8" width="13.75" style="6" customWidth="1"/>
    <col min="9" max="9" width="0.875" style="6" customWidth="1"/>
    <col min="10" max="10" width="13.75" style="6" customWidth="1"/>
    <col min="11" max="11" width="0.875" style="6" customWidth="1"/>
    <col min="12" max="12" width="13.75" style="6" customWidth="1"/>
    <col min="13" max="13" width="0.875" style="6" customWidth="1"/>
    <col min="14" max="14" width="13.75" style="6" customWidth="1"/>
    <col min="15" max="16384" width="9.125" style="58"/>
  </cols>
  <sheetData>
    <row r="1" spans="1:14" s="1" customFormat="1" ht="16.5" customHeight="1">
      <c r="A1" s="1" t="s">
        <v>0</v>
      </c>
      <c r="F1" s="2"/>
      <c r="G1" s="158"/>
      <c r="H1" s="158"/>
      <c r="I1" s="158"/>
      <c r="J1" s="158"/>
      <c r="K1" s="158"/>
      <c r="L1" s="158"/>
      <c r="M1" s="158"/>
      <c r="N1" s="158" t="s">
        <v>5</v>
      </c>
    </row>
    <row r="2" spans="1:14" s="1" customFormat="1" ht="16.5" customHeight="1">
      <c r="A2" s="1" t="s">
        <v>68</v>
      </c>
      <c r="F2" s="2"/>
      <c r="G2" s="158"/>
      <c r="H2" s="158"/>
      <c r="I2" s="158"/>
      <c r="J2" s="158"/>
      <c r="K2" s="158"/>
      <c r="L2" s="158"/>
      <c r="M2" s="158"/>
      <c r="N2" s="158"/>
    </row>
    <row r="3" spans="1:14" s="1" customFormat="1" ht="16.5" customHeight="1">
      <c r="A3" s="3" t="s">
        <v>211</v>
      </c>
      <c r="B3" s="3"/>
      <c r="C3" s="3"/>
      <c r="D3" s="3"/>
      <c r="E3" s="3"/>
      <c r="F3" s="4"/>
      <c r="G3" s="162"/>
      <c r="H3" s="162"/>
      <c r="I3" s="162"/>
      <c r="J3" s="162"/>
      <c r="K3" s="162"/>
      <c r="L3" s="162"/>
      <c r="M3" s="162"/>
      <c r="N3" s="162"/>
    </row>
    <row r="4" spans="1:14" s="1" customFormat="1" ht="16.5" customHeight="1">
      <c r="F4" s="2"/>
      <c r="G4" s="158"/>
      <c r="H4" s="158"/>
      <c r="I4" s="158"/>
      <c r="J4" s="158"/>
      <c r="K4" s="158"/>
      <c r="L4" s="158"/>
      <c r="M4" s="158"/>
      <c r="N4" s="158"/>
    </row>
    <row r="5" spans="1:14" s="1" customFormat="1" ht="16.5" customHeight="1">
      <c r="F5" s="2"/>
      <c r="G5" s="158"/>
      <c r="H5" s="158"/>
      <c r="I5" s="158"/>
      <c r="J5" s="158"/>
      <c r="K5" s="158"/>
      <c r="L5" s="158"/>
      <c r="M5" s="158"/>
      <c r="N5" s="158"/>
    </row>
    <row r="6" spans="1:14" s="1" customFormat="1" ht="16.5" customHeight="1">
      <c r="F6" s="2"/>
      <c r="G6" s="2"/>
      <c r="H6" s="166" t="s">
        <v>2</v>
      </c>
      <c r="I6" s="166"/>
      <c r="J6" s="166"/>
      <c r="K6" s="158"/>
      <c r="L6" s="166" t="s">
        <v>3</v>
      </c>
      <c r="M6" s="166"/>
      <c r="N6" s="166"/>
    </row>
    <row r="7" spans="1:14" s="1" customFormat="1" ht="16.5" customHeight="1">
      <c r="F7" s="2"/>
      <c r="G7" s="2"/>
      <c r="H7" s="167" t="s">
        <v>4</v>
      </c>
      <c r="I7" s="167"/>
      <c r="J7" s="167"/>
      <c r="K7" s="158"/>
      <c r="L7" s="167" t="s">
        <v>4</v>
      </c>
      <c r="M7" s="167"/>
      <c r="N7" s="167"/>
    </row>
    <row r="8" spans="1:14" s="1" customFormat="1" ht="16.5" customHeight="1">
      <c r="F8" s="2"/>
      <c r="G8" s="8"/>
      <c r="H8" s="8">
        <v>2023</v>
      </c>
      <c r="I8" s="8"/>
      <c r="J8" s="8">
        <v>2022</v>
      </c>
      <c r="K8" s="158"/>
      <c r="L8" s="8">
        <v>2023</v>
      </c>
      <c r="M8" s="8"/>
      <c r="N8" s="8">
        <v>2022</v>
      </c>
    </row>
    <row r="9" spans="1:14" s="1" customFormat="1" ht="16.5" customHeight="1">
      <c r="F9" s="4" t="s">
        <v>8</v>
      </c>
      <c r="G9" s="158"/>
      <c r="H9" s="162" t="s">
        <v>179</v>
      </c>
      <c r="I9" s="158"/>
      <c r="J9" s="162" t="s">
        <v>179</v>
      </c>
      <c r="K9" s="158"/>
      <c r="L9" s="162" t="s">
        <v>179</v>
      </c>
      <c r="M9" s="158"/>
      <c r="N9" s="162" t="s">
        <v>179</v>
      </c>
    </row>
    <row r="10" spans="1:14" s="1" customFormat="1" ht="16.5" customHeight="1">
      <c r="F10" s="2"/>
      <c r="G10" s="158"/>
      <c r="H10" s="9"/>
      <c r="I10" s="158"/>
      <c r="J10" s="158"/>
      <c r="K10" s="158"/>
      <c r="L10" s="9"/>
      <c r="M10" s="158"/>
      <c r="N10" s="158"/>
    </row>
    <row r="11" spans="1:14" ht="16.5" customHeight="1">
      <c r="A11" s="58" t="s">
        <v>69</v>
      </c>
      <c r="F11" s="161">
        <v>5</v>
      </c>
      <c r="H11" s="10">
        <v>647552146</v>
      </c>
      <c r="J11" s="6">
        <v>675566493</v>
      </c>
      <c r="L11" s="10">
        <v>647552146</v>
      </c>
      <c r="N11" s="6">
        <v>675566493</v>
      </c>
    </row>
    <row r="12" spans="1:14" ht="16.5" customHeight="1">
      <c r="A12" s="58" t="s">
        <v>70</v>
      </c>
      <c r="F12" s="161">
        <v>5</v>
      </c>
      <c r="H12" s="10">
        <v>470017484</v>
      </c>
      <c r="J12" s="6">
        <v>709530234</v>
      </c>
      <c r="L12" s="10">
        <v>389919537</v>
      </c>
      <c r="N12" s="6">
        <v>552288522</v>
      </c>
    </row>
    <row r="13" spans="1:14" ht="16.5" customHeight="1">
      <c r="A13" s="58" t="s">
        <v>71</v>
      </c>
      <c r="F13" s="161">
        <v>5</v>
      </c>
      <c r="H13" s="10">
        <v>47547392</v>
      </c>
      <c r="J13" s="6">
        <v>41431515</v>
      </c>
      <c r="L13" s="10">
        <v>47547392</v>
      </c>
      <c r="N13" s="6">
        <v>41431515</v>
      </c>
    </row>
    <row r="14" spans="1:14" ht="16.5" customHeight="1">
      <c r="A14" s="58" t="s">
        <v>72</v>
      </c>
      <c r="G14" s="12"/>
      <c r="H14" s="13">
        <v>19311489</v>
      </c>
      <c r="I14" s="12"/>
      <c r="J14" s="127">
        <v>21268161</v>
      </c>
      <c r="K14" s="12"/>
      <c r="L14" s="13">
        <v>22537862</v>
      </c>
      <c r="M14" s="12"/>
      <c r="N14" s="127">
        <v>21243206</v>
      </c>
    </row>
    <row r="15" spans="1:14" ht="16.5" customHeight="1">
      <c r="F15" s="14"/>
      <c r="H15" s="10"/>
      <c r="L15" s="10"/>
    </row>
    <row r="16" spans="1:14" ht="16.5" customHeight="1">
      <c r="A16" s="1" t="s">
        <v>73</v>
      </c>
      <c r="H16" s="11">
        <f>SUM(H11:H15)</f>
        <v>1184428511</v>
      </c>
      <c r="J16" s="15">
        <f>SUM(J11:J15)</f>
        <v>1447796403</v>
      </c>
      <c r="L16" s="11">
        <f>SUM(L11:L15)</f>
        <v>1107556937</v>
      </c>
      <c r="N16" s="15">
        <f>SUM(N11:N15)</f>
        <v>1290529736</v>
      </c>
    </row>
    <row r="17" spans="1:17" ht="16.5" customHeight="1">
      <c r="A17" s="1"/>
      <c r="H17" s="10"/>
      <c r="L17" s="10"/>
    </row>
    <row r="18" spans="1:17" ht="16.5" customHeight="1">
      <c r="F18" s="14"/>
      <c r="G18" s="12"/>
      <c r="H18" s="16"/>
      <c r="I18" s="12"/>
      <c r="J18" s="12"/>
      <c r="K18" s="12"/>
      <c r="L18" s="16"/>
      <c r="N18" s="12"/>
    </row>
    <row r="19" spans="1:17" ht="16.5" customHeight="1">
      <c r="A19" s="58" t="s">
        <v>74</v>
      </c>
      <c r="F19" s="14"/>
      <c r="G19" s="12"/>
      <c r="H19" s="16">
        <v>-493912974</v>
      </c>
      <c r="I19" s="12"/>
      <c r="J19" s="12">
        <v>-505049826</v>
      </c>
      <c r="K19" s="12"/>
      <c r="L19" s="16">
        <v>-493912974</v>
      </c>
      <c r="N19" s="12">
        <v>-505049826</v>
      </c>
      <c r="Q19" s="7"/>
    </row>
    <row r="20" spans="1:17" ht="16.5" customHeight="1">
      <c r="A20" s="58" t="s">
        <v>75</v>
      </c>
      <c r="F20" s="14"/>
      <c r="G20" s="12"/>
      <c r="H20" s="16">
        <v>-315887234</v>
      </c>
      <c r="I20" s="12"/>
      <c r="J20" s="12">
        <v>-602110805</v>
      </c>
      <c r="K20" s="12"/>
      <c r="L20" s="16">
        <v>-274252605</v>
      </c>
      <c r="N20" s="12">
        <v>-481200614</v>
      </c>
      <c r="Q20" s="7"/>
    </row>
    <row r="21" spans="1:17" ht="16.5" customHeight="1">
      <c r="A21" s="58" t="s">
        <v>76</v>
      </c>
      <c r="F21" s="14"/>
      <c r="G21" s="12"/>
      <c r="H21" s="16">
        <v>-33148630</v>
      </c>
      <c r="I21" s="12"/>
      <c r="J21" s="12">
        <v>-29221739</v>
      </c>
      <c r="K21" s="12"/>
      <c r="L21" s="16">
        <v>-33148630</v>
      </c>
      <c r="N21" s="12">
        <v>-29221739</v>
      </c>
    </row>
    <row r="22" spans="1:17" ht="16.5" customHeight="1">
      <c r="A22" s="58" t="s">
        <v>77</v>
      </c>
      <c r="F22" s="14"/>
      <c r="H22" s="16">
        <v>-27551530</v>
      </c>
      <c r="J22" s="12">
        <v>-20929401</v>
      </c>
      <c r="L22" s="16">
        <v>-24841330</v>
      </c>
      <c r="N22" s="12">
        <v>-20405323</v>
      </c>
    </row>
    <row r="23" spans="1:17" ht="16.5" customHeight="1">
      <c r="A23" s="58" t="s">
        <v>78</v>
      </c>
      <c r="F23" s="14"/>
      <c r="G23" s="58"/>
      <c r="H23" s="16">
        <v>-70516788</v>
      </c>
      <c r="I23" s="58"/>
      <c r="J23" s="12">
        <v>-44167441</v>
      </c>
      <c r="K23" s="58"/>
      <c r="L23" s="16">
        <v>-44741772</v>
      </c>
      <c r="M23" s="58"/>
      <c r="N23" s="12">
        <v>-35681942</v>
      </c>
    </row>
    <row r="24" spans="1:17" ht="16.5" customHeight="1">
      <c r="A24" s="17" t="s">
        <v>79</v>
      </c>
      <c r="B24" s="1"/>
      <c r="F24" s="14"/>
      <c r="G24" s="58"/>
      <c r="H24" s="11">
        <v>-86360235</v>
      </c>
      <c r="I24" s="58"/>
      <c r="J24" s="15">
        <v>-76521180</v>
      </c>
      <c r="K24" s="58"/>
      <c r="L24" s="11">
        <v>-84340503</v>
      </c>
      <c r="M24" s="58"/>
      <c r="N24" s="15">
        <v>-75361588</v>
      </c>
    </row>
    <row r="25" spans="1:17" ht="16.5" customHeight="1">
      <c r="F25" s="14"/>
      <c r="H25" s="10"/>
      <c r="L25" s="10"/>
    </row>
    <row r="26" spans="1:17" ht="16.5" customHeight="1">
      <c r="A26" s="1" t="s">
        <v>80</v>
      </c>
      <c r="H26" s="11">
        <f>SUM(H19:H25)</f>
        <v>-1027377391</v>
      </c>
      <c r="J26" s="15">
        <f>SUM(J19:J25)</f>
        <v>-1278000392</v>
      </c>
      <c r="L26" s="11">
        <f>SUM(L19:L25)</f>
        <v>-955237814</v>
      </c>
      <c r="N26" s="15">
        <f>SUM(N19:N25)</f>
        <v>-1146921032</v>
      </c>
    </row>
    <row r="27" spans="1:17" ht="16.5" customHeight="1">
      <c r="F27" s="14"/>
      <c r="H27" s="10"/>
      <c r="L27" s="10"/>
    </row>
    <row r="28" spans="1:17" ht="16.5" customHeight="1">
      <c r="A28" s="1" t="s">
        <v>188</v>
      </c>
      <c r="F28" s="14"/>
      <c r="H28" s="10"/>
      <c r="L28" s="10"/>
    </row>
    <row r="29" spans="1:17" ht="16.5" customHeight="1">
      <c r="B29" s="1" t="s">
        <v>189</v>
      </c>
      <c r="F29" s="14"/>
      <c r="H29" s="10">
        <v>157051120</v>
      </c>
      <c r="J29" s="6">
        <v>169796011</v>
      </c>
      <c r="L29" s="10">
        <v>152319123</v>
      </c>
      <c r="N29" s="6">
        <v>143608704</v>
      </c>
    </row>
    <row r="30" spans="1:17" ht="16.5" customHeight="1">
      <c r="A30" s="58" t="s">
        <v>94</v>
      </c>
      <c r="F30" s="14">
        <v>8</v>
      </c>
      <c r="H30" s="18">
        <v>-2168057</v>
      </c>
      <c r="J30" s="128">
        <v>-4476800</v>
      </c>
      <c r="L30" s="18">
        <v>0</v>
      </c>
      <c r="N30" s="128">
        <v>0</v>
      </c>
    </row>
    <row r="31" spans="1:17" ht="16.5" customHeight="1">
      <c r="F31" s="14"/>
      <c r="H31" s="10"/>
      <c r="L31" s="10"/>
    </row>
    <row r="32" spans="1:17" ht="16.5" customHeight="1">
      <c r="A32" s="19" t="s">
        <v>81</v>
      </c>
      <c r="H32" s="10">
        <v>154883063</v>
      </c>
      <c r="J32" s="6">
        <f>J29+J30</f>
        <v>165319211</v>
      </c>
      <c r="L32" s="10">
        <v>152319123</v>
      </c>
      <c r="N32" s="6">
        <f>N29+N30</f>
        <v>143608704</v>
      </c>
    </row>
    <row r="33" spans="1:14" ht="16.5" customHeight="1">
      <c r="A33" s="58" t="s">
        <v>82</v>
      </c>
      <c r="F33" s="161">
        <v>19</v>
      </c>
      <c r="G33" s="7"/>
      <c r="H33" s="18">
        <v>-30867076</v>
      </c>
      <c r="I33" s="7"/>
      <c r="J33" s="128">
        <v>-34599123.080556579</v>
      </c>
      <c r="K33" s="7"/>
      <c r="L33" s="18">
        <v>-29928052</v>
      </c>
      <c r="M33" s="7"/>
      <c r="N33" s="128">
        <v>-28511375</v>
      </c>
    </row>
    <row r="34" spans="1:14" ht="16.5" customHeight="1">
      <c r="A34" s="1"/>
      <c r="H34" s="10"/>
      <c r="L34" s="10"/>
    </row>
    <row r="35" spans="1:14" ht="16.5" customHeight="1">
      <c r="A35" s="1" t="s">
        <v>83</v>
      </c>
      <c r="G35" s="7"/>
      <c r="H35" s="20">
        <v>124015987</v>
      </c>
      <c r="I35" s="7"/>
      <c r="J35" s="62">
        <f>J32+J33</f>
        <v>130720087.91944343</v>
      </c>
      <c r="K35" s="7"/>
      <c r="L35" s="20">
        <v>122391071</v>
      </c>
      <c r="M35" s="7"/>
      <c r="N35" s="62">
        <f>N32+N33</f>
        <v>115097329</v>
      </c>
    </row>
    <row r="36" spans="1:14" ht="16.5" customHeight="1">
      <c r="H36" s="10"/>
      <c r="L36" s="10"/>
    </row>
    <row r="37" spans="1:14" s="1" customFormat="1" ht="16.5" customHeight="1">
      <c r="A37" s="21" t="s">
        <v>190</v>
      </c>
      <c r="F37" s="161"/>
      <c r="G37" s="7"/>
      <c r="H37" s="27"/>
      <c r="I37" s="7"/>
      <c r="J37" s="7"/>
      <c r="K37" s="7"/>
      <c r="L37" s="27"/>
      <c r="M37" s="7"/>
      <c r="N37" s="7"/>
    </row>
    <row r="38" spans="1:14" s="1" customFormat="1" ht="16.5" customHeight="1">
      <c r="A38" s="58" t="s">
        <v>231</v>
      </c>
      <c r="B38" s="58"/>
      <c r="C38" s="58"/>
      <c r="D38" s="58"/>
      <c r="E38" s="58"/>
      <c r="F38" s="161"/>
      <c r="G38" s="7"/>
      <c r="H38" s="27"/>
      <c r="I38" s="7"/>
      <c r="J38" s="7"/>
      <c r="K38" s="7"/>
      <c r="L38" s="27"/>
      <c r="M38" s="7"/>
      <c r="N38" s="7"/>
    </row>
    <row r="39" spans="1:14" s="1" customFormat="1" ht="16.5" customHeight="1">
      <c r="A39" s="58"/>
      <c r="B39" s="58" t="s">
        <v>230</v>
      </c>
      <c r="C39" s="58"/>
      <c r="E39" s="58"/>
      <c r="F39" s="161"/>
      <c r="G39" s="7"/>
      <c r="H39" s="27"/>
      <c r="I39" s="7"/>
      <c r="J39" s="7"/>
      <c r="K39" s="7"/>
      <c r="L39" s="27"/>
      <c r="M39" s="7"/>
      <c r="N39" s="7"/>
    </row>
    <row r="40" spans="1:14" s="1" customFormat="1" ht="16.5" customHeight="1">
      <c r="A40" s="58"/>
      <c r="B40" s="58"/>
      <c r="C40" s="58" t="s">
        <v>219</v>
      </c>
      <c r="D40" s="58"/>
      <c r="F40" s="161"/>
      <c r="G40" s="7"/>
      <c r="H40" s="27">
        <v>16482</v>
      </c>
      <c r="I40" s="7"/>
      <c r="J40" s="7">
        <v>0</v>
      </c>
      <c r="K40" s="7"/>
      <c r="L40" s="27">
        <v>0</v>
      </c>
      <c r="M40" s="7"/>
      <c r="N40" s="7">
        <v>0</v>
      </c>
    </row>
    <row r="41" spans="1:14" s="1" customFormat="1" ht="16.5" customHeight="1">
      <c r="B41" s="66" t="s">
        <v>84</v>
      </c>
      <c r="C41" s="58"/>
      <c r="D41" s="58"/>
      <c r="E41" s="58"/>
      <c r="F41" s="161"/>
      <c r="G41" s="7"/>
      <c r="H41" s="27"/>
      <c r="I41" s="7"/>
      <c r="J41" s="7"/>
      <c r="K41" s="7"/>
      <c r="L41" s="27"/>
      <c r="M41" s="7"/>
      <c r="N41" s="7"/>
    </row>
    <row r="42" spans="1:14" ht="16.5" customHeight="1">
      <c r="C42" s="58" t="s">
        <v>233</v>
      </c>
      <c r="F42" s="14"/>
      <c r="H42" s="16"/>
      <c r="J42" s="12"/>
      <c r="L42" s="16"/>
      <c r="N42" s="12"/>
    </row>
    <row r="43" spans="1:14" ht="16.5" customHeight="1">
      <c r="D43" s="66" t="s">
        <v>234</v>
      </c>
      <c r="F43" s="14"/>
      <c r="H43" s="18">
        <v>-5057424</v>
      </c>
      <c r="J43" s="128">
        <v>-2021102</v>
      </c>
      <c r="L43" s="18">
        <v>-5057424</v>
      </c>
      <c r="N43" s="128">
        <v>-2021102</v>
      </c>
    </row>
    <row r="44" spans="1:14" ht="16.5" customHeight="1">
      <c r="C44" s="66"/>
      <c r="F44" s="14"/>
      <c r="H44" s="16"/>
      <c r="J44" s="12"/>
      <c r="L44" s="16"/>
      <c r="N44" s="12"/>
    </row>
    <row r="45" spans="1:14" ht="16.5" customHeight="1" thickBot="1">
      <c r="A45" s="1" t="s">
        <v>85</v>
      </c>
      <c r="H45" s="22">
        <f>SUM(H35:H43)</f>
        <v>118975045</v>
      </c>
      <c r="J45" s="63">
        <f>SUM(J35,J43)</f>
        <v>128698985.91944343</v>
      </c>
      <c r="L45" s="22">
        <f>SUM(L35,L43)</f>
        <v>117333647</v>
      </c>
      <c r="N45" s="63">
        <f>SUM(N35,N43)</f>
        <v>113076227</v>
      </c>
    </row>
    <row r="46" spans="1:14" ht="16.5" customHeight="1" thickTop="1"/>
    <row r="48" spans="1:14" ht="16.5" customHeight="1">
      <c r="F48" s="164"/>
    </row>
    <row r="52" spans="1:14" ht="9.75" customHeight="1"/>
    <row r="53" spans="1:14" ht="22.2" customHeight="1">
      <c r="A53" s="160" t="s">
        <v>183</v>
      </c>
      <c r="B53" s="160"/>
      <c r="C53" s="160"/>
      <c r="D53" s="160"/>
      <c r="E53" s="160"/>
      <c r="F53" s="160"/>
      <c r="G53" s="160"/>
      <c r="H53" s="15"/>
      <c r="I53" s="160"/>
      <c r="J53" s="15"/>
      <c r="K53" s="160"/>
      <c r="L53" s="160"/>
      <c r="M53" s="160"/>
      <c r="N53" s="160"/>
    </row>
    <row r="54" spans="1:14" ht="16.5" customHeight="1">
      <c r="A54" s="1" t="s">
        <v>0</v>
      </c>
      <c r="B54" s="1"/>
      <c r="C54" s="1"/>
      <c r="D54" s="1"/>
      <c r="E54" s="1"/>
      <c r="F54" s="1"/>
      <c r="G54" s="161"/>
      <c r="N54" s="158" t="s">
        <v>5</v>
      </c>
    </row>
    <row r="55" spans="1:14" ht="16.5" customHeight="1">
      <c r="A55" s="1" t="s">
        <v>68</v>
      </c>
      <c r="B55" s="1"/>
      <c r="C55" s="1"/>
      <c r="D55" s="1"/>
      <c r="E55" s="1"/>
      <c r="F55" s="1"/>
      <c r="G55" s="161"/>
    </row>
    <row r="56" spans="1:14" ht="16.5" customHeight="1">
      <c r="A56" s="3" t="s">
        <v>211</v>
      </c>
      <c r="B56" s="3"/>
      <c r="C56" s="3"/>
      <c r="D56" s="3"/>
      <c r="E56" s="3"/>
      <c r="F56" s="3"/>
      <c r="G56" s="81"/>
      <c r="H56" s="15"/>
      <c r="I56" s="15"/>
      <c r="J56" s="15"/>
      <c r="K56" s="15"/>
      <c r="L56" s="15"/>
      <c r="M56" s="15"/>
      <c r="N56" s="15"/>
    </row>
    <row r="57" spans="1:14" ht="16.5" customHeight="1">
      <c r="G57" s="161"/>
      <c r="N57" s="158"/>
    </row>
    <row r="58" spans="1:14" ht="16.5" customHeight="1">
      <c r="G58" s="161"/>
    </row>
    <row r="59" spans="1:14" ht="16.5" customHeight="1">
      <c r="G59" s="161"/>
      <c r="H59" s="166" t="s">
        <v>2</v>
      </c>
      <c r="I59" s="166"/>
      <c r="J59" s="166"/>
      <c r="L59" s="166" t="s">
        <v>3</v>
      </c>
      <c r="M59" s="166"/>
      <c r="N59" s="166"/>
    </row>
    <row r="60" spans="1:14" ht="16.5" customHeight="1">
      <c r="G60" s="161"/>
      <c r="H60" s="169" t="s">
        <v>4</v>
      </c>
      <c r="I60" s="169"/>
      <c r="J60" s="169"/>
      <c r="L60" s="169" t="s">
        <v>4</v>
      </c>
      <c r="M60" s="169"/>
      <c r="N60" s="169"/>
    </row>
    <row r="61" spans="1:14" ht="16.5" customHeight="1">
      <c r="G61" s="161"/>
      <c r="H61" s="8">
        <v>2023</v>
      </c>
      <c r="J61" s="8">
        <v>2022</v>
      </c>
      <c r="L61" s="8">
        <v>2023</v>
      </c>
      <c r="N61" s="8">
        <v>2022</v>
      </c>
    </row>
    <row r="62" spans="1:14" ht="16.5" customHeight="1">
      <c r="G62" s="161"/>
      <c r="H62" s="162" t="s">
        <v>179</v>
      </c>
      <c r="J62" s="162" t="s">
        <v>179</v>
      </c>
      <c r="L62" s="162" t="s">
        <v>179</v>
      </c>
      <c r="N62" s="162" t="s">
        <v>179</v>
      </c>
    </row>
    <row r="63" spans="1:14" ht="16.5" customHeight="1">
      <c r="G63" s="161"/>
      <c r="H63" s="10"/>
      <c r="L63" s="10"/>
    </row>
    <row r="64" spans="1:14" ht="16.5" customHeight="1">
      <c r="A64" s="1" t="s">
        <v>86</v>
      </c>
      <c r="B64" s="1"/>
      <c r="C64" s="1"/>
      <c r="D64" s="1"/>
      <c r="E64" s="1"/>
      <c r="G64" s="161"/>
      <c r="H64" s="10"/>
      <c r="L64" s="10"/>
    </row>
    <row r="65" spans="1:14" ht="16.5" customHeight="1">
      <c r="B65" s="66" t="s">
        <v>87</v>
      </c>
      <c r="G65" s="161"/>
      <c r="H65" s="10">
        <v>122157430</v>
      </c>
      <c r="J65" s="6">
        <v>120871304</v>
      </c>
      <c r="L65" s="10">
        <v>122391071</v>
      </c>
      <c r="N65" s="6">
        <v>115097329</v>
      </c>
    </row>
    <row r="66" spans="1:14" ht="16.5" customHeight="1">
      <c r="B66" s="66" t="s">
        <v>88</v>
      </c>
      <c r="G66" s="161"/>
      <c r="H66" s="11">
        <v>1858557</v>
      </c>
      <c r="J66" s="15">
        <v>9848784</v>
      </c>
      <c r="L66" s="11">
        <v>0</v>
      </c>
      <c r="N66" s="15">
        <v>0</v>
      </c>
    </row>
    <row r="67" spans="1:14" ht="16.5" customHeight="1">
      <c r="G67" s="161"/>
      <c r="H67" s="10"/>
      <c r="L67" s="10"/>
    </row>
    <row r="68" spans="1:14" ht="16.5" customHeight="1" thickBot="1">
      <c r="G68" s="161"/>
      <c r="H68" s="22">
        <f>SUM(H65:H66)</f>
        <v>124015987</v>
      </c>
      <c r="J68" s="63">
        <f>SUM(J65:J66)</f>
        <v>130720088</v>
      </c>
      <c r="L68" s="22">
        <f>SUM(L65:L66)</f>
        <v>122391071</v>
      </c>
      <c r="N68" s="63">
        <f>SUM(N65:N66)</f>
        <v>115097329</v>
      </c>
    </row>
    <row r="69" spans="1:14" ht="16.5" customHeight="1" thickTop="1">
      <c r="G69" s="161"/>
      <c r="H69" s="10"/>
      <c r="L69" s="10"/>
    </row>
    <row r="70" spans="1:14" ht="16.5" customHeight="1">
      <c r="A70" s="1" t="s">
        <v>89</v>
      </c>
      <c r="G70" s="161"/>
      <c r="H70" s="10"/>
      <c r="L70" s="10"/>
    </row>
    <row r="71" spans="1:14" ht="16.5" customHeight="1">
      <c r="A71" s="1"/>
      <c r="B71" s="1" t="s">
        <v>90</v>
      </c>
      <c r="C71" s="1"/>
      <c r="D71" s="1"/>
      <c r="E71" s="1"/>
      <c r="G71" s="161"/>
      <c r="H71" s="10"/>
      <c r="L71" s="10"/>
    </row>
    <row r="72" spans="1:14" ht="16.5" customHeight="1">
      <c r="B72" s="66" t="s">
        <v>87</v>
      </c>
      <c r="G72" s="161"/>
      <c r="H72" s="10">
        <f>H75-H73</f>
        <v>117116488</v>
      </c>
      <c r="J72" s="6">
        <v>118850202</v>
      </c>
      <c r="L72" s="10">
        <v>117333647</v>
      </c>
      <c r="N72" s="6">
        <v>113076227</v>
      </c>
    </row>
    <row r="73" spans="1:14" ht="16.5" customHeight="1">
      <c r="B73" s="66" t="s">
        <v>88</v>
      </c>
      <c r="G73" s="161"/>
      <c r="H73" s="11">
        <v>1858557</v>
      </c>
      <c r="J73" s="15">
        <v>9848784</v>
      </c>
      <c r="L73" s="11">
        <v>0</v>
      </c>
      <c r="N73" s="15">
        <v>0</v>
      </c>
    </row>
    <row r="74" spans="1:14" ht="16.5" customHeight="1">
      <c r="G74" s="161"/>
      <c r="H74" s="10"/>
      <c r="L74" s="10"/>
    </row>
    <row r="75" spans="1:14" ht="16.5" customHeight="1" thickBot="1">
      <c r="G75" s="161"/>
      <c r="H75" s="22">
        <f>H45</f>
        <v>118975045</v>
      </c>
      <c r="J75" s="63">
        <f>SUM(J72:J73)</f>
        <v>128698986</v>
      </c>
      <c r="L75" s="22">
        <f>SUM(L72:L73)</f>
        <v>117333647</v>
      </c>
      <c r="N75" s="63">
        <f>SUM(N72:N73)</f>
        <v>113076227</v>
      </c>
    </row>
    <row r="76" spans="1:14" ht="16.5" customHeight="1" thickTop="1">
      <c r="G76" s="161"/>
      <c r="H76" s="10"/>
      <c r="L76" s="10"/>
    </row>
    <row r="77" spans="1:14" ht="16.5" customHeight="1">
      <c r="G77" s="161"/>
      <c r="H77" s="10"/>
      <c r="L77" s="10"/>
    </row>
    <row r="78" spans="1:14" ht="16.5" customHeight="1">
      <c r="A78" s="23" t="s">
        <v>91</v>
      </c>
      <c r="B78" s="24"/>
      <c r="C78" s="24"/>
      <c r="G78" s="14"/>
      <c r="H78" s="16"/>
      <c r="I78" s="12"/>
      <c r="J78" s="12"/>
      <c r="K78" s="12"/>
      <c r="L78" s="16"/>
      <c r="M78" s="12"/>
      <c r="N78" s="12"/>
    </row>
    <row r="79" spans="1:14" ht="16.5" customHeight="1">
      <c r="A79" s="23"/>
      <c r="B79" s="24"/>
      <c r="C79" s="24"/>
      <c r="F79" s="14"/>
      <c r="G79" s="14"/>
      <c r="H79" s="16"/>
      <c r="I79" s="12"/>
      <c r="J79" s="12"/>
      <c r="K79" s="12"/>
      <c r="L79" s="16"/>
      <c r="M79" s="12"/>
      <c r="N79" s="12"/>
    </row>
    <row r="80" spans="1:14" ht="16.5" customHeight="1">
      <c r="A80" s="59" t="s">
        <v>92</v>
      </c>
      <c r="C80" s="24"/>
      <c r="F80" s="14"/>
      <c r="G80" s="14"/>
      <c r="H80" s="25">
        <v>8.9614333473783503E-2</v>
      </c>
      <c r="I80" s="26"/>
      <c r="J80" s="26">
        <v>0.09</v>
      </c>
      <c r="K80" s="26"/>
      <c r="L80" s="25">
        <v>8.9614333473783503E-2</v>
      </c>
      <c r="M80" s="26"/>
      <c r="N80" s="26">
        <v>8.9614333473783503E-2</v>
      </c>
    </row>
    <row r="81" spans="1:14" s="1" customFormat="1" ht="16.5" customHeight="1">
      <c r="A81" s="59" t="s">
        <v>93</v>
      </c>
      <c r="B81" s="24"/>
      <c r="C81" s="24"/>
      <c r="D81" s="24"/>
      <c r="E81" s="24"/>
      <c r="F81" s="161"/>
      <c r="G81" s="2"/>
      <c r="H81" s="25">
        <v>8.9614333473783503E-2</v>
      </c>
      <c r="I81" s="26"/>
      <c r="J81" s="26">
        <v>0.09</v>
      </c>
      <c r="K81" s="26"/>
      <c r="L81" s="25">
        <v>8.9614333473783503E-2</v>
      </c>
      <c r="M81" s="6"/>
      <c r="N81" s="26">
        <v>8.2015875190323106E-2</v>
      </c>
    </row>
    <row r="82" spans="1:14" ht="17.25" customHeight="1">
      <c r="G82" s="161"/>
    </row>
    <row r="83" spans="1:14" ht="16.5" customHeight="1">
      <c r="G83" s="161"/>
    </row>
    <row r="84" spans="1:14" ht="16.5" customHeight="1">
      <c r="G84" s="161"/>
    </row>
    <row r="85" spans="1:14" ht="16.5" customHeight="1">
      <c r="G85" s="161"/>
    </row>
    <row r="86" spans="1:14" ht="16.5" customHeight="1">
      <c r="G86" s="161"/>
    </row>
    <row r="87" spans="1:14" ht="16.5" customHeight="1">
      <c r="G87" s="161"/>
    </row>
    <row r="88" spans="1:14" ht="16.5" customHeight="1">
      <c r="G88" s="161"/>
    </row>
    <row r="89" spans="1:14" ht="16.5" customHeight="1">
      <c r="G89" s="161"/>
    </row>
    <row r="90" spans="1:14" ht="16.5" customHeight="1">
      <c r="G90" s="161"/>
    </row>
    <row r="91" spans="1:14" ht="16.5" customHeight="1">
      <c r="G91" s="161"/>
    </row>
    <row r="92" spans="1:14" ht="16.5" customHeight="1">
      <c r="G92" s="161"/>
    </row>
    <row r="93" spans="1:14" ht="16.5" customHeight="1">
      <c r="G93" s="161"/>
    </row>
    <row r="94" spans="1:14" ht="16.5" customHeight="1">
      <c r="G94" s="161"/>
    </row>
    <row r="95" spans="1:14" ht="16.5" customHeight="1">
      <c r="G95" s="161"/>
    </row>
    <row r="96" spans="1:14" ht="16.5" customHeight="1">
      <c r="G96" s="161"/>
    </row>
    <row r="97" spans="1:14" ht="16.5" customHeight="1">
      <c r="G97" s="161"/>
    </row>
    <row r="98" spans="1:14" ht="16.5" customHeight="1">
      <c r="G98" s="161"/>
    </row>
    <row r="99" spans="1:14" ht="16.5" customHeight="1">
      <c r="G99" s="161"/>
    </row>
    <row r="100" spans="1:14" ht="16.5" customHeight="1">
      <c r="G100" s="161"/>
    </row>
    <row r="101" spans="1:14" ht="16.5" customHeight="1">
      <c r="G101" s="161"/>
    </row>
    <row r="102" spans="1:14" ht="16.5" customHeight="1">
      <c r="G102" s="161"/>
    </row>
    <row r="103" spans="1:14" ht="16.5" customHeight="1">
      <c r="G103" s="161"/>
    </row>
    <row r="104" spans="1:14" ht="16.5" customHeight="1">
      <c r="G104" s="161"/>
    </row>
    <row r="105" spans="1:14" ht="9" customHeight="1">
      <c r="G105" s="161"/>
    </row>
    <row r="106" spans="1:14" ht="22.2" customHeight="1">
      <c r="A106" s="160" t="s">
        <v>183</v>
      </c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F4270-E909-47B5-9A29-A260FAF6EE2F}">
  <dimension ref="A1:V42"/>
  <sheetViews>
    <sheetView topLeftCell="A16" zoomScale="93" zoomScaleNormal="110" zoomScaleSheetLayoutView="100" workbookViewId="0">
      <selection activeCell="V42" sqref="V42"/>
    </sheetView>
  </sheetViews>
  <sheetFormatPr defaultColWidth="9.125" defaultRowHeight="16.5" customHeight="1"/>
  <cols>
    <col min="1" max="2" width="1.75" style="42" customWidth="1"/>
    <col min="3" max="3" width="39.75" style="42" customWidth="1"/>
    <col min="4" max="4" width="6.75" style="29" customWidth="1"/>
    <col min="5" max="5" width="1" style="33" customWidth="1"/>
    <col min="6" max="6" width="12.75" style="31" customWidth="1"/>
    <col min="7" max="7" width="1" style="33" customWidth="1"/>
    <col min="8" max="8" width="13.75" style="33" customWidth="1"/>
    <col min="9" max="9" width="0.875" style="33" customWidth="1"/>
    <col min="10" max="10" width="13.75" style="33" customWidth="1"/>
    <col min="11" max="11" width="0.875" style="33" customWidth="1"/>
    <col min="12" max="12" width="16.75" style="33" customWidth="1"/>
    <col min="13" max="13" width="1" style="33" customWidth="1"/>
    <col min="14" max="14" width="13.75" style="33" customWidth="1"/>
    <col min="15" max="15" width="0.75" style="33" customWidth="1"/>
    <col min="16" max="16" width="14.75" style="33" customWidth="1"/>
    <col min="17" max="17" width="0.75" style="33" customWidth="1"/>
    <col min="18" max="18" width="13.75" style="47" customWidth="1"/>
    <col min="19" max="19" width="0.75" style="33" customWidth="1"/>
    <col min="20" max="20" width="13.75" style="47" customWidth="1"/>
    <col min="21" max="21" width="0.75" style="33" customWidth="1"/>
    <col min="22" max="22" width="13.75" style="47" customWidth="1"/>
    <col min="23" max="16384" width="9.125" style="34"/>
  </cols>
  <sheetData>
    <row r="1" spans="1:22" ht="16.5" customHeight="1">
      <c r="A1" s="28" t="s">
        <v>0</v>
      </c>
      <c r="B1" s="28"/>
      <c r="C1" s="28"/>
      <c r="E1" s="30"/>
      <c r="G1" s="30"/>
      <c r="H1" s="32"/>
      <c r="I1" s="32"/>
      <c r="J1" s="32"/>
      <c r="K1" s="32"/>
      <c r="L1" s="32"/>
      <c r="M1" s="32"/>
      <c r="N1" s="32"/>
      <c r="O1" s="30"/>
      <c r="P1" s="32"/>
      <c r="R1" s="158"/>
      <c r="T1" s="158"/>
      <c r="V1" s="158" t="s">
        <v>5</v>
      </c>
    </row>
    <row r="2" spans="1:22" ht="16.5" customHeight="1">
      <c r="A2" s="28" t="s">
        <v>95</v>
      </c>
      <c r="B2" s="28"/>
      <c r="C2" s="28"/>
      <c r="E2" s="30"/>
      <c r="G2" s="30"/>
      <c r="H2" s="32"/>
      <c r="I2" s="32"/>
      <c r="J2" s="32"/>
      <c r="K2" s="32"/>
      <c r="L2" s="32"/>
      <c r="M2" s="32"/>
      <c r="N2" s="32"/>
      <c r="O2" s="30"/>
      <c r="P2" s="32"/>
      <c r="R2" s="30"/>
      <c r="T2" s="30"/>
      <c r="V2" s="30"/>
    </row>
    <row r="3" spans="1:22" ht="16.5" customHeight="1">
      <c r="A3" s="35" t="s">
        <v>211</v>
      </c>
      <c r="B3" s="36"/>
      <c r="C3" s="36"/>
      <c r="D3" s="37"/>
      <c r="E3" s="38"/>
      <c r="F3" s="39"/>
      <c r="G3" s="38"/>
      <c r="H3" s="40"/>
      <c r="I3" s="40"/>
      <c r="J3" s="40"/>
      <c r="K3" s="82"/>
      <c r="L3" s="39"/>
      <c r="M3" s="39"/>
      <c r="N3" s="39"/>
      <c r="O3" s="38"/>
      <c r="P3" s="40"/>
      <c r="Q3" s="41"/>
      <c r="R3" s="38"/>
      <c r="S3" s="41"/>
      <c r="T3" s="38"/>
      <c r="U3" s="41"/>
      <c r="V3" s="38"/>
    </row>
    <row r="4" spans="1:22" ht="16.5" customHeight="1">
      <c r="A4" s="28"/>
      <c r="D4" s="43"/>
      <c r="E4" s="44"/>
      <c r="F4" s="33"/>
      <c r="G4" s="44"/>
      <c r="O4" s="44"/>
      <c r="R4" s="33"/>
      <c r="T4" s="33"/>
      <c r="V4" s="33"/>
    </row>
    <row r="5" spans="1:22" ht="16.5" customHeight="1">
      <c r="A5" s="28"/>
      <c r="D5" s="43"/>
      <c r="E5" s="44"/>
      <c r="F5" s="33"/>
      <c r="G5" s="44"/>
      <c r="O5" s="44"/>
      <c r="R5" s="33"/>
      <c r="T5" s="33"/>
      <c r="V5" s="33"/>
    </row>
    <row r="6" spans="1:22" ht="16.5" customHeight="1">
      <c r="A6" s="28"/>
      <c r="D6" s="43"/>
      <c r="E6" s="44"/>
      <c r="F6" s="170" t="s">
        <v>96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2" ht="16.5" customHeight="1">
      <c r="A7" s="28"/>
      <c r="D7" s="43"/>
      <c r="E7" s="43"/>
      <c r="L7" s="44" t="s">
        <v>97</v>
      </c>
    </row>
    <row r="8" spans="1:22" ht="16.5" customHeight="1">
      <c r="A8" s="28"/>
      <c r="D8" s="43"/>
      <c r="E8" s="61"/>
      <c r="F8" s="44"/>
      <c r="G8" s="61"/>
      <c r="H8" s="61"/>
      <c r="I8" s="61"/>
      <c r="J8" s="61"/>
      <c r="K8" s="61"/>
      <c r="L8" s="163" t="s">
        <v>98</v>
      </c>
      <c r="N8" s="171" t="s">
        <v>60</v>
      </c>
      <c r="O8" s="171"/>
      <c r="P8" s="171"/>
      <c r="Q8" s="61"/>
      <c r="R8" s="61"/>
      <c r="S8" s="61"/>
      <c r="T8" s="61"/>
      <c r="U8" s="61"/>
      <c r="V8" s="61"/>
    </row>
    <row r="9" spans="1:22" ht="16.5" customHeight="1">
      <c r="A9" s="28"/>
      <c r="D9" s="43"/>
      <c r="E9" s="61"/>
      <c r="F9" s="44"/>
      <c r="G9" s="61"/>
      <c r="H9" s="61"/>
      <c r="I9" s="61"/>
      <c r="J9" s="61"/>
      <c r="K9" s="61"/>
      <c r="L9" s="44" t="s">
        <v>99</v>
      </c>
      <c r="N9" s="60"/>
      <c r="O9" s="60"/>
      <c r="P9" s="60"/>
      <c r="Q9" s="61"/>
      <c r="R9" s="61"/>
      <c r="S9" s="61"/>
      <c r="T9" s="61"/>
      <c r="U9" s="61"/>
      <c r="V9" s="61"/>
    </row>
    <row r="10" spans="1:22" ht="16.5" customHeight="1">
      <c r="A10" s="28"/>
      <c r="D10" s="43"/>
      <c r="E10" s="61"/>
      <c r="F10" s="44"/>
      <c r="G10" s="61"/>
      <c r="H10" s="61"/>
      <c r="I10" s="61"/>
      <c r="J10" s="61"/>
      <c r="K10" s="61"/>
      <c r="L10" s="44" t="s">
        <v>100</v>
      </c>
      <c r="N10" s="60"/>
      <c r="O10" s="60"/>
      <c r="P10" s="60"/>
      <c r="Q10" s="61"/>
      <c r="R10" s="61"/>
      <c r="S10" s="61"/>
      <c r="T10" s="61"/>
      <c r="U10" s="61"/>
      <c r="V10" s="61"/>
    </row>
    <row r="11" spans="1:22" ht="16.5" customHeight="1">
      <c r="A11" s="28"/>
      <c r="D11" s="43"/>
      <c r="E11" s="61"/>
      <c r="F11" s="44"/>
      <c r="G11" s="61"/>
      <c r="H11" s="61"/>
      <c r="I11" s="61"/>
      <c r="J11" s="44" t="s">
        <v>101</v>
      </c>
      <c r="K11" s="44"/>
      <c r="L11" s="44" t="s">
        <v>191</v>
      </c>
      <c r="N11" s="60"/>
      <c r="O11" s="60"/>
      <c r="P11" s="60"/>
      <c r="Q11" s="61"/>
      <c r="R11" s="61"/>
      <c r="S11" s="61"/>
      <c r="T11" s="61"/>
      <c r="U11" s="61"/>
      <c r="V11" s="61"/>
    </row>
    <row r="12" spans="1:22" ht="16.5" customHeight="1">
      <c r="A12" s="28"/>
      <c r="E12" s="44"/>
      <c r="F12" s="44" t="s">
        <v>102</v>
      </c>
      <c r="G12" s="44"/>
      <c r="H12" s="44" t="s">
        <v>103</v>
      </c>
      <c r="I12" s="44"/>
      <c r="J12" s="44" t="s">
        <v>171</v>
      </c>
      <c r="K12" s="44"/>
      <c r="L12" s="44" t="s">
        <v>192</v>
      </c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pans="1:22" ht="16.5" customHeight="1">
      <c r="A13" s="28"/>
      <c r="E13" s="44"/>
      <c r="F13" s="44" t="s">
        <v>104</v>
      </c>
      <c r="G13" s="44"/>
      <c r="H13" s="44" t="s">
        <v>104</v>
      </c>
      <c r="I13" s="44"/>
      <c r="J13" s="44" t="s">
        <v>105</v>
      </c>
      <c r="K13" s="44"/>
      <c r="L13" s="44" t="s">
        <v>106</v>
      </c>
      <c r="M13" s="44"/>
      <c r="N13" s="44" t="s">
        <v>107</v>
      </c>
      <c r="O13" s="44"/>
      <c r="P13" s="44"/>
      <c r="Q13" s="44"/>
      <c r="R13" s="44" t="s">
        <v>108</v>
      </c>
      <c r="S13" s="44"/>
      <c r="T13" s="44" t="s">
        <v>109</v>
      </c>
      <c r="U13" s="44"/>
      <c r="V13" s="44"/>
    </row>
    <row r="14" spans="1:22" ht="16.5" customHeight="1">
      <c r="A14" s="28"/>
      <c r="E14" s="44"/>
      <c r="F14" s="44" t="s">
        <v>110</v>
      </c>
      <c r="G14" s="44"/>
      <c r="H14" s="44" t="s">
        <v>111</v>
      </c>
      <c r="I14" s="44"/>
      <c r="J14" s="44" t="s">
        <v>112</v>
      </c>
      <c r="K14" s="44"/>
      <c r="L14" s="44" t="s">
        <v>113</v>
      </c>
      <c r="M14" s="44"/>
      <c r="N14" s="44" t="s">
        <v>114</v>
      </c>
      <c r="O14" s="44"/>
      <c r="P14" s="44" t="s">
        <v>62</v>
      </c>
      <c r="Q14" s="44"/>
      <c r="R14" s="44" t="s">
        <v>115</v>
      </c>
      <c r="S14" s="44"/>
      <c r="T14" s="44" t="s">
        <v>116</v>
      </c>
      <c r="U14" s="44"/>
      <c r="V14" s="44" t="s">
        <v>117</v>
      </c>
    </row>
    <row r="15" spans="1:22" ht="16.5" customHeight="1">
      <c r="A15" s="28"/>
      <c r="D15" s="83" t="s">
        <v>8</v>
      </c>
      <c r="E15" s="44"/>
      <c r="F15" s="45" t="s">
        <v>179</v>
      </c>
      <c r="G15" s="44"/>
      <c r="H15" s="45" t="s">
        <v>179</v>
      </c>
      <c r="I15" s="46"/>
      <c r="J15" s="45" t="s">
        <v>179</v>
      </c>
      <c r="K15" s="46"/>
      <c r="L15" s="84" t="s">
        <v>179</v>
      </c>
      <c r="M15" s="46"/>
      <c r="N15" s="45" t="s">
        <v>179</v>
      </c>
      <c r="O15" s="44"/>
      <c r="P15" s="45" t="s">
        <v>179</v>
      </c>
      <c r="Q15" s="44"/>
      <c r="R15" s="45" t="s">
        <v>179</v>
      </c>
      <c r="S15" s="44"/>
      <c r="T15" s="45" t="s">
        <v>179</v>
      </c>
      <c r="U15" s="44"/>
      <c r="V15" s="45" t="s">
        <v>179</v>
      </c>
    </row>
    <row r="16" spans="1:22" ht="6" customHeight="1">
      <c r="A16" s="28"/>
      <c r="F16" s="32"/>
    </row>
    <row r="17" spans="1:22" ht="16.5" customHeight="1">
      <c r="A17" s="28" t="s">
        <v>120</v>
      </c>
      <c r="F17" s="33">
        <v>623582597</v>
      </c>
      <c r="H17" s="33">
        <v>1432856304</v>
      </c>
      <c r="J17" s="33">
        <v>23827290</v>
      </c>
      <c r="K17" s="49"/>
      <c r="L17" s="49">
        <v>0</v>
      </c>
      <c r="M17" s="49"/>
      <c r="N17" s="33">
        <v>48510000</v>
      </c>
      <c r="P17" s="141">
        <v>780059938</v>
      </c>
      <c r="R17" s="33">
        <f>SUM(F17:P17)</f>
        <v>2908836129</v>
      </c>
      <c r="T17" s="33">
        <v>0</v>
      </c>
      <c r="V17" s="33">
        <f>SUM(R17:T17)</f>
        <v>2908836129</v>
      </c>
    </row>
    <row r="18" spans="1:22" ht="7.2" customHeight="1">
      <c r="B18" s="48"/>
      <c r="F18" s="33"/>
      <c r="K18" s="34"/>
      <c r="L18" s="34"/>
      <c r="M18" s="34"/>
      <c r="R18" s="33"/>
      <c r="T18" s="33"/>
      <c r="V18" s="33"/>
    </row>
    <row r="19" spans="1:22" ht="16.5" customHeight="1">
      <c r="A19" s="28" t="s">
        <v>118</v>
      </c>
      <c r="F19" s="33"/>
      <c r="R19" s="33"/>
      <c r="T19" s="33"/>
      <c r="V19" s="33">
        <f>SUM(R19:T19)</f>
        <v>0</v>
      </c>
    </row>
    <row r="20" spans="1:22" ht="16.5" customHeight="1">
      <c r="A20" s="42" t="s">
        <v>119</v>
      </c>
      <c r="D20" s="142"/>
      <c r="E20" s="49"/>
      <c r="F20" s="140">
        <v>21117199</v>
      </c>
      <c r="G20" s="49"/>
      <c r="H20" s="33">
        <v>118256311</v>
      </c>
      <c r="J20" s="140">
        <v>-23827290</v>
      </c>
      <c r="L20" s="33">
        <v>0</v>
      </c>
      <c r="N20" s="33">
        <v>0</v>
      </c>
      <c r="P20" s="33">
        <v>0</v>
      </c>
      <c r="R20" s="33">
        <f>SUM(F20:P20)</f>
        <v>115546220</v>
      </c>
      <c r="T20" s="33">
        <v>0</v>
      </c>
      <c r="V20" s="33">
        <f>SUM(R20:T20)</f>
        <v>115546220</v>
      </c>
    </row>
    <row r="21" spans="1:22" ht="16.5" customHeight="1">
      <c r="A21" s="42" t="s">
        <v>121</v>
      </c>
      <c r="D21" s="142"/>
      <c r="E21" s="49"/>
      <c r="F21" s="140">
        <v>12318841</v>
      </c>
      <c r="G21" s="49"/>
      <c r="H21" s="33">
        <v>140681159</v>
      </c>
      <c r="J21" s="33">
        <v>0</v>
      </c>
      <c r="L21" s="33">
        <v>0</v>
      </c>
      <c r="N21" s="33">
        <v>0</v>
      </c>
      <c r="P21" s="33">
        <v>0</v>
      </c>
      <c r="R21" s="33">
        <f>SUM(F21:P21)</f>
        <v>153000000</v>
      </c>
      <c r="T21" s="140">
        <v>61740091</v>
      </c>
      <c r="V21" s="33">
        <f>SUM(R21:T21)</f>
        <v>214740091</v>
      </c>
    </row>
    <row r="22" spans="1:22" ht="16.5" customHeight="1">
      <c r="A22" s="42" t="s">
        <v>59</v>
      </c>
      <c r="D22" s="142"/>
      <c r="F22" s="33">
        <v>0</v>
      </c>
      <c r="H22" s="33">
        <v>0</v>
      </c>
      <c r="J22" s="140">
        <v>1027069</v>
      </c>
      <c r="L22" s="33">
        <v>0</v>
      </c>
      <c r="N22" s="33">
        <v>0</v>
      </c>
      <c r="P22" s="33">
        <v>0</v>
      </c>
      <c r="R22" s="33">
        <f>SUM(F22:P22)</f>
        <v>1027069</v>
      </c>
      <c r="T22" s="33">
        <v>0</v>
      </c>
      <c r="V22" s="33">
        <f>SUM(R22:T22)</f>
        <v>1027069</v>
      </c>
    </row>
    <row r="23" spans="1:22" ht="16.5" customHeight="1">
      <c r="A23" s="42" t="s">
        <v>85</v>
      </c>
      <c r="B23" s="48"/>
      <c r="D23" s="143"/>
      <c r="F23" s="126">
        <v>0</v>
      </c>
      <c r="H23" s="126">
        <v>0</v>
      </c>
      <c r="J23" s="126">
        <v>0</v>
      </c>
      <c r="L23" s="144">
        <v>-2021102</v>
      </c>
      <c r="M23" s="140"/>
      <c r="N23" s="126">
        <v>0</v>
      </c>
      <c r="P23" s="144">
        <v>120871304</v>
      </c>
      <c r="R23" s="126">
        <f>SUM(F23:P23)</f>
        <v>118850202</v>
      </c>
      <c r="T23" s="144">
        <v>9848784</v>
      </c>
      <c r="V23" s="126">
        <f>SUM(R23:T23)</f>
        <v>128698986</v>
      </c>
    </row>
    <row r="24" spans="1:22" ht="6" customHeight="1">
      <c r="B24" s="48"/>
      <c r="F24" s="33"/>
      <c r="R24" s="33"/>
      <c r="T24" s="33"/>
      <c r="V24" s="33"/>
    </row>
    <row r="25" spans="1:22" ht="16.5" customHeight="1" thickBot="1">
      <c r="A25" s="28" t="s">
        <v>193</v>
      </c>
      <c r="B25" s="50"/>
      <c r="F25" s="125">
        <f>SUM(F16:F23)</f>
        <v>657018637</v>
      </c>
      <c r="H25" s="125">
        <f>SUM(H16:H23)</f>
        <v>1691793774</v>
      </c>
      <c r="J25" s="125">
        <f>SUM(J16:J23)</f>
        <v>1027069</v>
      </c>
      <c r="L25" s="125">
        <f>SUM(L16:L23)</f>
        <v>-2021102</v>
      </c>
      <c r="N25" s="125">
        <f>SUM(N16:N23)</f>
        <v>48510000</v>
      </c>
      <c r="P25" s="125">
        <f>SUM(P16:P23)</f>
        <v>900931242</v>
      </c>
      <c r="R25" s="125">
        <f>SUM(R16:R23)</f>
        <v>3297259620</v>
      </c>
      <c r="T25" s="125">
        <f>SUM(T16:T23)</f>
        <v>71588875</v>
      </c>
      <c r="V25" s="125">
        <f>SUM(V16:V23)</f>
        <v>3368848495</v>
      </c>
    </row>
    <row r="26" spans="1:22" ht="16.5" customHeight="1" thickTop="1">
      <c r="A26" s="28"/>
      <c r="F26" s="33"/>
      <c r="J26" s="34"/>
      <c r="K26" s="34"/>
      <c r="L26" s="34"/>
      <c r="M26" s="34"/>
      <c r="R26" s="33"/>
      <c r="T26" s="33"/>
      <c r="V26" s="33"/>
    </row>
    <row r="27" spans="1:22" ht="16.5" customHeight="1">
      <c r="A27" s="28"/>
      <c r="F27" s="33"/>
      <c r="R27" s="33"/>
      <c r="T27" s="33"/>
      <c r="V27" s="33"/>
    </row>
    <row r="28" spans="1:22" ht="16.5" customHeight="1">
      <c r="A28" s="28" t="s">
        <v>172</v>
      </c>
      <c r="F28" s="51">
        <v>657363837</v>
      </c>
      <c r="H28" s="51">
        <v>1693726897</v>
      </c>
      <c r="J28" s="51">
        <v>164308525</v>
      </c>
      <c r="K28" s="49"/>
      <c r="L28" s="85">
        <v>5356098</v>
      </c>
      <c r="M28" s="49"/>
      <c r="N28" s="51">
        <v>59950000</v>
      </c>
      <c r="P28" s="138">
        <v>1022076064</v>
      </c>
      <c r="R28" s="51">
        <v>3602781421</v>
      </c>
      <c r="T28" s="51">
        <v>88363194</v>
      </c>
      <c r="V28" s="51">
        <v>3691144615</v>
      </c>
    </row>
    <row r="29" spans="1:22" ht="6" customHeight="1">
      <c r="B29" s="48"/>
      <c r="F29" s="51"/>
      <c r="H29" s="51"/>
      <c r="J29" s="51"/>
      <c r="K29" s="34"/>
      <c r="L29" s="86"/>
      <c r="M29" s="34"/>
      <c r="N29" s="51"/>
      <c r="P29" s="51"/>
      <c r="R29" s="51"/>
      <c r="T29" s="51"/>
      <c r="V29" s="51"/>
    </row>
    <row r="30" spans="1:22" ht="16.5" customHeight="1">
      <c r="A30" s="28" t="s">
        <v>118</v>
      </c>
      <c r="F30" s="51"/>
      <c r="H30" s="51"/>
      <c r="J30" s="51"/>
      <c r="K30" s="49"/>
      <c r="L30" s="85"/>
      <c r="M30" s="49"/>
      <c r="N30" s="51"/>
      <c r="P30" s="138"/>
      <c r="R30" s="51"/>
      <c r="T30" s="51"/>
      <c r="V30" s="51"/>
    </row>
    <row r="31" spans="1:22" ht="16.5" customHeight="1">
      <c r="A31" s="42" t="s">
        <v>119</v>
      </c>
      <c r="D31" s="142">
        <v>16.100000000000001</v>
      </c>
      <c r="E31" s="49"/>
      <c r="F31" s="51">
        <v>37100950</v>
      </c>
      <c r="H31" s="51">
        <v>207765317</v>
      </c>
      <c r="J31" s="51">
        <v>-164308525</v>
      </c>
      <c r="K31" s="49"/>
      <c r="L31" s="85">
        <v>0</v>
      </c>
      <c r="M31" s="49"/>
      <c r="N31" s="51">
        <v>0</v>
      </c>
      <c r="P31" s="51">
        <v>0</v>
      </c>
      <c r="R31" s="51">
        <f>SUM(F31:P31)</f>
        <v>80557742</v>
      </c>
      <c r="T31" s="51">
        <v>0</v>
      </c>
      <c r="V31" s="51">
        <f t="shared" ref="V31:V36" si="0">SUM(R31:T31)</f>
        <v>80557742</v>
      </c>
    </row>
    <row r="32" spans="1:22" ht="16.5" customHeight="1">
      <c r="A32" s="42" t="s">
        <v>215</v>
      </c>
      <c r="D32" s="142">
        <v>17</v>
      </c>
      <c r="E32" s="49"/>
      <c r="F32" s="51">
        <v>0</v>
      </c>
      <c r="H32" s="51">
        <v>0</v>
      </c>
      <c r="J32" s="51">
        <v>0</v>
      </c>
      <c r="K32" s="49"/>
      <c r="L32" s="85">
        <v>0</v>
      </c>
      <c r="M32" s="49"/>
      <c r="N32" s="51">
        <v>0</v>
      </c>
      <c r="P32" s="138">
        <v>-88195228</v>
      </c>
      <c r="R32" s="51">
        <f>SUM(F32:P32)</f>
        <v>-88195228</v>
      </c>
      <c r="T32" s="51">
        <v>-2516640</v>
      </c>
      <c r="V32" s="51">
        <f t="shared" si="0"/>
        <v>-90711868</v>
      </c>
    </row>
    <row r="33" spans="1:22" ht="16.5" customHeight="1">
      <c r="A33" s="146" t="s">
        <v>216</v>
      </c>
      <c r="B33" s="146"/>
      <c r="C33" s="146"/>
      <c r="D33" s="147"/>
      <c r="E33" s="49"/>
      <c r="F33" s="51"/>
      <c r="H33" s="51"/>
      <c r="J33" s="51"/>
      <c r="K33" s="49"/>
      <c r="L33" s="85"/>
      <c r="M33" s="49"/>
      <c r="N33" s="51"/>
      <c r="P33" s="138"/>
      <c r="R33" s="51"/>
      <c r="T33" s="51"/>
      <c r="V33" s="51"/>
    </row>
    <row r="34" spans="1:22" ht="16.5" customHeight="1">
      <c r="A34" s="146"/>
      <c r="B34" s="146" t="s">
        <v>217</v>
      </c>
      <c r="C34" s="146"/>
      <c r="D34" s="147"/>
      <c r="E34" s="49"/>
      <c r="F34" s="51">
        <v>0</v>
      </c>
      <c r="H34" s="51">
        <v>0</v>
      </c>
      <c r="J34" s="51">
        <v>0</v>
      </c>
      <c r="K34" s="49"/>
      <c r="L34" s="85">
        <v>0</v>
      </c>
      <c r="M34" s="49"/>
      <c r="N34" s="51">
        <v>0</v>
      </c>
      <c r="P34" s="51">
        <v>0</v>
      </c>
      <c r="R34" s="51">
        <f>SUM(F34:P34)</f>
        <v>0</v>
      </c>
      <c r="T34" s="51">
        <v>46827683</v>
      </c>
      <c r="V34" s="51">
        <f t="shared" si="0"/>
        <v>46827683</v>
      </c>
    </row>
    <row r="35" spans="1:22" ht="16.5" customHeight="1">
      <c r="A35" s="146" t="s">
        <v>228</v>
      </c>
      <c r="B35" s="146"/>
      <c r="C35" s="146"/>
      <c r="D35" s="147"/>
      <c r="E35" s="49"/>
      <c r="F35" s="51">
        <v>0</v>
      </c>
      <c r="H35" s="51">
        <v>0</v>
      </c>
      <c r="J35" s="51">
        <v>0</v>
      </c>
      <c r="K35" s="49"/>
      <c r="L35" s="85">
        <v>0</v>
      </c>
      <c r="M35" s="49"/>
      <c r="N35" s="51">
        <v>0</v>
      </c>
      <c r="P35" s="51">
        <f>'7-8 (6m)'!H65</f>
        <v>122157430</v>
      </c>
      <c r="R35" s="51">
        <f>SUM(F35:P35)</f>
        <v>122157430</v>
      </c>
      <c r="T35" s="51">
        <f>'7-8 (6m)'!H66</f>
        <v>1858557</v>
      </c>
      <c r="V35" s="51">
        <f t="shared" si="0"/>
        <v>124015987</v>
      </c>
    </row>
    <row r="36" spans="1:22" ht="16.5" customHeight="1">
      <c r="A36" s="146" t="s">
        <v>218</v>
      </c>
      <c r="B36" s="148"/>
      <c r="C36" s="146"/>
      <c r="D36" s="149"/>
      <c r="F36" s="52">
        <v>0</v>
      </c>
      <c r="H36" s="52">
        <v>0</v>
      </c>
      <c r="J36" s="52">
        <v>0</v>
      </c>
      <c r="L36" s="139">
        <f>'7-8 (6m)'!H43</f>
        <v>-5057424</v>
      </c>
      <c r="M36" s="140"/>
      <c r="N36" s="52">
        <v>0</v>
      </c>
      <c r="P36" s="139">
        <f>'7-8 (6m)'!H40</f>
        <v>16482</v>
      </c>
      <c r="R36" s="52">
        <f>SUM(F36:P36)</f>
        <v>-5040942</v>
      </c>
      <c r="T36" s="52">
        <v>0</v>
      </c>
      <c r="V36" s="52">
        <f t="shared" si="0"/>
        <v>-5040942</v>
      </c>
    </row>
    <row r="37" spans="1:22" ht="6" customHeight="1">
      <c r="B37" s="48"/>
      <c r="F37" s="51"/>
      <c r="H37" s="51"/>
      <c r="J37" s="51"/>
      <c r="L37" s="51"/>
      <c r="N37" s="51"/>
      <c r="P37" s="51"/>
      <c r="R37" s="51"/>
      <c r="T37" s="51"/>
      <c r="V37" s="51"/>
    </row>
    <row r="38" spans="1:22" ht="16.5" customHeight="1" thickBot="1">
      <c r="A38" s="28" t="s">
        <v>212</v>
      </c>
      <c r="B38" s="50"/>
      <c r="F38" s="53">
        <f>SUM(F27:F36)</f>
        <v>694464787</v>
      </c>
      <c r="H38" s="53">
        <f>SUM(H27:H36)</f>
        <v>1901492214</v>
      </c>
      <c r="J38" s="53">
        <f>SUM(J27:J36)</f>
        <v>0</v>
      </c>
      <c r="L38" s="53">
        <f>SUM(L27:L36)</f>
        <v>298674</v>
      </c>
      <c r="N38" s="53">
        <f>SUM(N27:N36)</f>
        <v>59950000</v>
      </c>
      <c r="P38" s="53">
        <f>SUM(P27:P36)</f>
        <v>1056054748</v>
      </c>
      <c r="R38" s="53">
        <f>SUM(R27:R36)</f>
        <v>3712260423</v>
      </c>
      <c r="T38" s="53">
        <f>SUM(T27:T36)</f>
        <v>134532794</v>
      </c>
      <c r="V38" s="53">
        <f>SUM(V27:V36)</f>
        <v>3846793217</v>
      </c>
    </row>
    <row r="39" spans="1:22" ht="14.25" customHeight="1" thickTop="1">
      <c r="A39" s="28"/>
      <c r="B39" s="50"/>
      <c r="F39" s="33"/>
      <c r="R39" s="33"/>
      <c r="T39" s="33"/>
      <c r="V39" s="33"/>
    </row>
    <row r="40" spans="1:22" ht="21.6" customHeight="1">
      <c r="A40" s="28"/>
      <c r="B40" s="50"/>
      <c r="F40" s="33"/>
      <c r="R40" s="33"/>
      <c r="T40" s="33"/>
      <c r="V40" s="33"/>
    </row>
    <row r="41" spans="1:22" ht="11.25" customHeight="1">
      <c r="A41" s="28"/>
      <c r="B41" s="50"/>
      <c r="F41" s="33"/>
      <c r="R41" s="33"/>
      <c r="T41" s="33"/>
      <c r="V41" s="33"/>
    </row>
    <row r="42" spans="1:22" ht="22.2" customHeight="1">
      <c r="A42" s="54" t="s">
        <v>183</v>
      </c>
      <c r="B42" s="54"/>
      <c r="C42" s="54"/>
      <c r="D42" s="37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</row>
  </sheetData>
  <mergeCells count="2">
    <mergeCell ref="F6:V6"/>
    <mergeCell ref="N8:P8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A457A-3DD1-44D8-AA86-CBD9586CA864}">
  <dimension ref="A1:R38"/>
  <sheetViews>
    <sheetView topLeftCell="A26" zoomScale="102" zoomScaleNormal="85" zoomScaleSheetLayoutView="145" workbookViewId="0">
      <selection activeCell="R38" sqref="R38"/>
    </sheetView>
  </sheetViews>
  <sheetFormatPr defaultColWidth="9.125" defaultRowHeight="15" customHeight="1"/>
  <cols>
    <col min="1" max="2" width="1.75" style="42" customWidth="1"/>
    <col min="3" max="3" width="36.875" style="42" customWidth="1"/>
    <col min="4" max="4" width="7" style="29" bestFit="1" customWidth="1"/>
    <col min="5" max="5" width="1" style="33" customWidth="1"/>
    <col min="6" max="6" width="13.75" style="29" customWidth="1"/>
    <col min="7" max="7" width="0.875" style="87" customWidth="1"/>
    <col min="8" max="8" width="13.75" style="87" customWidth="1"/>
    <col min="9" max="9" width="0.875" style="87" customWidth="1"/>
    <col min="10" max="10" width="13.75" style="87" customWidth="1"/>
    <col min="11" max="11" width="0.875" style="87" customWidth="1"/>
    <col min="12" max="12" width="21.875" style="87" bestFit="1" customWidth="1"/>
    <col min="13" max="13" width="0.875" style="87" customWidth="1"/>
    <col min="14" max="14" width="13.75" style="87" customWidth="1"/>
    <col min="15" max="15" width="0.75" style="87" customWidth="1"/>
    <col min="16" max="16" width="14.875" style="87" customWidth="1"/>
    <col min="17" max="17" width="0.75" style="87" customWidth="1"/>
    <col min="18" max="18" width="13.75" style="34" customWidth="1"/>
    <col min="19" max="16384" width="9.125" style="34"/>
  </cols>
  <sheetData>
    <row r="1" spans="1:18" ht="16.5" customHeight="1">
      <c r="A1" s="28" t="s">
        <v>0</v>
      </c>
      <c r="B1" s="28"/>
      <c r="C1" s="28"/>
      <c r="E1" s="30"/>
      <c r="G1" s="28"/>
      <c r="H1" s="42"/>
      <c r="I1" s="42"/>
      <c r="J1" s="42"/>
      <c r="K1" s="42"/>
      <c r="L1" s="42"/>
      <c r="M1" s="42"/>
      <c r="N1" s="42"/>
      <c r="O1" s="28"/>
      <c r="P1" s="42"/>
      <c r="R1" s="134" t="s">
        <v>5</v>
      </c>
    </row>
    <row r="2" spans="1:18" ht="16.5" customHeight="1">
      <c r="A2" s="28" t="s">
        <v>95</v>
      </c>
      <c r="B2" s="28"/>
      <c r="C2" s="28"/>
      <c r="E2" s="30"/>
      <c r="G2" s="28"/>
      <c r="H2" s="42"/>
      <c r="I2" s="42"/>
      <c r="J2" s="42"/>
      <c r="K2" s="42"/>
      <c r="L2" s="42"/>
      <c r="M2" s="42"/>
      <c r="N2" s="42"/>
      <c r="O2" s="28"/>
      <c r="P2" s="42"/>
      <c r="R2" s="28"/>
    </row>
    <row r="3" spans="1:18" ht="16.5" customHeight="1">
      <c r="A3" s="35" t="s">
        <v>211</v>
      </c>
      <c r="B3" s="36"/>
      <c r="C3" s="36"/>
      <c r="D3" s="37"/>
      <c r="E3" s="38"/>
      <c r="F3" s="37"/>
      <c r="G3" s="36"/>
      <c r="H3" s="54"/>
      <c r="I3" s="54"/>
      <c r="J3" s="54"/>
      <c r="K3" s="54"/>
      <c r="L3" s="54"/>
      <c r="M3" s="54"/>
      <c r="N3" s="54"/>
      <c r="O3" s="36"/>
      <c r="P3" s="54"/>
      <c r="Q3" s="88"/>
      <c r="R3" s="36"/>
    </row>
    <row r="4" spans="1:18" ht="16.5" customHeight="1">
      <c r="A4" s="28"/>
      <c r="D4" s="43"/>
      <c r="E4" s="44"/>
      <c r="F4" s="49"/>
      <c r="G4" s="89"/>
      <c r="H4" s="49"/>
      <c r="I4" s="49"/>
      <c r="J4" s="49"/>
      <c r="K4" s="49"/>
      <c r="L4" s="49"/>
      <c r="M4" s="49"/>
      <c r="N4" s="49"/>
      <c r="O4" s="89"/>
      <c r="P4" s="49"/>
      <c r="R4" s="49"/>
    </row>
    <row r="5" spans="1:18" ht="16.5" customHeight="1">
      <c r="A5" s="28"/>
      <c r="D5" s="43"/>
      <c r="E5" s="44"/>
      <c r="F5" s="49"/>
      <c r="G5" s="89"/>
      <c r="H5" s="49"/>
      <c r="I5" s="49"/>
      <c r="J5" s="49"/>
      <c r="K5" s="49"/>
      <c r="L5" s="49"/>
      <c r="M5" s="49"/>
      <c r="N5" s="49"/>
      <c r="O5" s="89"/>
      <c r="P5" s="49"/>
      <c r="R5" s="49"/>
    </row>
    <row r="6" spans="1:18" ht="16.5" customHeight="1">
      <c r="A6" s="28"/>
      <c r="D6" s="43"/>
      <c r="E6" s="43"/>
      <c r="F6" s="172" t="s">
        <v>122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</row>
    <row r="7" spans="1:18" ht="15" customHeight="1">
      <c r="L7" s="89" t="s">
        <v>97</v>
      </c>
    </row>
    <row r="8" spans="1:18" ht="16.95" customHeight="1">
      <c r="A8" s="28"/>
      <c r="D8" s="43"/>
      <c r="E8" s="61"/>
      <c r="F8" s="90"/>
      <c r="G8" s="91"/>
      <c r="H8" s="91"/>
      <c r="I8" s="91"/>
      <c r="J8" s="91"/>
      <c r="K8" s="91"/>
      <c r="L8" s="92" t="s">
        <v>98</v>
      </c>
      <c r="M8" s="91"/>
      <c r="N8" s="173" t="s">
        <v>60</v>
      </c>
      <c r="O8" s="173"/>
      <c r="P8" s="173"/>
      <c r="Q8" s="91"/>
      <c r="R8" s="91"/>
    </row>
    <row r="9" spans="1:18" ht="16.95" customHeight="1">
      <c r="A9" s="28"/>
      <c r="D9" s="43"/>
      <c r="E9" s="61"/>
      <c r="F9" s="90"/>
      <c r="G9" s="91"/>
      <c r="H9" s="91"/>
      <c r="I9" s="91"/>
      <c r="J9" s="91"/>
      <c r="K9" s="91"/>
      <c r="L9" s="91" t="s">
        <v>99</v>
      </c>
      <c r="M9" s="91"/>
      <c r="N9" s="93"/>
      <c r="O9" s="93"/>
      <c r="P9" s="93"/>
      <c r="Q9" s="91"/>
      <c r="R9" s="91"/>
    </row>
    <row r="10" spans="1:18" ht="16.95" customHeight="1">
      <c r="A10" s="28"/>
      <c r="D10" s="43"/>
      <c r="E10" s="61"/>
      <c r="F10" s="90"/>
      <c r="G10" s="91"/>
      <c r="H10" s="91"/>
      <c r="I10" s="91"/>
      <c r="J10" s="91"/>
      <c r="K10" s="91"/>
      <c r="L10" s="91" t="s">
        <v>100</v>
      </c>
      <c r="M10" s="91"/>
      <c r="N10" s="93"/>
      <c r="O10" s="93"/>
      <c r="P10" s="93"/>
      <c r="Q10" s="91"/>
      <c r="R10" s="91"/>
    </row>
    <row r="11" spans="1:18" ht="16.2" customHeight="1">
      <c r="A11" s="28"/>
      <c r="D11" s="43"/>
      <c r="E11" s="61"/>
      <c r="F11" s="90"/>
      <c r="G11" s="91"/>
      <c r="H11" s="91"/>
      <c r="I11" s="91"/>
      <c r="J11" s="44" t="s">
        <v>101</v>
      </c>
      <c r="K11" s="91"/>
      <c r="L11" s="91" t="s">
        <v>191</v>
      </c>
      <c r="M11" s="91"/>
      <c r="N11" s="93"/>
      <c r="O11" s="93"/>
      <c r="P11" s="93"/>
      <c r="Q11" s="91"/>
      <c r="R11" s="91"/>
    </row>
    <row r="12" spans="1:18" ht="16.5" customHeight="1">
      <c r="A12" s="28"/>
      <c r="E12" s="44"/>
      <c r="F12" s="89" t="s">
        <v>102</v>
      </c>
      <c r="G12" s="89"/>
      <c r="H12" s="89" t="s">
        <v>103</v>
      </c>
      <c r="I12" s="89"/>
      <c r="J12" s="44" t="s">
        <v>171</v>
      </c>
      <c r="K12" s="89"/>
      <c r="L12" s="89" t="s">
        <v>192</v>
      </c>
      <c r="M12" s="89"/>
      <c r="N12" s="89"/>
      <c r="O12" s="89"/>
      <c r="P12" s="89"/>
      <c r="Q12" s="89"/>
      <c r="R12" s="89"/>
    </row>
    <row r="13" spans="1:18" ht="16.5" customHeight="1">
      <c r="A13" s="28"/>
      <c r="E13" s="44"/>
      <c r="F13" s="89" t="s">
        <v>104</v>
      </c>
      <c r="G13" s="89"/>
      <c r="H13" s="89" t="s">
        <v>104</v>
      </c>
      <c r="I13" s="89"/>
      <c r="J13" s="44" t="s">
        <v>105</v>
      </c>
      <c r="K13" s="89"/>
      <c r="L13" s="89" t="s">
        <v>106</v>
      </c>
      <c r="M13" s="89"/>
      <c r="N13" s="89" t="s">
        <v>107</v>
      </c>
      <c r="O13" s="89"/>
      <c r="P13" s="89"/>
      <c r="Q13" s="89"/>
      <c r="R13" s="89"/>
    </row>
    <row r="14" spans="1:18" ht="16.5" customHeight="1">
      <c r="A14" s="28"/>
      <c r="E14" s="44"/>
      <c r="F14" s="89" t="s">
        <v>111</v>
      </c>
      <c r="G14" s="89"/>
      <c r="H14" s="89" t="s">
        <v>111</v>
      </c>
      <c r="I14" s="89"/>
      <c r="J14" s="44" t="s">
        <v>112</v>
      </c>
      <c r="K14" s="89"/>
      <c r="L14" s="89" t="s">
        <v>113</v>
      </c>
      <c r="M14" s="89"/>
      <c r="N14" s="89" t="s">
        <v>114</v>
      </c>
      <c r="O14" s="89"/>
      <c r="P14" s="89" t="s">
        <v>62</v>
      </c>
      <c r="Q14" s="89"/>
      <c r="R14" s="89" t="s">
        <v>117</v>
      </c>
    </row>
    <row r="15" spans="1:18" ht="16.5" customHeight="1">
      <c r="A15" s="28"/>
      <c r="D15" s="83" t="s">
        <v>8</v>
      </c>
      <c r="E15" s="44"/>
      <c r="F15" s="94" t="s">
        <v>179</v>
      </c>
      <c r="G15" s="89"/>
      <c r="H15" s="94" t="s">
        <v>179</v>
      </c>
      <c r="I15" s="95"/>
      <c r="J15" s="94" t="s">
        <v>179</v>
      </c>
      <c r="K15" s="95"/>
      <c r="L15" s="94" t="s">
        <v>179</v>
      </c>
      <c r="M15" s="95"/>
      <c r="N15" s="94" t="s">
        <v>179</v>
      </c>
      <c r="O15" s="89"/>
      <c r="P15" s="94" t="s">
        <v>179</v>
      </c>
      <c r="Q15" s="89"/>
      <c r="R15" s="94" t="s">
        <v>179</v>
      </c>
    </row>
    <row r="16" spans="1:18" ht="6" customHeight="1">
      <c r="A16" s="28"/>
      <c r="F16" s="42"/>
    </row>
    <row r="17" spans="1:18" ht="16.5" customHeight="1">
      <c r="A17" s="28" t="s">
        <v>120</v>
      </c>
      <c r="F17" s="33">
        <v>623582597</v>
      </c>
      <c r="G17" s="49"/>
      <c r="H17" s="33">
        <v>1432856304</v>
      </c>
      <c r="I17" s="49"/>
      <c r="J17" s="49">
        <v>23827290</v>
      </c>
      <c r="K17" s="49"/>
      <c r="L17" s="49">
        <v>0</v>
      </c>
      <c r="M17" s="49"/>
      <c r="N17" s="49">
        <v>48510000</v>
      </c>
      <c r="O17" s="49"/>
      <c r="P17" s="49">
        <v>825216192</v>
      </c>
      <c r="Q17" s="49"/>
      <c r="R17" s="49">
        <f>SUM(F17:P17)</f>
        <v>2953992383</v>
      </c>
    </row>
    <row r="18" spans="1:18" ht="6.6" customHeight="1">
      <c r="B18" s="48"/>
      <c r="F18" s="33"/>
      <c r="G18" s="49"/>
      <c r="H18" s="33"/>
      <c r="I18" s="49"/>
      <c r="J18" s="49"/>
      <c r="K18" s="49"/>
      <c r="L18" s="49"/>
      <c r="M18" s="49"/>
      <c r="N18" s="49"/>
      <c r="O18" s="49"/>
      <c r="P18" s="49"/>
      <c r="Q18" s="49"/>
      <c r="R18" s="49"/>
    </row>
    <row r="19" spans="1:18" ht="16.5" customHeight="1">
      <c r="A19" s="28" t="s">
        <v>118</v>
      </c>
      <c r="B19" s="28"/>
      <c r="C19" s="28"/>
      <c r="F19" s="33"/>
      <c r="G19" s="49"/>
      <c r="H19" s="33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ht="16.5" customHeight="1">
      <c r="A20" s="42" t="s">
        <v>119</v>
      </c>
      <c r="D20" s="142"/>
      <c r="E20" s="49"/>
      <c r="F20" s="33">
        <v>21117199</v>
      </c>
      <c r="G20" s="49"/>
      <c r="H20" s="33">
        <v>118256311</v>
      </c>
      <c r="I20" s="33"/>
      <c r="J20" s="33">
        <v>-23827290</v>
      </c>
      <c r="K20" s="33"/>
      <c r="L20" s="33">
        <v>0</v>
      </c>
      <c r="M20" s="33"/>
      <c r="N20" s="33">
        <v>0</v>
      </c>
      <c r="O20" s="33"/>
      <c r="P20" s="33">
        <v>0</v>
      </c>
      <c r="Q20" s="33"/>
      <c r="R20" s="49">
        <f>SUM(F20:P20)</f>
        <v>115546220</v>
      </c>
    </row>
    <row r="21" spans="1:18" ht="16.5" customHeight="1">
      <c r="A21" s="42" t="s">
        <v>121</v>
      </c>
      <c r="D21" s="142"/>
      <c r="E21" s="49"/>
      <c r="F21" s="140">
        <v>12318841</v>
      </c>
      <c r="G21" s="49"/>
      <c r="H21" s="33">
        <v>140681159</v>
      </c>
      <c r="I21" s="33"/>
      <c r="J21" s="33">
        <v>0</v>
      </c>
      <c r="K21" s="33"/>
      <c r="L21" s="33">
        <v>0</v>
      </c>
      <c r="M21" s="33"/>
      <c r="N21" s="33">
        <v>0</v>
      </c>
      <c r="O21" s="33"/>
      <c r="P21" s="33">
        <v>0</v>
      </c>
      <c r="Q21" s="33"/>
      <c r="R21" s="49">
        <f>SUM(F21:P21)</f>
        <v>153000000</v>
      </c>
    </row>
    <row r="22" spans="1:18" ht="16.5" customHeight="1">
      <c r="A22" s="42" t="s">
        <v>59</v>
      </c>
      <c r="B22" s="28"/>
      <c r="C22" s="28"/>
      <c r="D22" s="142"/>
      <c r="F22" s="33">
        <v>0</v>
      </c>
      <c r="G22" s="49"/>
      <c r="H22" s="33">
        <v>0</v>
      </c>
      <c r="I22" s="49"/>
      <c r="J22" s="49">
        <v>1027069</v>
      </c>
      <c r="K22" s="49"/>
      <c r="L22" s="49">
        <v>0</v>
      </c>
      <c r="M22" s="49"/>
      <c r="N22" s="49">
        <v>0</v>
      </c>
      <c r="O22" s="49"/>
      <c r="P22" s="49">
        <v>0</v>
      </c>
      <c r="Q22" s="49"/>
      <c r="R22" s="49">
        <f>SUM(F22:P22)</f>
        <v>1027069</v>
      </c>
    </row>
    <row r="23" spans="1:18" ht="16.5" customHeight="1">
      <c r="A23" s="42" t="s">
        <v>85</v>
      </c>
      <c r="D23" s="143"/>
      <c r="F23" s="124">
        <v>0</v>
      </c>
      <c r="G23" s="49"/>
      <c r="H23" s="124">
        <v>0</v>
      </c>
      <c r="I23" s="49"/>
      <c r="J23" s="124">
        <v>0</v>
      </c>
      <c r="K23" s="49"/>
      <c r="L23" s="124">
        <v>-2021102</v>
      </c>
      <c r="M23" s="49"/>
      <c r="N23" s="124">
        <v>0</v>
      </c>
      <c r="O23" s="49"/>
      <c r="P23" s="124">
        <v>115097329</v>
      </c>
      <c r="Q23" s="49"/>
      <c r="R23" s="124">
        <f>SUM(F23:P23)</f>
        <v>113076227</v>
      </c>
    </row>
    <row r="24" spans="1:18" ht="6" customHeight="1"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</row>
    <row r="25" spans="1:18" ht="16.5" customHeight="1" thickBot="1">
      <c r="A25" s="28" t="s">
        <v>193</v>
      </c>
      <c r="B25" s="28"/>
      <c r="C25" s="28"/>
      <c r="F25" s="125">
        <f>SUM(F17:F23)</f>
        <v>657018637</v>
      </c>
      <c r="G25" s="33"/>
      <c r="H25" s="125">
        <f>SUM(H17:H23)</f>
        <v>1691793774</v>
      </c>
      <c r="I25" s="33"/>
      <c r="J25" s="125">
        <f>SUM(J17:J23)</f>
        <v>1027069</v>
      </c>
      <c r="K25" s="33"/>
      <c r="L25" s="125">
        <f>SUM(L17:L23)</f>
        <v>-2021102</v>
      </c>
      <c r="M25" s="33"/>
      <c r="N25" s="125">
        <f>SUM(N17:N23)</f>
        <v>48510000</v>
      </c>
      <c r="O25" s="33"/>
      <c r="P25" s="125">
        <f>SUM(P17:P23)</f>
        <v>940313521</v>
      </c>
      <c r="Q25" s="33"/>
      <c r="R25" s="125">
        <f>SUM(R17:R23)</f>
        <v>3336641899</v>
      </c>
    </row>
    <row r="26" spans="1:18" ht="16.5" customHeight="1" thickTop="1">
      <c r="A26" s="28"/>
      <c r="F26" s="49"/>
      <c r="G26" s="96"/>
      <c r="H26" s="49"/>
      <c r="I26" s="49"/>
      <c r="J26" s="49"/>
      <c r="K26" s="49"/>
      <c r="L26" s="49"/>
      <c r="M26" s="49"/>
      <c r="N26" s="49"/>
      <c r="O26" s="96"/>
      <c r="P26" s="49"/>
      <c r="Q26" s="96"/>
      <c r="R26" s="49"/>
    </row>
    <row r="27" spans="1:18" ht="16.5" customHeight="1">
      <c r="A27" s="28"/>
      <c r="F27" s="49"/>
      <c r="G27" s="96"/>
      <c r="H27" s="49"/>
      <c r="I27" s="49"/>
      <c r="J27" s="49"/>
      <c r="K27" s="49"/>
      <c r="L27" s="49"/>
      <c r="M27" s="49"/>
      <c r="N27" s="49"/>
      <c r="O27" s="96"/>
      <c r="P27" s="49"/>
      <c r="Q27" s="96"/>
      <c r="R27" s="49"/>
    </row>
    <row r="28" spans="1:18" ht="16.5" customHeight="1">
      <c r="A28" s="28" t="s">
        <v>172</v>
      </c>
      <c r="F28" s="51">
        <v>657363837</v>
      </c>
      <c r="G28" s="49"/>
      <c r="H28" s="51">
        <v>1693726897</v>
      </c>
      <c r="I28" s="49"/>
      <c r="J28" s="85">
        <v>164308525</v>
      </c>
      <c r="K28" s="49"/>
      <c r="L28" s="85">
        <v>5356098</v>
      </c>
      <c r="M28" s="49"/>
      <c r="N28" s="85">
        <v>59950000</v>
      </c>
      <c r="O28" s="49"/>
      <c r="P28" s="85">
        <v>1044360459</v>
      </c>
      <c r="Q28" s="49"/>
      <c r="R28" s="85">
        <f>SUM(F28:P28)</f>
        <v>3625065816</v>
      </c>
    </row>
    <row r="29" spans="1:18" ht="6.6" customHeight="1">
      <c r="B29" s="48"/>
      <c r="F29" s="51"/>
      <c r="G29" s="49"/>
      <c r="H29" s="51"/>
      <c r="I29" s="49"/>
      <c r="J29" s="85"/>
      <c r="K29" s="49"/>
      <c r="L29" s="85"/>
      <c r="M29" s="49"/>
      <c r="N29" s="85"/>
      <c r="O29" s="49"/>
      <c r="P29" s="85"/>
      <c r="Q29" s="49"/>
      <c r="R29" s="85"/>
    </row>
    <row r="30" spans="1:18" ht="16.5" customHeight="1">
      <c r="A30" s="28" t="s">
        <v>118</v>
      </c>
      <c r="B30" s="28"/>
      <c r="C30" s="28"/>
      <c r="F30" s="51"/>
      <c r="G30" s="49"/>
      <c r="H30" s="51"/>
      <c r="I30" s="49"/>
      <c r="J30" s="85"/>
      <c r="K30" s="49"/>
      <c r="L30" s="85"/>
      <c r="M30" s="49"/>
      <c r="N30" s="85"/>
      <c r="O30" s="49"/>
      <c r="P30" s="85"/>
      <c r="Q30" s="49"/>
      <c r="R30" s="85"/>
    </row>
    <row r="31" spans="1:18" ht="16.5" customHeight="1">
      <c r="A31" s="42" t="s">
        <v>119</v>
      </c>
      <c r="D31" s="142">
        <v>16.100000000000001</v>
      </c>
      <c r="E31" s="49"/>
      <c r="F31" s="51">
        <v>37100950</v>
      </c>
      <c r="G31" s="49"/>
      <c r="H31" s="51">
        <v>207765317</v>
      </c>
      <c r="I31" s="33"/>
      <c r="J31" s="51">
        <v>-164308525</v>
      </c>
      <c r="K31" s="33"/>
      <c r="L31" s="51">
        <v>0</v>
      </c>
      <c r="M31" s="33"/>
      <c r="N31" s="51">
        <v>0</v>
      </c>
      <c r="O31" s="33"/>
      <c r="P31" s="51">
        <v>0</v>
      </c>
      <c r="Q31" s="33"/>
      <c r="R31" s="85">
        <f>SUM(F31:P31)</f>
        <v>80557742</v>
      </c>
    </row>
    <row r="32" spans="1:18" ht="16.5" customHeight="1">
      <c r="A32" s="42" t="s">
        <v>215</v>
      </c>
      <c r="D32" s="142">
        <v>17</v>
      </c>
      <c r="E32" s="49"/>
      <c r="F32" s="145">
        <v>0</v>
      </c>
      <c r="G32" s="49"/>
      <c r="H32" s="51">
        <v>0</v>
      </c>
      <c r="I32" s="33"/>
      <c r="J32" s="51">
        <v>0</v>
      </c>
      <c r="K32" s="33"/>
      <c r="L32" s="51">
        <v>0</v>
      </c>
      <c r="M32" s="33"/>
      <c r="N32" s="51">
        <v>0</v>
      </c>
      <c r="O32" s="33"/>
      <c r="P32" s="51">
        <v>-88195228</v>
      </c>
      <c r="Q32" s="33"/>
      <c r="R32" s="85">
        <f>SUM(F32:P32)</f>
        <v>-88195228</v>
      </c>
    </row>
    <row r="33" spans="1:18" ht="16.5" customHeight="1">
      <c r="A33" s="146" t="s">
        <v>228</v>
      </c>
      <c r="B33" s="146"/>
      <c r="C33" s="146"/>
      <c r="D33" s="147"/>
      <c r="E33" s="49"/>
      <c r="F33" s="145">
        <v>0</v>
      </c>
      <c r="G33" s="49"/>
      <c r="H33" s="51">
        <v>0</v>
      </c>
      <c r="I33" s="33"/>
      <c r="J33" s="51">
        <v>0</v>
      </c>
      <c r="K33" s="33"/>
      <c r="L33" s="51">
        <v>0</v>
      </c>
      <c r="M33" s="33"/>
      <c r="N33" s="51">
        <v>0</v>
      </c>
      <c r="O33" s="33"/>
      <c r="P33" s="51">
        <v>122391071</v>
      </c>
      <c r="Q33" s="33"/>
      <c r="R33" s="85">
        <f>SUM(F33:P33)</f>
        <v>122391071</v>
      </c>
    </row>
    <row r="34" spans="1:18" ht="16.5" customHeight="1">
      <c r="A34" s="42" t="s">
        <v>218</v>
      </c>
      <c r="D34" s="143"/>
      <c r="F34" s="97">
        <v>0</v>
      </c>
      <c r="G34" s="49"/>
      <c r="H34" s="97">
        <v>0</v>
      </c>
      <c r="I34" s="49"/>
      <c r="J34" s="97">
        <v>0</v>
      </c>
      <c r="K34" s="49"/>
      <c r="L34" s="97">
        <v>-5057424</v>
      </c>
      <c r="M34" s="49"/>
      <c r="N34" s="97">
        <v>0</v>
      </c>
      <c r="O34" s="49"/>
      <c r="P34" s="97">
        <v>0</v>
      </c>
      <c r="Q34" s="49"/>
      <c r="R34" s="97">
        <f>SUM(F34:P34)</f>
        <v>-5057424</v>
      </c>
    </row>
    <row r="35" spans="1:18" ht="6.6" customHeight="1">
      <c r="F35" s="85"/>
      <c r="G35" s="49"/>
      <c r="H35" s="85"/>
      <c r="I35" s="49"/>
      <c r="J35" s="85"/>
      <c r="K35" s="49"/>
      <c r="L35" s="85"/>
      <c r="M35" s="49"/>
      <c r="N35" s="85"/>
      <c r="O35" s="49"/>
      <c r="P35" s="85"/>
      <c r="Q35" s="49"/>
      <c r="R35" s="85"/>
    </row>
    <row r="36" spans="1:18" ht="16.5" customHeight="1" thickBot="1">
      <c r="A36" s="28" t="s">
        <v>212</v>
      </c>
      <c r="B36" s="28"/>
      <c r="C36" s="28"/>
      <c r="F36" s="53">
        <f>SUM(F28:F34)</f>
        <v>694464787</v>
      </c>
      <c r="G36" s="33"/>
      <c r="H36" s="53">
        <f>SUM(H28:H34)</f>
        <v>1901492214</v>
      </c>
      <c r="I36" s="33"/>
      <c r="J36" s="53">
        <f>SUM(J28:J34)</f>
        <v>0</v>
      </c>
      <c r="K36" s="33"/>
      <c r="L36" s="53">
        <f>SUM(L28:L34)</f>
        <v>298674</v>
      </c>
      <c r="M36" s="33"/>
      <c r="N36" s="53">
        <f>SUM(N28:N34)</f>
        <v>59950000</v>
      </c>
      <c r="O36" s="33"/>
      <c r="P36" s="53">
        <f>SUM(P28:P34)</f>
        <v>1078556302</v>
      </c>
      <c r="Q36" s="33"/>
      <c r="R36" s="53">
        <f>SUM(R28:R34)</f>
        <v>3734761977</v>
      </c>
    </row>
    <row r="37" spans="1:18" ht="12.75" customHeight="1" thickTop="1">
      <c r="A37" s="28"/>
      <c r="B37" s="28"/>
      <c r="C37" s="28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38" spans="1:18" ht="22.2" customHeight="1">
      <c r="A38" s="54" t="s">
        <v>183</v>
      </c>
      <c r="B38" s="54"/>
      <c r="C38" s="54"/>
      <c r="D38" s="37"/>
      <c r="E38" s="55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</row>
  </sheetData>
  <mergeCells count="2">
    <mergeCell ref="F6:R6"/>
    <mergeCell ref="N8:P8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784EE-07A9-48A8-A416-E91E89E3A97B}">
  <dimension ref="A1:N125"/>
  <sheetViews>
    <sheetView topLeftCell="B7" zoomScaleNormal="100" zoomScaleSheetLayoutView="190" workbookViewId="0">
      <selection activeCell="E11" sqref="E11"/>
    </sheetView>
  </sheetViews>
  <sheetFormatPr defaultColWidth="9.125" defaultRowHeight="16.5" customHeight="1"/>
  <cols>
    <col min="1" max="4" width="1.75" style="106" customWidth="1"/>
    <col min="5" max="5" width="48.75" style="106" customWidth="1"/>
    <col min="6" max="6" width="5.625" style="100" bestFit="1" customWidth="1"/>
    <col min="7" max="7" width="0.875" style="100" customWidth="1"/>
    <col min="8" max="8" width="12.75" style="101" customWidth="1"/>
    <col min="9" max="9" width="0.875" style="101" customWidth="1"/>
    <col min="10" max="10" width="12.75" style="101" customWidth="1"/>
    <col min="11" max="11" width="0.875" style="101" customWidth="1"/>
    <col min="12" max="12" width="12.75" style="101" customWidth="1"/>
    <col min="13" max="13" width="0.875" style="101" customWidth="1"/>
    <col min="14" max="14" width="12.75" style="101" customWidth="1"/>
    <col min="15" max="16384" width="9.125" style="102"/>
  </cols>
  <sheetData>
    <row r="1" spans="1:14" ht="16.5" customHeight="1">
      <c r="A1" s="99" t="s">
        <v>0</v>
      </c>
      <c r="B1" s="99"/>
      <c r="C1" s="99"/>
      <c r="D1" s="99"/>
      <c r="E1" s="99"/>
      <c r="K1" s="56"/>
      <c r="N1" s="158" t="s">
        <v>5</v>
      </c>
    </row>
    <row r="2" spans="1:14" ht="16.5" customHeight="1">
      <c r="A2" s="99" t="s">
        <v>123</v>
      </c>
      <c r="B2" s="99"/>
      <c r="C2" s="99"/>
      <c r="D2" s="99"/>
      <c r="E2" s="99"/>
    </row>
    <row r="3" spans="1:14" ht="16.5" customHeight="1">
      <c r="A3" s="103" t="s">
        <v>211</v>
      </c>
      <c r="B3" s="103"/>
      <c r="C3" s="103"/>
      <c r="D3" s="103"/>
      <c r="E3" s="103"/>
      <c r="F3" s="104"/>
      <c r="G3" s="104"/>
      <c r="H3" s="105"/>
      <c r="I3" s="105"/>
      <c r="J3" s="105"/>
      <c r="K3" s="105"/>
      <c r="L3" s="105"/>
      <c r="M3" s="105"/>
      <c r="N3" s="105"/>
    </row>
    <row r="4" spans="1:14" ht="16.5" customHeight="1">
      <c r="A4" s="99"/>
      <c r="B4" s="99"/>
      <c r="C4" s="99"/>
      <c r="D4" s="99"/>
      <c r="E4" s="99"/>
    </row>
    <row r="5" spans="1:14" ht="16.5" customHeight="1">
      <c r="A5" s="99"/>
      <c r="B5" s="99"/>
      <c r="C5" s="99"/>
      <c r="D5" s="99"/>
      <c r="E5" s="99"/>
    </row>
    <row r="6" spans="1:14" ht="16.5" customHeight="1">
      <c r="A6" s="99"/>
      <c r="B6" s="99"/>
      <c r="C6" s="99"/>
      <c r="D6" s="99"/>
      <c r="E6" s="99"/>
      <c r="H6" s="166" t="s">
        <v>2</v>
      </c>
      <c r="I6" s="166"/>
      <c r="J6" s="166"/>
      <c r="K6" s="158"/>
      <c r="L6" s="166" t="s">
        <v>3</v>
      </c>
      <c r="M6" s="166"/>
      <c r="N6" s="166"/>
    </row>
    <row r="7" spans="1:14" ht="16.5" customHeight="1">
      <c r="A7" s="99"/>
      <c r="B7" s="99"/>
      <c r="C7" s="99"/>
      <c r="D7" s="99"/>
      <c r="E7" s="99"/>
      <c r="H7" s="167" t="s">
        <v>4</v>
      </c>
      <c r="I7" s="167"/>
      <c r="J7" s="167"/>
      <c r="K7" s="159"/>
      <c r="L7" s="167" t="s">
        <v>4</v>
      </c>
      <c r="M7" s="167"/>
      <c r="N7" s="167"/>
    </row>
    <row r="8" spans="1:14" ht="16.5" customHeight="1">
      <c r="F8" s="107"/>
      <c r="G8" s="107"/>
      <c r="H8" s="8">
        <v>2023</v>
      </c>
      <c r="I8" s="8"/>
      <c r="J8" s="8">
        <v>2022</v>
      </c>
      <c r="K8" s="8"/>
      <c r="L8" s="8">
        <v>2023</v>
      </c>
      <c r="M8" s="8"/>
      <c r="N8" s="8">
        <v>2022</v>
      </c>
    </row>
    <row r="9" spans="1:14" ht="16.5" customHeight="1">
      <c r="F9" s="108" t="s">
        <v>124</v>
      </c>
      <c r="G9" s="107"/>
      <c r="H9" s="109" t="s">
        <v>179</v>
      </c>
      <c r="I9" s="73"/>
      <c r="J9" s="109" t="s">
        <v>179</v>
      </c>
      <c r="K9" s="73"/>
      <c r="L9" s="109" t="s">
        <v>179</v>
      </c>
      <c r="M9" s="73"/>
      <c r="N9" s="109" t="s">
        <v>179</v>
      </c>
    </row>
    <row r="10" spans="1:14" ht="16.5" customHeight="1">
      <c r="A10" s="99" t="s">
        <v>125</v>
      </c>
      <c r="H10" s="110"/>
      <c r="L10" s="110"/>
    </row>
    <row r="11" spans="1:14" ht="16.5" customHeight="1">
      <c r="A11" s="106" t="s">
        <v>126</v>
      </c>
      <c r="H11" s="110">
        <v>154883063</v>
      </c>
      <c r="J11" s="101">
        <v>165319211</v>
      </c>
      <c r="L11" s="110">
        <v>152319123</v>
      </c>
      <c r="N11" s="101">
        <v>143608704</v>
      </c>
    </row>
    <row r="12" spans="1:14" ht="16.5" customHeight="1">
      <c r="A12" s="106" t="s">
        <v>127</v>
      </c>
      <c r="H12" s="110"/>
      <c r="L12" s="110"/>
    </row>
    <row r="13" spans="1:14" ht="16.5" customHeight="1">
      <c r="A13" s="106" t="s">
        <v>128</v>
      </c>
      <c r="B13" s="106" t="s">
        <v>129</v>
      </c>
      <c r="H13" s="110"/>
      <c r="L13" s="110"/>
    </row>
    <row r="14" spans="1:14" ht="16.5" customHeight="1">
      <c r="A14" s="106" t="s">
        <v>128</v>
      </c>
      <c r="B14" s="137" t="s">
        <v>130</v>
      </c>
      <c r="C14" s="137"/>
      <c r="D14" s="137"/>
      <c r="H14" s="110">
        <v>180558471</v>
      </c>
      <c r="J14" s="101">
        <v>164313912</v>
      </c>
      <c r="L14" s="110">
        <v>171558611</v>
      </c>
      <c r="N14" s="101">
        <v>163868635</v>
      </c>
    </row>
    <row r="15" spans="1:14" ht="16.5" customHeight="1">
      <c r="A15" s="106" t="s">
        <v>128</v>
      </c>
      <c r="B15" s="137" t="s">
        <v>131</v>
      </c>
      <c r="C15" s="137"/>
      <c r="D15" s="137"/>
      <c r="H15" s="110">
        <v>35441257</v>
      </c>
      <c r="J15" s="101">
        <v>19848329</v>
      </c>
      <c r="L15" s="110">
        <v>35441257</v>
      </c>
      <c r="N15" s="101">
        <v>19848329</v>
      </c>
    </row>
    <row r="16" spans="1:14" ht="16.5" customHeight="1">
      <c r="B16" s="137" t="s">
        <v>132</v>
      </c>
      <c r="C16" s="137"/>
      <c r="D16" s="137"/>
      <c r="F16" s="100">
        <v>8</v>
      </c>
      <c r="H16" s="110">
        <v>2168057</v>
      </c>
      <c r="J16" s="101">
        <v>4476800</v>
      </c>
      <c r="L16" s="110">
        <v>0</v>
      </c>
      <c r="N16" s="101">
        <v>0</v>
      </c>
    </row>
    <row r="17" spans="1:14" ht="16.5" customHeight="1">
      <c r="B17" s="137" t="s">
        <v>239</v>
      </c>
      <c r="C17" s="137"/>
      <c r="D17" s="137"/>
      <c r="H17" s="110">
        <v>-1589618</v>
      </c>
      <c r="J17" s="101">
        <v>-1906817</v>
      </c>
      <c r="L17" s="110">
        <v>-1589618</v>
      </c>
      <c r="N17" s="101">
        <v>-1906817</v>
      </c>
    </row>
    <row r="18" spans="1:14" ht="16.5" customHeight="1">
      <c r="B18" s="137" t="s">
        <v>222</v>
      </c>
      <c r="C18" s="111"/>
      <c r="D18" s="111"/>
      <c r="E18" s="112"/>
      <c r="H18" s="110">
        <v>5604182</v>
      </c>
      <c r="J18" s="101">
        <v>-838861</v>
      </c>
      <c r="L18" s="110">
        <v>5858451</v>
      </c>
      <c r="N18" s="101">
        <v>-838861</v>
      </c>
    </row>
    <row r="19" spans="1:14" ht="16.5" customHeight="1">
      <c r="B19" s="137" t="s">
        <v>194</v>
      </c>
      <c r="C19" s="111"/>
      <c r="D19" s="111"/>
      <c r="E19" s="112"/>
      <c r="H19" s="110">
        <v>0</v>
      </c>
      <c r="J19" s="101">
        <v>93000</v>
      </c>
      <c r="L19" s="110">
        <v>0</v>
      </c>
      <c r="N19" s="101">
        <v>93000</v>
      </c>
    </row>
    <row r="20" spans="1:14" ht="16.5" customHeight="1">
      <c r="B20" s="137" t="s">
        <v>195</v>
      </c>
      <c r="C20" s="111"/>
      <c r="D20" s="111"/>
      <c r="E20" s="112"/>
      <c r="H20" s="110">
        <v>353242</v>
      </c>
      <c r="J20" s="101">
        <v>50</v>
      </c>
      <c r="L20" s="110">
        <v>353242</v>
      </c>
      <c r="N20" s="101">
        <v>50</v>
      </c>
    </row>
    <row r="21" spans="1:14" ht="16.5" customHeight="1">
      <c r="B21" s="114" t="s">
        <v>214</v>
      </c>
      <c r="C21" s="114"/>
      <c r="D21" s="114"/>
      <c r="E21" s="114"/>
      <c r="H21" s="110">
        <v>-1928418</v>
      </c>
      <c r="J21" s="101">
        <v>0</v>
      </c>
      <c r="L21" s="110">
        <v>-4547778</v>
      </c>
      <c r="N21" s="101">
        <v>0</v>
      </c>
    </row>
    <row r="22" spans="1:14" ht="16.5" customHeight="1">
      <c r="A22" s="106" t="s">
        <v>128</v>
      </c>
      <c r="B22" s="137" t="s">
        <v>133</v>
      </c>
      <c r="C22" s="137"/>
      <c r="D22" s="137"/>
      <c r="F22" s="113"/>
      <c r="G22" s="113"/>
      <c r="H22" s="110">
        <v>-729616</v>
      </c>
      <c r="J22" s="101">
        <v>-1022497</v>
      </c>
      <c r="L22" s="110">
        <v>-729616</v>
      </c>
      <c r="N22" s="101">
        <v>-1023701</v>
      </c>
    </row>
    <row r="23" spans="1:14" ht="16.5" customHeight="1">
      <c r="B23" s="137" t="s">
        <v>134</v>
      </c>
      <c r="C23" s="137"/>
      <c r="D23" s="137"/>
      <c r="F23" s="113"/>
      <c r="G23" s="113"/>
      <c r="H23" s="110">
        <v>86360235</v>
      </c>
      <c r="J23" s="101">
        <v>76521180</v>
      </c>
      <c r="L23" s="110">
        <v>84340503</v>
      </c>
      <c r="N23" s="101">
        <v>75361588</v>
      </c>
    </row>
    <row r="24" spans="1:14" ht="16.5" customHeight="1">
      <c r="B24" s="114" t="s">
        <v>135</v>
      </c>
      <c r="C24" s="137"/>
      <c r="D24" s="137"/>
      <c r="F24" s="115"/>
      <c r="G24" s="115"/>
      <c r="H24" s="116">
        <v>2215100</v>
      </c>
      <c r="J24" s="105">
        <v>1859760</v>
      </c>
      <c r="L24" s="116">
        <v>1947598</v>
      </c>
      <c r="N24" s="105">
        <v>1680997</v>
      </c>
    </row>
    <row r="25" spans="1:14" ht="16.5" customHeight="1">
      <c r="B25" s="137"/>
      <c r="C25" s="137"/>
      <c r="D25" s="137"/>
      <c r="H25" s="110"/>
      <c r="L25" s="110"/>
    </row>
    <row r="26" spans="1:14" ht="16.5" customHeight="1">
      <c r="A26" s="102"/>
      <c r="B26" s="106" t="s">
        <v>136</v>
      </c>
      <c r="H26" s="117"/>
      <c r="I26" s="102"/>
      <c r="J26" s="102"/>
      <c r="K26" s="102"/>
      <c r="L26" s="117"/>
      <c r="M26" s="102"/>
      <c r="N26" s="102"/>
    </row>
    <row r="27" spans="1:14" ht="16.5" customHeight="1">
      <c r="D27" s="106" t="s">
        <v>137</v>
      </c>
      <c r="H27" s="110">
        <f>SUM(H11:H24)</f>
        <v>463335955</v>
      </c>
      <c r="J27" s="101">
        <f>SUM(J11:J24)</f>
        <v>428664067</v>
      </c>
      <c r="L27" s="110">
        <f>SUM(L11:L24)</f>
        <v>444951773</v>
      </c>
      <c r="N27" s="101">
        <f>SUM(N11:N24)</f>
        <v>400691924</v>
      </c>
    </row>
    <row r="28" spans="1:14" ht="16.5" customHeight="1">
      <c r="B28" s="106" t="s">
        <v>138</v>
      </c>
      <c r="F28" s="107"/>
      <c r="G28" s="107"/>
      <c r="H28" s="74"/>
      <c r="I28" s="73"/>
      <c r="J28" s="73"/>
      <c r="K28" s="73"/>
      <c r="L28" s="74"/>
      <c r="M28" s="73"/>
      <c r="N28" s="73"/>
    </row>
    <row r="29" spans="1:14" ht="16.5" customHeight="1">
      <c r="B29" s="102"/>
      <c r="C29" s="102"/>
      <c r="D29" s="137" t="s">
        <v>139</v>
      </c>
      <c r="E29" s="137"/>
      <c r="F29" s="107"/>
      <c r="G29" s="107"/>
      <c r="H29" s="110">
        <v>-68076898</v>
      </c>
      <c r="J29" s="101">
        <v>-112846263</v>
      </c>
      <c r="L29" s="75">
        <v>-493144852</v>
      </c>
      <c r="M29" s="57"/>
      <c r="N29" s="57">
        <v>-116177196</v>
      </c>
    </row>
    <row r="30" spans="1:14" ht="16.5" customHeight="1">
      <c r="B30" s="102"/>
      <c r="C30" s="102"/>
      <c r="D30" s="137" t="s">
        <v>140</v>
      </c>
      <c r="E30" s="137"/>
      <c r="F30" s="107"/>
      <c r="G30" s="107"/>
      <c r="H30" s="75">
        <v>-35686289</v>
      </c>
      <c r="I30" s="57"/>
      <c r="J30" s="57">
        <v>107221654</v>
      </c>
      <c r="K30" s="57"/>
      <c r="L30" s="75">
        <v>-43088188</v>
      </c>
      <c r="M30" s="57"/>
      <c r="N30" s="57">
        <v>26465771</v>
      </c>
    </row>
    <row r="31" spans="1:14" ht="16.5" customHeight="1">
      <c r="B31" s="102"/>
      <c r="C31" s="102"/>
      <c r="D31" s="137" t="s">
        <v>141</v>
      </c>
      <c r="E31" s="137"/>
      <c r="H31" s="110">
        <v>143755679</v>
      </c>
      <c r="J31" s="101">
        <v>-166110631</v>
      </c>
      <c r="L31" s="75">
        <v>179299570</v>
      </c>
      <c r="M31" s="57"/>
      <c r="N31" s="57">
        <v>-51506995</v>
      </c>
    </row>
    <row r="32" spans="1:14" ht="16.5" customHeight="1">
      <c r="B32" s="102"/>
      <c r="C32" s="102"/>
      <c r="D32" s="137" t="s">
        <v>142</v>
      </c>
      <c r="E32" s="137"/>
      <c r="F32" s="107"/>
      <c r="G32" s="107"/>
      <c r="H32" s="110">
        <v>-1462156</v>
      </c>
      <c r="J32" s="101">
        <v>-621036</v>
      </c>
      <c r="L32" s="75">
        <v>-1462156</v>
      </c>
      <c r="M32" s="57"/>
      <c r="N32" s="57">
        <v>-621036</v>
      </c>
    </row>
    <row r="33" spans="1:14" s="118" customFormat="1" ht="16.5" customHeight="1">
      <c r="A33" s="106"/>
      <c r="B33" s="102"/>
      <c r="C33" s="102"/>
      <c r="D33" s="137" t="s">
        <v>143</v>
      </c>
      <c r="E33" s="137"/>
      <c r="F33" s="107"/>
      <c r="G33" s="107"/>
      <c r="H33" s="75">
        <v>9495453</v>
      </c>
      <c r="I33" s="57"/>
      <c r="J33" s="57">
        <v>12818442</v>
      </c>
      <c r="K33" s="57"/>
      <c r="L33" s="75">
        <v>11056029</v>
      </c>
      <c r="M33" s="57"/>
      <c r="N33" s="57">
        <v>11650029</v>
      </c>
    </row>
    <row r="34" spans="1:14" s="118" customFormat="1" ht="16.5" customHeight="1">
      <c r="A34" s="106"/>
      <c r="B34" s="102"/>
      <c r="C34" s="102"/>
      <c r="D34" s="137" t="s">
        <v>144</v>
      </c>
      <c r="E34" s="137"/>
      <c r="F34" s="107"/>
      <c r="G34" s="107"/>
      <c r="H34" s="75">
        <v>-31170173</v>
      </c>
      <c r="I34" s="57"/>
      <c r="J34" s="57">
        <v>-248631106</v>
      </c>
      <c r="K34" s="57"/>
      <c r="L34" s="75">
        <v>-15310481</v>
      </c>
      <c r="M34" s="57"/>
      <c r="N34" s="57">
        <v>-248631106</v>
      </c>
    </row>
    <row r="35" spans="1:14" s="118" customFormat="1" ht="16.5" customHeight="1">
      <c r="A35" s="106"/>
      <c r="B35" s="102"/>
      <c r="C35" s="102"/>
      <c r="D35" s="137" t="s">
        <v>145</v>
      </c>
      <c r="E35" s="137"/>
      <c r="F35" s="107"/>
      <c r="G35" s="107"/>
      <c r="H35" s="110">
        <v>-215392</v>
      </c>
      <c r="I35" s="101"/>
      <c r="J35" s="101">
        <v>-12053670</v>
      </c>
      <c r="K35" s="101"/>
      <c r="L35" s="75">
        <v>-213994</v>
      </c>
      <c r="M35" s="57"/>
      <c r="N35" s="57">
        <v>-12031670</v>
      </c>
    </row>
    <row r="36" spans="1:14" s="118" customFormat="1" ht="16.5" customHeight="1">
      <c r="A36" s="106"/>
      <c r="B36" s="102"/>
      <c r="C36" s="102"/>
      <c r="D36" s="137" t="s">
        <v>146</v>
      </c>
      <c r="E36" s="137"/>
      <c r="F36" s="107"/>
      <c r="G36" s="107"/>
      <c r="H36" s="110">
        <v>-445575491</v>
      </c>
      <c r="I36" s="101"/>
      <c r="J36" s="101">
        <v>22715176</v>
      </c>
      <c r="K36" s="101"/>
      <c r="L36" s="75">
        <v>-88731663</v>
      </c>
      <c r="M36" s="57"/>
      <c r="N36" s="57">
        <v>13211684</v>
      </c>
    </row>
    <row r="37" spans="1:14" s="118" customFormat="1" ht="16.5" customHeight="1">
      <c r="A37" s="106"/>
      <c r="B37" s="102"/>
      <c r="C37" s="102"/>
      <c r="D37" s="137" t="s">
        <v>235</v>
      </c>
      <c r="E37" s="137"/>
      <c r="F37" s="107"/>
      <c r="G37" s="107"/>
      <c r="H37" s="75">
        <v>-12617306</v>
      </c>
      <c r="I37" s="57"/>
      <c r="J37" s="57">
        <v>-28241871</v>
      </c>
      <c r="K37" s="57"/>
      <c r="L37" s="75">
        <v>-15216329</v>
      </c>
      <c r="M37" s="57"/>
      <c r="N37" s="57">
        <v>-21408504</v>
      </c>
    </row>
    <row r="38" spans="1:14" s="118" customFormat="1" ht="16.5" customHeight="1">
      <c r="A38" s="106"/>
      <c r="B38" s="102"/>
      <c r="C38" s="102"/>
      <c r="D38" s="137" t="s">
        <v>147</v>
      </c>
      <c r="E38" s="111"/>
      <c r="F38" s="107"/>
      <c r="G38" s="107"/>
      <c r="H38" s="76">
        <v>21527312</v>
      </c>
      <c r="I38" s="57"/>
      <c r="J38" s="120">
        <v>-3475046</v>
      </c>
      <c r="K38" s="57"/>
      <c r="L38" s="76">
        <v>22395423</v>
      </c>
      <c r="M38" s="57"/>
      <c r="N38" s="120">
        <v>-3189784</v>
      </c>
    </row>
    <row r="39" spans="1:14" s="118" customFormat="1" ht="16.5" customHeight="1">
      <c r="A39" s="102"/>
      <c r="B39" s="106"/>
      <c r="C39" s="106"/>
      <c r="D39" s="106"/>
      <c r="E39" s="106"/>
      <c r="F39" s="107"/>
      <c r="G39" s="107"/>
      <c r="H39" s="74"/>
      <c r="I39" s="73"/>
      <c r="J39" s="73"/>
      <c r="K39" s="73"/>
      <c r="L39" s="74"/>
      <c r="M39" s="73"/>
      <c r="N39" s="73"/>
    </row>
    <row r="40" spans="1:14" s="118" customFormat="1" ht="16.5" customHeight="1">
      <c r="A40" s="102"/>
      <c r="B40" s="137" t="s">
        <v>238</v>
      </c>
      <c r="C40" s="106"/>
      <c r="D40" s="106"/>
      <c r="E40" s="106"/>
      <c r="F40" s="107"/>
      <c r="G40" s="107"/>
      <c r="H40" s="75">
        <f>SUM(H27:H38)</f>
        <v>43310694</v>
      </c>
      <c r="I40" s="57"/>
      <c r="J40" s="57">
        <f>SUM(J27:J38)</f>
        <v>-560284</v>
      </c>
      <c r="K40" s="57"/>
      <c r="L40" s="75">
        <f>SUM(L27:L38)</f>
        <v>535132</v>
      </c>
      <c r="M40" s="57"/>
      <c r="N40" s="57">
        <f>SUM(N27:N38)</f>
        <v>-1546883</v>
      </c>
    </row>
    <row r="41" spans="1:14" s="118" customFormat="1" ht="16.5" customHeight="1">
      <c r="A41" s="102"/>
      <c r="B41" s="106"/>
      <c r="D41" s="137" t="s">
        <v>148</v>
      </c>
      <c r="E41" s="137"/>
      <c r="F41" s="107"/>
      <c r="G41" s="107"/>
      <c r="H41" s="76">
        <v>-31738198</v>
      </c>
      <c r="I41" s="57"/>
      <c r="J41" s="120">
        <v>-45275529</v>
      </c>
      <c r="K41" s="57"/>
      <c r="L41" s="76">
        <v>-21400802</v>
      </c>
      <c r="M41" s="57"/>
      <c r="N41" s="120">
        <v>-35747221</v>
      </c>
    </row>
    <row r="42" spans="1:14" s="118" customFormat="1" ht="16.5" customHeight="1">
      <c r="A42" s="102"/>
      <c r="B42" s="106"/>
      <c r="C42" s="106"/>
      <c r="D42" s="106"/>
      <c r="E42" s="106"/>
      <c r="F42" s="107"/>
      <c r="G42" s="107"/>
      <c r="H42" s="74"/>
      <c r="I42" s="73"/>
      <c r="J42" s="73"/>
      <c r="K42" s="73"/>
      <c r="L42" s="74"/>
      <c r="M42" s="73"/>
      <c r="N42" s="73"/>
    </row>
    <row r="43" spans="1:14" s="118" customFormat="1" ht="16.5" customHeight="1">
      <c r="A43" s="99" t="s">
        <v>196</v>
      </c>
      <c r="B43" s="102"/>
      <c r="C43" s="102"/>
      <c r="D43" s="102"/>
      <c r="F43" s="107"/>
      <c r="G43" s="107"/>
      <c r="H43" s="76">
        <f>SUM(H40:H41)</f>
        <v>11572496</v>
      </c>
      <c r="I43" s="57"/>
      <c r="J43" s="120">
        <f>SUM(J40:J41)</f>
        <v>-45835813</v>
      </c>
      <c r="K43" s="57"/>
      <c r="L43" s="76">
        <f>SUM(L40:L41)</f>
        <v>-20865670</v>
      </c>
      <c r="M43" s="57"/>
      <c r="N43" s="120">
        <f>SUM(N40:N41)</f>
        <v>-37294104</v>
      </c>
    </row>
    <row r="44" spans="1:14" s="118" customFormat="1" ht="16.5" customHeight="1">
      <c r="A44" s="99"/>
      <c r="B44" s="106"/>
      <c r="C44" s="106"/>
      <c r="D44" s="106"/>
      <c r="E44" s="106"/>
      <c r="F44" s="100"/>
      <c r="G44" s="100"/>
      <c r="H44" s="101"/>
      <c r="I44" s="101"/>
      <c r="J44" s="101"/>
      <c r="K44" s="101"/>
      <c r="L44" s="101"/>
      <c r="M44" s="101"/>
      <c r="N44" s="101"/>
    </row>
    <row r="45" spans="1:14" s="118" customFormat="1" ht="16.5" customHeight="1">
      <c r="A45" s="99"/>
      <c r="B45" s="106"/>
      <c r="C45" s="106"/>
      <c r="D45" s="106"/>
      <c r="E45" s="106"/>
      <c r="F45" s="100"/>
      <c r="G45" s="100"/>
      <c r="H45" s="101"/>
      <c r="I45" s="101"/>
      <c r="J45" s="101"/>
      <c r="K45" s="101"/>
      <c r="L45" s="101"/>
      <c r="M45" s="101"/>
      <c r="N45" s="101"/>
    </row>
    <row r="46" spans="1:14" s="118" customFormat="1" ht="16.5" customHeight="1">
      <c r="A46" s="99"/>
      <c r="B46" s="106"/>
      <c r="C46" s="106"/>
      <c r="D46" s="106"/>
      <c r="E46" s="106"/>
      <c r="F46" s="100"/>
      <c r="G46" s="100"/>
      <c r="H46" s="101"/>
      <c r="I46" s="101"/>
      <c r="J46" s="101"/>
      <c r="K46" s="101"/>
      <c r="L46" s="101"/>
      <c r="M46" s="101"/>
      <c r="N46" s="101"/>
    </row>
    <row r="47" spans="1:14" s="118" customFormat="1" ht="16.5" customHeight="1">
      <c r="A47" s="99"/>
      <c r="B47" s="106"/>
      <c r="C47" s="106"/>
      <c r="D47" s="106"/>
      <c r="E47" s="106"/>
      <c r="F47" s="100"/>
      <c r="G47" s="100"/>
      <c r="H47" s="101"/>
      <c r="I47" s="101"/>
      <c r="J47" s="101"/>
      <c r="K47" s="101"/>
      <c r="L47" s="101"/>
      <c r="M47" s="101"/>
      <c r="N47" s="101"/>
    </row>
    <row r="48" spans="1:14" s="118" customFormat="1" ht="16.5" customHeight="1">
      <c r="A48" s="99"/>
      <c r="B48" s="106"/>
      <c r="C48" s="106"/>
      <c r="D48" s="106"/>
      <c r="E48" s="106"/>
      <c r="F48" s="100"/>
      <c r="G48" s="100"/>
      <c r="H48" s="101"/>
      <c r="I48" s="101"/>
      <c r="J48" s="101"/>
      <c r="K48" s="101"/>
      <c r="L48" s="101"/>
      <c r="M48" s="101"/>
      <c r="N48" s="101"/>
    </row>
    <row r="49" spans="1:14" s="118" customFormat="1" ht="16.5" customHeight="1">
      <c r="A49" s="99"/>
      <c r="B49" s="106"/>
      <c r="C49" s="106"/>
      <c r="D49" s="106"/>
      <c r="E49" s="106"/>
      <c r="F49" s="100"/>
      <c r="G49" s="100"/>
      <c r="H49" s="101"/>
      <c r="I49" s="101"/>
      <c r="J49" s="101"/>
      <c r="K49" s="101"/>
      <c r="L49" s="101"/>
      <c r="M49" s="101"/>
      <c r="N49" s="101"/>
    </row>
    <row r="50" spans="1:14" s="118" customFormat="1" ht="16.5" customHeight="1">
      <c r="A50" s="99"/>
      <c r="B50" s="106"/>
      <c r="C50" s="106"/>
      <c r="D50" s="106"/>
      <c r="E50" s="106"/>
      <c r="F50" s="100"/>
      <c r="G50" s="100"/>
      <c r="H50" s="101"/>
      <c r="I50" s="101"/>
      <c r="J50" s="101"/>
      <c r="K50" s="101"/>
      <c r="L50" s="101"/>
      <c r="M50" s="101"/>
      <c r="N50" s="101"/>
    </row>
    <row r="51" spans="1:14" s="118" customFormat="1" ht="16.5" customHeight="1">
      <c r="A51" s="99"/>
      <c r="B51" s="106"/>
      <c r="C51" s="106"/>
      <c r="D51" s="106"/>
      <c r="E51" s="106"/>
      <c r="F51" s="100"/>
      <c r="G51" s="100"/>
      <c r="H51" s="101"/>
      <c r="I51" s="101"/>
      <c r="J51" s="101"/>
      <c r="K51" s="101"/>
      <c r="L51" s="101"/>
      <c r="M51" s="101"/>
      <c r="N51" s="101"/>
    </row>
    <row r="52" spans="1:14" s="118" customFormat="1" ht="16.5" customHeight="1">
      <c r="A52" s="99"/>
      <c r="B52" s="106"/>
      <c r="C52" s="106"/>
      <c r="D52" s="106"/>
      <c r="E52" s="106"/>
      <c r="F52" s="100"/>
      <c r="G52" s="100"/>
      <c r="H52" s="101"/>
      <c r="I52" s="101"/>
      <c r="J52" s="101"/>
      <c r="K52" s="101"/>
      <c r="L52" s="101"/>
      <c r="M52" s="101"/>
      <c r="N52" s="101"/>
    </row>
    <row r="53" spans="1:14" s="118" customFormat="1" ht="16.5" customHeight="1">
      <c r="A53" s="99"/>
      <c r="B53" s="106"/>
      <c r="C53" s="106"/>
      <c r="D53" s="106"/>
      <c r="E53" s="106"/>
      <c r="F53" s="100"/>
      <c r="G53" s="100"/>
      <c r="H53" s="101"/>
      <c r="I53" s="101"/>
      <c r="J53" s="101"/>
      <c r="K53" s="101"/>
      <c r="L53" s="101"/>
      <c r="M53" s="101"/>
      <c r="N53" s="101"/>
    </row>
    <row r="54" spans="1:14" s="118" customFormat="1" ht="16.5" customHeight="1">
      <c r="A54" s="99"/>
      <c r="B54" s="106"/>
      <c r="C54" s="106"/>
      <c r="D54" s="106"/>
      <c r="E54" s="106"/>
      <c r="F54" s="100"/>
      <c r="G54" s="100"/>
      <c r="H54" s="101"/>
      <c r="I54" s="101"/>
      <c r="J54" s="101"/>
      <c r="K54" s="101"/>
      <c r="L54" s="101"/>
      <c r="M54" s="101"/>
      <c r="N54" s="101"/>
    </row>
    <row r="55" spans="1:14" s="118" customFormat="1" ht="16.5" customHeight="1">
      <c r="A55" s="99"/>
      <c r="B55" s="106"/>
      <c r="C55" s="106"/>
      <c r="D55" s="106"/>
      <c r="E55" s="106"/>
      <c r="F55" s="100"/>
      <c r="G55" s="100"/>
      <c r="H55" s="101"/>
      <c r="I55" s="101"/>
      <c r="J55" s="101"/>
      <c r="K55" s="101"/>
      <c r="L55" s="101"/>
      <c r="M55" s="101"/>
      <c r="N55" s="101"/>
    </row>
    <row r="56" spans="1:14" s="118" customFormat="1" ht="16.5" customHeight="1">
      <c r="A56" s="99"/>
      <c r="B56" s="106"/>
      <c r="C56" s="106"/>
      <c r="D56" s="106"/>
      <c r="E56" s="106"/>
      <c r="F56" s="100"/>
      <c r="G56" s="100"/>
      <c r="H56" s="101"/>
      <c r="I56" s="101"/>
      <c r="J56" s="101"/>
      <c r="K56" s="101"/>
      <c r="L56" s="101"/>
      <c r="M56" s="101"/>
      <c r="N56" s="101"/>
    </row>
    <row r="57" spans="1:14" s="118" customFormat="1" ht="11.25" customHeight="1">
      <c r="A57" s="99"/>
      <c r="B57" s="106"/>
      <c r="C57" s="106"/>
      <c r="D57" s="106"/>
      <c r="E57" s="106"/>
      <c r="F57" s="100"/>
      <c r="G57" s="100"/>
      <c r="H57" s="101"/>
      <c r="I57" s="101"/>
      <c r="J57" s="101"/>
      <c r="K57" s="101"/>
      <c r="L57" s="101"/>
      <c r="M57" s="101"/>
      <c r="N57" s="101"/>
    </row>
    <row r="58" spans="1:14" ht="22.2" customHeight="1">
      <c r="A58" s="174" t="s">
        <v>183</v>
      </c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</row>
    <row r="59" spans="1:14" ht="15" customHeight="1">
      <c r="A59" s="99" t="s">
        <v>0</v>
      </c>
      <c r="B59" s="99"/>
      <c r="C59" s="99"/>
      <c r="D59" s="99"/>
      <c r="E59" s="99"/>
      <c r="K59" s="56"/>
      <c r="N59" s="156" t="s">
        <v>5</v>
      </c>
    </row>
    <row r="60" spans="1:14" ht="15" customHeight="1">
      <c r="A60" s="99" t="s">
        <v>123</v>
      </c>
      <c r="B60" s="99"/>
      <c r="C60" s="99"/>
      <c r="D60" s="99"/>
      <c r="E60" s="99"/>
    </row>
    <row r="61" spans="1:14" ht="15" customHeight="1">
      <c r="A61" s="103" t="str">
        <f>A3</f>
        <v>For the six-month period ended 30 June 2023</v>
      </c>
      <c r="B61" s="103"/>
      <c r="C61" s="103"/>
      <c r="D61" s="103"/>
      <c r="E61" s="103"/>
      <c r="F61" s="104"/>
      <c r="G61" s="104"/>
      <c r="H61" s="105"/>
      <c r="I61" s="105"/>
      <c r="J61" s="105"/>
      <c r="K61" s="105"/>
      <c r="L61" s="105"/>
      <c r="M61" s="105"/>
      <c r="N61" s="105"/>
    </row>
    <row r="62" spans="1:14" ht="14.1" customHeight="1">
      <c r="A62" s="99"/>
      <c r="B62" s="99"/>
      <c r="C62" s="99"/>
      <c r="D62" s="99"/>
      <c r="E62" s="99"/>
      <c r="N62" s="158"/>
    </row>
    <row r="63" spans="1:14" ht="14.1" customHeight="1">
      <c r="A63" s="99"/>
      <c r="B63" s="99"/>
      <c r="C63" s="99"/>
      <c r="D63" s="99"/>
      <c r="E63" s="99"/>
    </row>
    <row r="64" spans="1:14" ht="15" customHeight="1">
      <c r="H64" s="166" t="s">
        <v>2</v>
      </c>
      <c r="I64" s="166"/>
      <c r="J64" s="166"/>
      <c r="K64" s="158"/>
      <c r="L64" s="166" t="s">
        <v>3</v>
      </c>
      <c r="M64" s="166"/>
      <c r="N64" s="166"/>
    </row>
    <row r="65" spans="1:14" ht="15" customHeight="1">
      <c r="H65" s="167" t="s">
        <v>4</v>
      </c>
      <c r="I65" s="167"/>
      <c r="J65" s="167"/>
      <c r="K65" s="159"/>
      <c r="L65" s="167" t="s">
        <v>4</v>
      </c>
      <c r="M65" s="167"/>
      <c r="N65" s="167"/>
    </row>
    <row r="66" spans="1:14" ht="15" customHeight="1">
      <c r="F66" s="107"/>
      <c r="G66" s="107"/>
      <c r="H66" s="8">
        <v>2023</v>
      </c>
      <c r="I66" s="8"/>
      <c r="J66" s="8">
        <v>2022</v>
      </c>
      <c r="K66" s="8"/>
      <c r="L66" s="8">
        <v>2023</v>
      </c>
      <c r="M66" s="8"/>
      <c r="N66" s="8">
        <v>2022</v>
      </c>
    </row>
    <row r="67" spans="1:14" ht="15" customHeight="1">
      <c r="F67" s="108" t="s">
        <v>8</v>
      </c>
      <c r="G67" s="107"/>
      <c r="H67" s="109" t="s">
        <v>179</v>
      </c>
      <c r="I67" s="73"/>
      <c r="J67" s="109" t="s">
        <v>179</v>
      </c>
      <c r="K67" s="73"/>
      <c r="L67" s="109" t="s">
        <v>179</v>
      </c>
      <c r="M67" s="73"/>
      <c r="N67" s="109" t="s">
        <v>179</v>
      </c>
    </row>
    <row r="68" spans="1:14" s="118" customFormat="1" ht="15" customHeight="1">
      <c r="A68" s="99" t="s">
        <v>149</v>
      </c>
      <c r="B68" s="106"/>
      <c r="C68" s="106"/>
      <c r="D68" s="106"/>
      <c r="E68" s="106"/>
      <c r="F68" s="107"/>
      <c r="G68" s="107"/>
      <c r="H68" s="74"/>
      <c r="I68" s="73"/>
      <c r="J68" s="73"/>
      <c r="K68" s="73"/>
      <c r="L68" s="74"/>
      <c r="M68" s="73"/>
      <c r="N68" s="73"/>
    </row>
    <row r="69" spans="1:14" s="118" customFormat="1" ht="15" customHeight="1">
      <c r="A69" s="99"/>
      <c r="B69" s="137" t="s">
        <v>197</v>
      </c>
      <c r="C69" s="106"/>
      <c r="D69" s="106"/>
      <c r="E69" s="106"/>
      <c r="F69" s="107"/>
      <c r="G69" s="107"/>
      <c r="H69" s="75">
        <v>-39750000</v>
      </c>
      <c r="I69" s="57"/>
      <c r="J69" s="57">
        <v>0</v>
      </c>
      <c r="K69" s="57"/>
      <c r="L69" s="75">
        <v>-39750000</v>
      </c>
      <c r="M69" s="57"/>
      <c r="N69" s="57">
        <v>0</v>
      </c>
    </row>
    <row r="70" spans="1:14" ht="15" customHeight="1">
      <c r="A70" s="99"/>
      <c r="B70" s="137" t="s">
        <v>198</v>
      </c>
      <c r="C70" s="99"/>
      <c r="D70" s="99"/>
      <c r="E70" s="99"/>
      <c r="H70" s="75"/>
      <c r="J70" s="57"/>
      <c r="L70" s="75"/>
      <c r="N70" s="57"/>
    </row>
    <row r="71" spans="1:14" ht="15" customHeight="1">
      <c r="A71" s="99"/>
      <c r="B71" s="137"/>
      <c r="C71" s="99"/>
      <c r="D71" s="106" t="s">
        <v>21</v>
      </c>
      <c r="H71" s="75">
        <v>0</v>
      </c>
      <c r="J71" s="57">
        <v>-50000024</v>
      </c>
      <c r="L71" s="75">
        <v>0</v>
      </c>
      <c r="N71" s="57">
        <v>-50000024</v>
      </c>
    </row>
    <row r="72" spans="1:14" ht="15" customHeight="1">
      <c r="A72" s="150"/>
      <c r="B72" s="151" t="s">
        <v>220</v>
      </c>
      <c r="C72" s="150"/>
      <c r="D72" s="152"/>
      <c r="E72" s="152"/>
      <c r="F72" s="153"/>
      <c r="H72" s="75">
        <v>1928418</v>
      </c>
      <c r="J72" s="57">
        <v>0</v>
      </c>
      <c r="L72" s="75">
        <v>1928418</v>
      </c>
      <c r="N72" s="57">
        <v>0</v>
      </c>
    </row>
    <row r="73" spans="1:14" s="118" customFormat="1" ht="15" customHeight="1">
      <c r="A73" s="99"/>
      <c r="B73" s="137" t="s">
        <v>199</v>
      </c>
      <c r="C73" s="106"/>
      <c r="D73" s="106"/>
      <c r="E73" s="106"/>
      <c r="F73" s="107"/>
      <c r="G73" s="107"/>
      <c r="H73" s="75">
        <v>-7972000</v>
      </c>
      <c r="I73" s="57"/>
      <c r="J73" s="57">
        <v>-61040000</v>
      </c>
      <c r="K73" s="57"/>
      <c r="L73" s="75">
        <v>-7972000</v>
      </c>
      <c r="M73" s="57"/>
      <c r="N73" s="57">
        <v>-61040000</v>
      </c>
    </row>
    <row r="74" spans="1:14" s="118" customFormat="1" ht="15" customHeight="1">
      <c r="A74" s="106"/>
      <c r="B74" s="137" t="s">
        <v>150</v>
      </c>
      <c r="C74" s="106"/>
      <c r="D74" s="106"/>
      <c r="E74" s="106"/>
      <c r="F74" s="107"/>
      <c r="G74" s="107"/>
      <c r="H74" s="119"/>
      <c r="L74" s="119"/>
    </row>
    <row r="75" spans="1:14" s="118" customFormat="1" ht="15" customHeight="1">
      <c r="A75" s="106"/>
      <c r="B75" s="137"/>
      <c r="C75" s="106"/>
      <c r="D75" s="106" t="s">
        <v>151</v>
      </c>
      <c r="E75" s="106"/>
      <c r="F75" s="107"/>
      <c r="G75" s="107"/>
      <c r="H75" s="110">
        <v>-214932075</v>
      </c>
      <c r="I75" s="101"/>
      <c r="J75" s="101">
        <v>-175362001</v>
      </c>
      <c r="K75" s="101"/>
      <c r="L75" s="75">
        <v>-231864551</v>
      </c>
      <c r="M75" s="57"/>
      <c r="N75" s="57">
        <v>-175305313</v>
      </c>
    </row>
    <row r="76" spans="1:14" s="118" customFormat="1" ht="15" customHeight="1">
      <c r="A76" s="106"/>
      <c r="B76" s="137" t="s">
        <v>200</v>
      </c>
      <c r="C76" s="131"/>
      <c r="D76" s="132"/>
      <c r="E76" s="106"/>
      <c r="F76" s="107"/>
      <c r="G76" s="107"/>
      <c r="H76" s="110">
        <v>-103500</v>
      </c>
      <c r="I76" s="101"/>
      <c r="J76" s="101">
        <v>-1493788</v>
      </c>
      <c r="K76" s="101"/>
      <c r="L76" s="75">
        <v>-103500</v>
      </c>
      <c r="M76" s="57"/>
      <c r="N76" s="57">
        <v>-88788</v>
      </c>
    </row>
    <row r="77" spans="1:14" s="118" customFormat="1" ht="15" customHeight="1">
      <c r="A77" s="106"/>
      <c r="B77" s="137" t="s">
        <v>152</v>
      </c>
      <c r="C77" s="106"/>
      <c r="D77" s="106"/>
      <c r="E77" s="106"/>
      <c r="F77" s="107"/>
      <c r="G77" s="107"/>
      <c r="H77" s="75"/>
      <c r="I77" s="57"/>
      <c r="J77" s="57"/>
      <c r="K77" s="57"/>
      <c r="L77" s="75"/>
      <c r="M77" s="57"/>
      <c r="N77" s="57"/>
    </row>
    <row r="78" spans="1:14" s="118" customFormat="1" ht="15" customHeight="1">
      <c r="A78" s="106"/>
      <c r="B78" s="137"/>
      <c r="C78" s="106"/>
      <c r="D78" s="106" t="s">
        <v>151</v>
      </c>
      <c r="E78" s="106"/>
      <c r="F78" s="107"/>
      <c r="G78" s="107"/>
      <c r="H78" s="75">
        <v>-10330000</v>
      </c>
      <c r="I78" s="57"/>
      <c r="J78" s="57">
        <v>-10438000</v>
      </c>
      <c r="K78" s="57"/>
      <c r="L78" s="75">
        <v>-10330000</v>
      </c>
      <c r="M78" s="57"/>
      <c r="N78" s="57">
        <v>-10438000</v>
      </c>
    </row>
    <row r="79" spans="1:14" s="118" customFormat="1" ht="15" customHeight="1">
      <c r="A79" s="106"/>
      <c r="B79" s="137" t="s">
        <v>153</v>
      </c>
      <c r="C79" s="106"/>
      <c r="D79" s="106"/>
      <c r="E79" s="106"/>
      <c r="F79" s="107"/>
      <c r="G79" s="107"/>
      <c r="H79" s="76">
        <v>729616</v>
      </c>
      <c r="I79" s="57"/>
      <c r="J79" s="120">
        <v>1022497</v>
      </c>
      <c r="K79" s="57"/>
      <c r="L79" s="76">
        <v>729616</v>
      </c>
      <c r="M79" s="57"/>
      <c r="N79" s="120">
        <v>1023701</v>
      </c>
    </row>
    <row r="80" spans="1:14" s="118" customFormat="1" ht="6" customHeight="1">
      <c r="A80" s="106"/>
      <c r="B80" s="106"/>
      <c r="C80" s="106"/>
      <c r="D80" s="106"/>
      <c r="E80" s="106"/>
      <c r="F80" s="107"/>
      <c r="G80" s="107"/>
      <c r="H80" s="74"/>
      <c r="I80" s="73"/>
      <c r="J80" s="73"/>
      <c r="K80" s="73"/>
      <c r="L80" s="74"/>
      <c r="M80" s="73"/>
      <c r="N80" s="73"/>
    </row>
    <row r="81" spans="1:14" s="118" customFormat="1" ht="15" customHeight="1">
      <c r="A81" s="99" t="s">
        <v>154</v>
      </c>
      <c r="B81" s="106"/>
      <c r="C81" s="106"/>
      <c r="D81" s="106"/>
      <c r="F81" s="107"/>
      <c r="G81" s="107"/>
      <c r="H81" s="76">
        <f>SUM(H69:H79)</f>
        <v>-270429541</v>
      </c>
      <c r="I81" s="57"/>
      <c r="J81" s="120">
        <f>SUM(J69:J79)</f>
        <v>-297311316</v>
      </c>
      <c r="K81" s="57"/>
      <c r="L81" s="76">
        <f>SUM(L69:L79)</f>
        <v>-287362017</v>
      </c>
      <c r="M81" s="57"/>
      <c r="N81" s="120">
        <f>SUM(N69:N79)</f>
        <v>-295848424</v>
      </c>
    </row>
    <row r="82" spans="1:14" s="118" customFormat="1" ht="9.9" customHeight="1">
      <c r="A82" s="106"/>
      <c r="B82" s="106"/>
      <c r="C82" s="106"/>
      <c r="D82" s="106"/>
      <c r="E82" s="106"/>
      <c r="F82" s="107"/>
      <c r="G82" s="107"/>
      <c r="H82" s="74"/>
      <c r="I82" s="73"/>
      <c r="J82" s="73"/>
      <c r="K82" s="73"/>
      <c r="L82" s="74"/>
      <c r="M82" s="73"/>
      <c r="N82" s="73"/>
    </row>
    <row r="83" spans="1:14" s="118" customFormat="1" ht="15" customHeight="1">
      <c r="A83" s="99" t="s">
        <v>155</v>
      </c>
      <c r="B83" s="106"/>
      <c r="C83" s="106"/>
      <c r="D83" s="106"/>
      <c r="E83" s="106"/>
      <c r="F83" s="107"/>
      <c r="G83" s="107"/>
      <c r="H83" s="74"/>
      <c r="I83" s="73"/>
      <c r="J83" s="73"/>
      <c r="K83" s="73"/>
      <c r="L83" s="74"/>
      <c r="M83" s="73"/>
      <c r="N83" s="73"/>
    </row>
    <row r="84" spans="1:14" s="118" customFormat="1" ht="15" customHeight="1">
      <c r="A84" s="99"/>
      <c r="B84" s="137" t="s">
        <v>223</v>
      </c>
      <c r="C84" s="106"/>
      <c r="D84" s="106"/>
      <c r="E84" s="106"/>
      <c r="F84" s="107"/>
      <c r="G84" s="107"/>
      <c r="H84" s="75"/>
      <c r="I84" s="73"/>
      <c r="J84" s="121"/>
      <c r="K84" s="73"/>
      <c r="L84" s="110"/>
      <c r="M84" s="73"/>
      <c r="N84" s="101"/>
    </row>
    <row r="85" spans="1:14" s="118" customFormat="1" ht="15" customHeight="1">
      <c r="A85" s="99"/>
      <c r="B85" s="137"/>
      <c r="C85" s="106"/>
      <c r="D85" s="106" t="s">
        <v>224</v>
      </c>
      <c r="E85" s="106"/>
      <c r="F85" s="107"/>
      <c r="G85" s="107"/>
      <c r="H85" s="75">
        <v>-22398665</v>
      </c>
      <c r="I85" s="73"/>
      <c r="J85" s="121">
        <v>16239171</v>
      </c>
      <c r="K85" s="73"/>
      <c r="L85" s="110">
        <v>0</v>
      </c>
      <c r="M85" s="73"/>
      <c r="N85" s="101">
        <v>0</v>
      </c>
    </row>
    <row r="86" spans="1:14" s="118" customFormat="1" ht="15" customHeight="1">
      <c r="A86" s="99"/>
      <c r="B86" s="137" t="s">
        <v>201</v>
      </c>
      <c r="C86" s="106"/>
      <c r="D86" s="106"/>
      <c r="E86" s="106"/>
      <c r="F86" s="100"/>
      <c r="G86" s="100"/>
      <c r="H86" s="75"/>
      <c r="I86" s="73"/>
      <c r="J86" s="57"/>
      <c r="K86" s="57"/>
      <c r="L86" s="75"/>
      <c r="M86" s="57"/>
      <c r="N86" s="57"/>
    </row>
    <row r="87" spans="1:14" s="118" customFormat="1" ht="15" customHeight="1">
      <c r="A87" s="99"/>
      <c r="B87" s="137"/>
      <c r="C87" s="106"/>
      <c r="D87" s="106" t="s">
        <v>202</v>
      </c>
      <c r="E87" s="106"/>
      <c r="F87" s="100"/>
      <c r="G87" s="100"/>
      <c r="H87" s="75">
        <v>471761198</v>
      </c>
      <c r="I87" s="57"/>
      <c r="J87" s="57">
        <v>-194638442</v>
      </c>
      <c r="K87" s="57"/>
      <c r="L87" s="75">
        <v>471761198</v>
      </c>
      <c r="M87" s="57"/>
      <c r="N87" s="57">
        <v>-190512905</v>
      </c>
    </row>
    <row r="88" spans="1:14" s="118" customFormat="1" ht="15" customHeight="1">
      <c r="A88" s="99"/>
      <c r="B88" s="137" t="s">
        <v>203</v>
      </c>
      <c r="C88" s="106"/>
      <c r="D88" s="106"/>
      <c r="E88" s="106"/>
      <c r="F88" s="100"/>
      <c r="G88" s="100"/>
      <c r="H88" s="75"/>
      <c r="I88" s="57"/>
      <c r="J88" s="57"/>
      <c r="K88" s="57"/>
      <c r="L88" s="75"/>
      <c r="M88" s="57"/>
      <c r="N88" s="57"/>
    </row>
    <row r="89" spans="1:14" s="118" customFormat="1" ht="15" customHeight="1">
      <c r="A89" s="99"/>
      <c r="B89" s="137"/>
      <c r="C89" s="106"/>
      <c r="D89" s="106" t="s">
        <v>204</v>
      </c>
      <c r="E89" s="106"/>
      <c r="F89" s="100"/>
      <c r="G89" s="100"/>
      <c r="H89" s="75">
        <v>-701388</v>
      </c>
      <c r="I89" s="57"/>
      <c r="J89" s="57">
        <v>-100000</v>
      </c>
      <c r="K89" s="57"/>
      <c r="L89" s="75">
        <v>-701388</v>
      </c>
      <c r="M89" s="57"/>
      <c r="N89" s="57">
        <v>-100000</v>
      </c>
    </row>
    <row r="90" spans="1:14" s="118" customFormat="1" ht="15" customHeight="1">
      <c r="A90" s="106"/>
      <c r="B90" s="137" t="s">
        <v>156</v>
      </c>
      <c r="C90" s="106"/>
      <c r="D90" s="106"/>
      <c r="E90" s="106"/>
      <c r="F90" s="100">
        <v>13</v>
      </c>
      <c r="G90" s="100"/>
      <c r="H90" s="75">
        <v>-40706145</v>
      </c>
      <c r="I90" s="57"/>
      <c r="J90" s="57">
        <v>-48945890</v>
      </c>
      <c r="K90" s="57"/>
      <c r="L90" s="119">
        <v>-39842857</v>
      </c>
      <c r="N90" s="118">
        <v>-48190426</v>
      </c>
    </row>
    <row r="91" spans="1:14" s="118" customFormat="1" ht="15" customHeight="1">
      <c r="A91" s="106"/>
      <c r="B91" s="137" t="s">
        <v>205</v>
      </c>
      <c r="D91" s="106"/>
      <c r="E91" s="106"/>
      <c r="F91" s="100"/>
      <c r="G91" s="100"/>
      <c r="H91" s="119"/>
      <c r="L91" s="119"/>
    </row>
    <row r="92" spans="1:14" s="118" customFormat="1" ht="15" customHeight="1">
      <c r="A92" s="106"/>
      <c r="B92" s="137"/>
      <c r="D92" s="106" t="s">
        <v>157</v>
      </c>
      <c r="E92" s="106"/>
      <c r="F92" s="100"/>
      <c r="G92" s="100"/>
      <c r="H92" s="110">
        <v>0</v>
      </c>
      <c r="J92" s="118">
        <v>745093458</v>
      </c>
      <c r="L92" s="110">
        <v>0</v>
      </c>
      <c r="N92" s="118">
        <v>745093458</v>
      </c>
    </row>
    <row r="93" spans="1:14" s="118" customFormat="1" ht="15" customHeight="1">
      <c r="A93" s="106"/>
      <c r="B93" s="137" t="s">
        <v>156</v>
      </c>
      <c r="D93" s="106"/>
      <c r="E93" s="106"/>
      <c r="F93" s="100"/>
      <c r="G93" s="100"/>
      <c r="H93" s="119"/>
      <c r="L93" s="119"/>
    </row>
    <row r="94" spans="1:14" s="118" customFormat="1" ht="15" customHeight="1">
      <c r="A94" s="106"/>
      <c r="B94" s="137"/>
      <c r="D94" s="106" t="s">
        <v>158</v>
      </c>
      <c r="E94" s="106"/>
      <c r="F94" s="100">
        <v>14</v>
      </c>
      <c r="G94" s="100"/>
      <c r="H94" s="119">
        <v>-865688</v>
      </c>
      <c r="J94" s="118">
        <v>-4633116</v>
      </c>
      <c r="L94" s="119">
        <v>-865688</v>
      </c>
      <c r="N94" s="118">
        <v>-4633116</v>
      </c>
    </row>
    <row r="95" spans="1:14" s="118" customFormat="1" ht="15" customHeight="1">
      <c r="A95" s="106"/>
      <c r="B95" s="137" t="s">
        <v>159</v>
      </c>
      <c r="D95" s="106"/>
      <c r="E95" s="106"/>
      <c r="F95" s="100"/>
      <c r="G95" s="100"/>
      <c r="H95" s="119"/>
      <c r="L95" s="119"/>
    </row>
    <row r="96" spans="1:14" s="118" customFormat="1" ht="15" customHeight="1">
      <c r="A96" s="106"/>
      <c r="B96" s="137"/>
      <c r="D96" s="106" t="s">
        <v>206</v>
      </c>
      <c r="E96" s="106"/>
      <c r="F96" s="100"/>
      <c r="G96" s="100"/>
      <c r="H96" s="110">
        <v>0</v>
      </c>
      <c r="J96" s="118">
        <v>-52558957</v>
      </c>
      <c r="L96" s="110">
        <v>0</v>
      </c>
      <c r="N96" s="118">
        <v>-52558957</v>
      </c>
    </row>
    <row r="97" spans="1:14" s="118" customFormat="1" ht="15" customHeight="1">
      <c r="A97" s="106"/>
      <c r="B97" s="137" t="s">
        <v>207</v>
      </c>
      <c r="D97" s="106"/>
      <c r="E97" s="106"/>
      <c r="H97" s="119"/>
      <c r="L97" s="119"/>
    </row>
    <row r="98" spans="1:14" s="118" customFormat="1" ht="15" customHeight="1">
      <c r="A98" s="106"/>
      <c r="B98" s="137"/>
      <c r="D98" s="106" t="s">
        <v>160</v>
      </c>
      <c r="E98" s="106"/>
      <c r="F98" s="100"/>
      <c r="G98" s="100"/>
      <c r="H98" s="75">
        <v>0</v>
      </c>
      <c r="I98" s="57"/>
      <c r="J98" s="57">
        <v>6617000</v>
      </c>
      <c r="K98" s="57"/>
      <c r="L98" s="75">
        <v>0</v>
      </c>
      <c r="M98" s="57"/>
      <c r="N98" s="57">
        <v>6617000</v>
      </c>
    </row>
    <row r="99" spans="1:14" s="118" customFormat="1" ht="15" customHeight="1">
      <c r="A99" s="106"/>
      <c r="B99" s="137" t="s">
        <v>161</v>
      </c>
      <c r="D99" s="106"/>
      <c r="E99" s="106"/>
      <c r="F99" s="100"/>
      <c r="G99" s="100"/>
      <c r="H99" s="119"/>
      <c r="L99" s="119"/>
    </row>
    <row r="100" spans="1:14" s="118" customFormat="1" ht="15" customHeight="1">
      <c r="A100" s="106"/>
      <c r="B100" s="137"/>
      <c r="D100" s="106" t="s">
        <v>160</v>
      </c>
      <c r="E100" s="106"/>
      <c r="F100" s="100">
        <v>15</v>
      </c>
      <c r="G100" s="100"/>
      <c r="H100" s="119">
        <v>-258110602</v>
      </c>
      <c r="J100" s="118">
        <v>-272571577</v>
      </c>
      <c r="L100" s="119">
        <v>-258110602</v>
      </c>
      <c r="N100" s="118">
        <v>-272571577</v>
      </c>
    </row>
    <row r="101" spans="1:14" s="118" customFormat="1" ht="15" customHeight="1">
      <c r="A101" s="106"/>
      <c r="B101" s="137" t="s">
        <v>208</v>
      </c>
      <c r="D101" s="106"/>
      <c r="E101" s="106"/>
      <c r="F101" s="100"/>
      <c r="G101" s="100"/>
      <c r="H101" s="119"/>
      <c r="L101" s="119"/>
    </row>
    <row r="102" spans="1:14" s="118" customFormat="1" ht="15" customHeight="1">
      <c r="A102" s="106"/>
      <c r="C102" s="137"/>
      <c r="D102" s="106" t="s">
        <v>112</v>
      </c>
      <c r="E102" s="137"/>
      <c r="F102" s="113"/>
      <c r="G102" s="113"/>
      <c r="H102" s="75">
        <v>0</v>
      </c>
      <c r="I102" s="57"/>
      <c r="J102" s="57">
        <v>1027069</v>
      </c>
      <c r="K102" s="57"/>
      <c r="L102" s="75">
        <v>0</v>
      </c>
      <c r="M102" s="57"/>
      <c r="N102" s="57">
        <v>1027069</v>
      </c>
    </row>
    <row r="103" spans="1:14" s="118" customFormat="1" ht="15" customHeight="1">
      <c r="A103" s="106"/>
      <c r="B103" s="137" t="s">
        <v>209</v>
      </c>
      <c r="C103" s="137"/>
      <c r="D103" s="106"/>
      <c r="E103" s="137"/>
      <c r="F103" s="113">
        <v>16.2</v>
      </c>
      <c r="G103" s="113"/>
      <c r="H103" s="75">
        <v>80557742</v>
      </c>
      <c r="I103" s="57"/>
      <c r="J103" s="57">
        <v>115546220</v>
      </c>
      <c r="K103" s="57"/>
      <c r="L103" s="75">
        <v>80557742</v>
      </c>
      <c r="M103" s="57"/>
      <c r="N103" s="57">
        <v>115546220</v>
      </c>
    </row>
    <row r="104" spans="1:14" s="118" customFormat="1" ht="15" customHeight="1">
      <c r="A104" s="152"/>
      <c r="B104" s="154" t="s">
        <v>221</v>
      </c>
      <c r="C104" s="154"/>
      <c r="D104" s="154"/>
      <c r="E104" s="154"/>
      <c r="F104" s="100">
        <v>17</v>
      </c>
      <c r="G104" s="113"/>
      <c r="H104" s="75">
        <v>-88195228</v>
      </c>
      <c r="I104" s="57"/>
      <c r="J104" s="57">
        <v>0</v>
      </c>
      <c r="K104" s="57"/>
      <c r="L104" s="75">
        <v>-88195228</v>
      </c>
      <c r="M104" s="57"/>
      <c r="N104" s="57">
        <v>0</v>
      </c>
    </row>
    <row r="105" spans="1:14" s="118" customFormat="1" ht="15" customHeight="1">
      <c r="A105" s="152"/>
      <c r="B105" s="154" t="s">
        <v>227</v>
      </c>
      <c r="C105" s="151"/>
      <c r="D105" s="151"/>
      <c r="E105" s="151"/>
      <c r="F105" s="155"/>
      <c r="G105" s="113"/>
      <c r="H105" s="75">
        <v>-2516640</v>
      </c>
      <c r="I105" s="57"/>
      <c r="J105" s="57">
        <v>0</v>
      </c>
      <c r="K105" s="57"/>
      <c r="L105" s="75">
        <v>0</v>
      </c>
      <c r="M105" s="57"/>
      <c r="N105" s="57">
        <v>0</v>
      </c>
    </row>
    <row r="106" spans="1:14" s="118" customFormat="1" ht="15" customHeight="1">
      <c r="A106" s="106"/>
      <c r="B106" s="137" t="s">
        <v>162</v>
      </c>
      <c r="C106" s="137"/>
      <c r="D106" s="137"/>
      <c r="E106" s="137"/>
      <c r="F106" s="100"/>
      <c r="G106" s="100"/>
      <c r="H106" s="77">
        <v>-82217319</v>
      </c>
      <c r="I106" s="57"/>
      <c r="J106" s="122">
        <v>-72472008</v>
      </c>
      <c r="K106" s="57"/>
      <c r="L106" s="76">
        <v>-80198135</v>
      </c>
      <c r="M106" s="57"/>
      <c r="N106" s="120">
        <v>-71312417</v>
      </c>
    </row>
    <row r="107" spans="1:14" s="118" customFormat="1" ht="6" customHeight="1">
      <c r="A107" s="106"/>
      <c r="B107" s="106"/>
      <c r="C107" s="106"/>
      <c r="D107" s="106"/>
      <c r="E107" s="106"/>
      <c r="F107" s="107"/>
      <c r="G107" s="107"/>
      <c r="H107" s="74"/>
      <c r="I107" s="73"/>
      <c r="J107" s="73"/>
      <c r="K107" s="73"/>
      <c r="L107" s="74"/>
      <c r="M107" s="73"/>
      <c r="N107" s="73"/>
    </row>
    <row r="108" spans="1:14" s="118" customFormat="1" ht="15" customHeight="1">
      <c r="A108" s="99" t="s">
        <v>182</v>
      </c>
      <c r="B108" s="106"/>
      <c r="C108" s="106"/>
      <c r="D108" s="106"/>
      <c r="F108" s="107"/>
      <c r="G108" s="107"/>
      <c r="H108" s="76">
        <f>SUM(H83:H107)</f>
        <v>56607265</v>
      </c>
      <c r="I108" s="57"/>
      <c r="J108" s="120">
        <f>SUM(J83:J107)</f>
        <v>238602928</v>
      </c>
      <c r="K108" s="57"/>
      <c r="L108" s="76">
        <f>SUM(L83:L107)</f>
        <v>84405042</v>
      </c>
      <c r="M108" s="57"/>
      <c r="N108" s="120">
        <f>SUM(N83:N107)</f>
        <v>228404349</v>
      </c>
    </row>
    <row r="109" spans="1:14" s="118" customFormat="1" ht="9.9" customHeight="1">
      <c r="A109" s="106"/>
      <c r="B109" s="106"/>
      <c r="C109" s="106"/>
      <c r="D109" s="106"/>
      <c r="E109" s="106"/>
      <c r="F109" s="107"/>
      <c r="G109" s="107"/>
      <c r="H109" s="75"/>
      <c r="I109" s="57"/>
      <c r="J109" s="57"/>
      <c r="K109" s="57"/>
      <c r="L109" s="75"/>
      <c r="M109" s="57"/>
      <c r="N109" s="57"/>
    </row>
    <row r="110" spans="1:14" s="118" customFormat="1" ht="15" customHeight="1">
      <c r="A110" s="99" t="s">
        <v>225</v>
      </c>
      <c r="B110" s="106"/>
      <c r="C110" s="99"/>
      <c r="D110" s="106"/>
      <c r="E110" s="106"/>
      <c r="F110" s="107"/>
      <c r="G110" s="107"/>
      <c r="H110" s="75">
        <f>H43+H81+H108</f>
        <v>-202249780</v>
      </c>
      <c r="I110" s="57"/>
      <c r="J110" s="57">
        <f>J43+J81+J108</f>
        <v>-104544201</v>
      </c>
      <c r="K110" s="57"/>
      <c r="L110" s="75">
        <f>L43+L81+L108</f>
        <v>-223822645</v>
      </c>
      <c r="M110" s="57"/>
      <c r="N110" s="57">
        <f>N43+N81+N108</f>
        <v>-104738179</v>
      </c>
    </row>
    <row r="111" spans="1:14" s="118" customFormat="1" ht="15" customHeight="1">
      <c r="A111" s="106" t="s">
        <v>163</v>
      </c>
      <c r="B111" s="106"/>
      <c r="C111" s="99"/>
      <c r="D111" s="106"/>
      <c r="E111" s="106"/>
      <c r="F111" s="107"/>
      <c r="G111" s="107"/>
      <c r="H111" s="75">
        <v>0</v>
      </c>
      <c r="I111" s="57"/>
      <c r="J111" s="57">
        <v>12255</v>
      </c>
      <c r="K111" s="57"/>
      <c r="L111" s="75">
        <v>0</v>
      </c>
      <c r="M111" s="57"/>
      <c r="N111" s="57">
        <v>0</v>
      </c>
    </row>
    <row r="112" spans="1:14" s="118" customFormat="1" ht="15" customHeight="1">
      <c r="A112" s="106" t="s">
        <v>164</v>
      </c>
      <c r="B112" s="106"/>
      <c r="C112" s="106"/>
      <c r="D112" s="106"/>
      <c r="E112" s="106"/>
      <c r="F112" s="107"/>
      <c r="G112" s="107"/>
      <c r="H112" s="77">
        <v>228738392</v>
      </c>
      <c r="I112" s="57"/>
      <c r="J112" s="122">
        <v>224507442</v>
      </c>
      <c r="K112" s="57"/>
      <c r="L112" s="76">
        <v>222737693.41999993</v>
      </c>
      <c r="M112" s="57"/>
      <c r="N112" s="120">
        <v>224507442</v>
      </c>
    </row>
    <row r="113" spans="1:14" s="118" customFormat="1" ht="6" customHeight="1">
      <c r="A113" s="106"/>
      <c r="B113" s="106"/>
      <c r="C113" s="106"/>
      <c r="D113" s="106"/>
      <c r="E113" s="106"/>
      <c r="F113" s="107"/>
      <c r="G113" s="107"/>
      <c r="H113" s="74"/>
      <c r="I113" s="73"/>
      <c r="J113" s="73"/>
      <c r="K113" s="73"/>
      <c r="L113" s="74"/>
      <c r="M113" s="73"/>
      <c r="N113" s="73"/>
    </row>
    <row r="114" spans="1:14" s="118" customFormat="1" ht="15" customHeight="1" thickBot="1">
      <c r="A114" s="99" t="s">
        <v>165</v>
      </c>
      <c r="B114" s="106"/>
      <c r="C114" s="106"/>
      <c r="D114" s="106"/>
      <c r="E114" s="106"/>
      <c r="F114" s="107"/>
      <c r="G114" s="107"/>
      <c r="H114" s="78">
        <f>SUM(H110:H113)</f>
        <v>26488612</v>
      </c>
      <c r="I114" s="57"/>
      <c r="J114" s="123">
        <f>SUM(J110:J113)</f>
        <v>119975496</v>
      </c>
      <c r="K114" s="57"/>
      <c r="L114" s="78">
        <f>SUM(L110:L113)</f>
        <v>-1084951.5800000727</v>
      </c>
      <c r="M114" s="57"/>
      <c r="N114" s="123">
        <f>SUM(N110:N113)</f>
        <v>119769263</v>
      </c>
    </row>
    <row r="115" spans="1:14" s="118" customFormat="1" ht="9.9" customHeight="1" thickTop="1">
      <c r="A115" s="106"/>
      <c r="B115" s="106"/>
      <c r="C115" s="106"/>
      <c r="D115" s="106"/>
      <c r="E115" s="106"/>
      <c r="F115" s="107"/>
      <c r="G115" s="107"/>
      <c r="H115" s="74"/>
      <c r="I115" s="73"/>
      <c r="J115" s="73"/>
      <c r="K115" s="73"/>
      <c r="L115" s="74"/>
      <c r="M115" s="73"/>
      <c r="N115" s="73"/>
    </row>
    <row r="116" spans="1:14" s="118" customFormat="1" ht="15" customHeight="1">
      <c r="A116" s="99" t="s">
        <v>166</v>
      </c>
      <c r="B116" s="106"/>
      <c r="C116" s="106"/>
      <c r="D116" s="106"/>
      <c r="E116" s="106"/>
      <c r="F116" s="107"/>
      <c r="G116" s="107"/>
      <c r="H116" s="74"/>
      <c r="I116" s="73"/>
      <c r="J116" s="73"/>
      <c r="K116" s="73"/>
      <c r="L116" s="74"/>
      <c r="M116" s="73"/>
      <c r="N116" s="73"/>
    </row>
    <row r="117" spans="1:14" s="118" customFormat="1" ht="15" customHeight="1">
      <c r="A117" s="106"/>
      <c r="C117" s="137" t="s">
        <v>167</v>
      </c>
      <c r="D117" s="137"/>
      <c r="F117" s="107"/>
      <c r="G117" s="107"/>
      <c r="H117" s="119"/>
      <c r="L117" s="119"/>
    </row>
    <row r="118" spans="1:14" s="118" customFormat="1" ht="15" customHeight="1">
      <c r="A118" s="106"/>
      <c r="C118" s="137"/>
      <c r="D118" s="137"/>
      <c r="E118" s="106" t="s">
        <v>151</v>
      </c>
      <c r="F118" s="107"/>
      <c r="G118" s="107"/>
      <c r="H118" s="75">
        <v>197866761</v>
      </c>
      <c r="I118" s="57"/>
      <c r="J118" s="57">
        <v>143108891</v>
      </c>
      <c r="K118" s="57"/>
      <c r="L118" s="75">
        <v>197866761</v>
      </c>
      <c r="M118" s="57"/>
      <c r="N118" s="57">
        <v>143108891</v>
      </c>
    </row>
    <row r="119" spans="1:14" s="118" customFormat="1" ht="15" customHeight="1">
      <c r="A119" s="106"/>
      <c r="C119" s="137" t="s">
        <v>229</v>
      </c>
      <c r="D119" s="137"/>
      <c r="E119" s="106"/>
      <c r="F119" s="107"/>
      <c r="G119" s="107"/>
      <c r="H119" s="75">
        <v>18000000</v>
      </c>
      <c r="I119" s="57"/>
      <c r="J119" s="57">
        <v>0</v>
      </c>
      <c r="K119" s="57"/>
      <c r="L119" s="75">
        <v>18000000</v>
      </c>
      <c r="M119" s="57"/>
      <c r="N119" s="57">
        <v>0</v>
      </c>
    </row>
    <row r="120" spans="1:14" s="118" customFormat="1" ht="15" customHeight="1">
      <c r="A120" s="106"/>
      <c r="B120" s="106"/>
      <c r="C120" s="137" t="s">
        <v>168</v>
      </c>
      <c r="D120" s="137"/>
      <c r="E120" s="137"/>
      <c r="F120" s="107"/>
      <c r="G120" s="107"/>
      <c r="H120" s="75"/>
      <c r="I120" s="57"/>
      <c r="J120" s="57"/>
      <c r="K120" s="57"/>
      <c r="L120" s="75"/>
      <c r="M120" s="57"/>
      <c r="N120" s="57"/>
    </row>
    <row r="121" spans="1:14" ht="15" customHeight="1">
      <c r="C121" s="137"/>
      <c r="D121" s="137"/>
      <c r="E121" s="137" t="s">
        <v>169</v>
      </c>
      <c r="F121" s="107"/>
      <c r="G121" s="107"/>
      <c r="H121" s="75">
        <v>29569201</v>
      </c>
      <c r="I121" s="57"/>
      <c r="J121" s="57">
        <v>42267985</v>
      </c>
      <c r="K121" s="57"/>
      <c r="L121" s="75">
        <v>29569201</v>
      </c>
      <c r="M121" s="57"/>
      <c r="N121" s="57">
        <v>37384878</v>
      </c>
    </row>
    <row r="122" spans="1:14" ht="15" customHeight="1">
      <c r="C122" s="106" t="s">
        <v>170</v>
      </c>
      <c r="F122" s="106"/>
      <c r="G122" s="107"/>
      <c r="H122" s="75">
        <v>0</v>
      </c>
      <c r="I122" s="57"/>
      <c r="J122" s="57">
        <v>153000000</v>
      </c>
      <c r="K122" s="57"/>
      <c r="L122" s="75">
        <v>0</v>
      </c>
      <c r="M122" s="57"/>
      <c r="N122" s="57">
        <v>153000000</v>
      </c>
    </row>
    <row r="123" spans="1:14" ht="15" customHeight="1">
      <c r="C123" s="137" t="s">
        <v>210</v>
      </c>
      <c r="F123" s="106"/>
      <c r="G123" s="107"/>
      <c r="H123" s="75">
        <v>0</v>
      </c>
      <c r="I123" s="57"/>
      <c r="J123" s="57">
        <v>23100617</v>
      </c>
      <c r="K123" s="57"/>
      <c r="L123" s="75">
        <v>0</v>
      </c>
      <c r="M123" s="57"/>
      <c r="N123" s="57">
        <v>23100617</v>
      </c>
    </row>
    <row r="124" spans="1:14" ht="6" customHeight="1">
      <c r="C124" s="137"/>
      <c r="D124" s="137"/>
      <c r="E124" s="137"/>
      <c r="F124" s="107"/>
      <c r="G124" s="107"/>
      <c r="H124" s="57"/>
      <c r="I124" s="57"/>
      <c r="J124" s="57"/>
      <c r="K124" s="57"/>
      <c r="L124" s="57"/>
      <c r="M124" s="57"/>
      <c r="N124" s="57"/>
    </row>
    <row r="125" spans="1:14" ht="22.2" customHeight="1">
      <c r="A125" s="174" t="s">
        <v>183</v>
      </c>
      <c r="B125" s="174"/>
      <c r="C125" s="174"/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</row>
  </sheetData>
  <mergeCells count="10">
    <mergeCell ref="H65:J65"/>
    <mergeCell ref="L65:N65"/>
    <mergeCell ref="A125:N125"/>
    <mergeCell ref="H6:J6"/>
    <mergeCell ref="L6:N6"/>
    <mergeCell ref="H7:J7"/>
    <mergeCell ref="L7:N7"/>
    <mergeCell ref="A58:N58"/>
    <mergeCell ref="H64:J64"/>
    <mergeCell ref="L64:N64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Napon Chaiwattanawasu</cp:lastModifiedBy>
  <cp:lastPrinted>2023-08-08T13:58:44Z</cp:lastPrinted>
  <dcterms:created xsi:type="dcterms:W3CDTF">2022-11-08T10:00:20Z</dcterms:created>
  <dcterms:modified xsi:type="dcterms:W3CDTF">2023-08-08T20:03:40Z</dcterms:modified>
</cp:coreProperties>
</file>