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3\06 Jun\FS\BCPG\1 IR Version\"/>
    </mc:Choice>
  </mc:AlternateContent>
  <xr:revisionPtr revIDLastSave="0" documentId="13_ncr:1_{282C11D0-DC82-47C8-B879-6430FE55A817}" xr6:coauthVersionLast="47" xr6:coauthVersionMax="47" xr10:uidLastSave="{00000000-0000-0000-0000-000000000000}"/>
  <bookViews>
    <workbookView xWindow="-120" yWindow="-16320" windowWidth="29040" windowHeight="15840" tabRatio="854" xr2:uid="{00000000-000D-0000-FFFF-FFFF00000000}"/>
  </bookViews>
  <sheets>
    <sheet name="BS 3-5" sheetId="22" r:id="rId1"/>
    <sheet name="PL3M P6-7" sheetId="13" r:id="rId2"/>
    <sheet name="PL6M P8-9" sheetId="21" r:id="rId3"/>
    <sheet name="SH (Conso) P10" sheetId="20" r:id="rId4"/>
    <sheet name="SH (Conso) P11" sheetId="23" r:id="rId5"/>
    <sheet name="SH (Sep) P12" sheetId="19" r:id="rId6"/>
    <sheet name="SH (Sep) P13" sheetId="24" r:id="rId7"/>
    <sheet name="CF P14-15" sheetId="15" r:id="rId8"/>
    <sheet name="BCPG BS" sheetId="8" state="hidden" r:id="rId9"/>
    <sheet name="BCPG PL" sheetId="9" state="hidden" r:id="rId10"/>
    <sheet name="BCPG CF" sheetId="10" state="hidden" r:id="rId11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7">HAJIME:OWARI</definedName>
    <definedName name="____ADD12" localSheetId="1">HAJIME:OWARI</definedName>
    <definedName name="____ADD12" localSheetId="2">HAJIME:OWARI</definedName>
    <definedName name="____ADD12">HAJIME:OWARI</definedName>
    <definedName name="____ADD2" localSheetId="7">STOP:STOPE</definedName>
    <definedName name="____ADD2" localSheetId="1">STOP:STOPE</definedName>
    <definedName name="____ADD2" localSheetId="2">STOP:STOPE</definedName>
    <definedName name="____ADD2">STOP:STOPE</definedName>
    <definedName name="____Cup2" localSheetId="7">STOP:STOPE</definedName>
    <definedName name="____Cup2" localSheetId="1">STOP:STOPE</definedName>
    <definedName name="____Cup2" localSheetId="2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7">HAJIME:OWARI</definedName>
    <definedName name="__ADD12" localSheetId="1">HAJIME:OWARI</definedName>
    <definedName name="__ADD12" localSheetId="2">HAJIME:OWARI</definedName>
    <definedName name="__ADD12">HAJIME:OWARI</definedName>
    <definedName name="__ADD2" localSheetId="7">STOP:STOPE</definedName>
    <definedName name="__ADD2" localSheetId="1">STOP:STOPE</definedName>
    <definedName name="__ADD2" localSheetId="2">STOP:STOPE</definedName>
    <definedName name="__ADD2">STOP:STOPE</definedName>
    <definedName name="__Cup2" localSheetId="7">STOP:STOPE</definedName>
    <definedName name="__Cup2" localSheetId="1">STOP:STOPE</definedName>
    <definedName name="__Cup2" localSheetId="2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7">HAJIME:OWARI</definedName>
    <definedName name="_ADD12" localSheetId="1">HAJIME:OWARI</definedName>
    <definedName name="_ADD12" localSheetId="2">HAJIME:OWARI</definedName>
    <definedName name="_ADD12">HAJIME:OWARI</definedName>
    <definedName name="_ADD2" localSheetId="7">STOP:STOPE</definedName>
    <definedName name="_ADD2" localSheetId="1">STOP:STOPE</definedName>
    <definedName name="_ADD2" localSheetId="2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7">STOP:STOPE</definedName>
    <definedName name="_Cup2" localSheetId="1">STOP:STOPE</definedName>
    <definedName name="_Cup2" localSheetId="2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7" hidden="1">#REF!</definedName>
    <definedName name="_Fill" localSheetId="1" hidden="1">#REF!</definedName>
    <definedName name="_Fill" localSheetId="2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7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7" hidden="1">#REF!</definedName>
    <definedName name="_Sort" localSheetId="1" hidden="1">#REF!</definedName>
    <definedName name="_Sort" localSheetId="2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7">STOP:STOPE</definedName>
    <definedName name="aa" localSheetId="1">STOP:STOPE</definedName>
    <definedName name="aa" localSheetId="2">STOP:STOPE</definedName>
    <definedName name="aa">STOP:STOPE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>HAJIME:OWARI</definedName>
    <definedName name="abc" localSheetId="1">HAJIME:OWARI</definedName>
    <definedName name="abc" localSheetId="2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7">STOP:STOPE</definedName>
    <definedName name="acc" localSheetId="1">STOP:STOPE</definedName>
    <definedName name="acc" localSheetId="2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7">HAJIME:OWARI</definedName>
    <definedName name="ADDR" localSheetId="1">HAJIME:OWARI</definedName>
    <definedName name="ADDR" localSheetId="2">HAJIME:OWARI</definedName>
    <definedName name="ADDR">HAJIME:OWARI</definedName>
    <definedName name="addr1" localSheetId="7">HAJIME:OWARI</definedName>
    <definedName name="addr1" localSheetId="1">HAJIME:OWARI</definedName>
    <definedName name="addr1" localSheetId="2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2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7">FST:(FSB)</definedName>
    <definedName name="F_SL" localSheetId="1">FST:(FSB)</definedName>
    <definedName name="F_SL" localSheetId="2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7">STOP:STOPE</definedName>
    <definedName name="n" localSheetId="1">STOP:STOPE</definedName>
    <definedName name="n" localSheetId="2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 3-5'!$A$1:$J$108</definedName>
    <definedName name="_xlnm.Print_Area" localSheetId="7">'CF P14-15'!$A$1:$H$83</definedName>
    <definedName name="_xlnm.Print_Area" localSheetId="1">'PL3M P6-7'!$A$1:$I$81</definedName>
    <definedName name="_xlnm.Print_Area" localSheetId="2">'PL6M P8-9'!$A$1:$I$85</definedName>
    <definedName name="_xlnm.Print_Area" localSheetId="3">'SH (Conso) P10'!$A$1:$AB$24</definedName>
    <definedName name="_xlnm.Print_Area" localSheetId="4">'SH (Conso) P11'!$A$1:$AD$24</definedName>
    <definedName name="_xlnm.Print_Area" localSheetId="5">'SH (Sep) P12'!$A$1:$X$25</definedName>
    <definedName name="_xlnm.Print_Area" localSheetId="6">'SH (Sep) P13'!$A$1:$Z$25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7">#REF!,#REF!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</calcChain>
</file>

<file path=xl/sharedStrings.xml><?xml version="1.0" encoding="utf-8"?>
<sst xmlns="http://schemas.openxmlformats.org/spreadsheetml/2006/main" count="771" uniqueCount="378">
  <si>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</si>
  <si>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</si>
  <si>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</si>
  <si>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</si>
  <si>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</si>
  <si>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</si>
  <si>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</si>
  <si>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</si>
  <si>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</si>
  <si>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</si>
  <si>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</si>
  <si>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</si>
  <si>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</si>
  <si>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</si>
  <si>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</si>
  <si>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</si>
  <si>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</si>
  <si>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</si>
  <si>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</si>
  <si>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</si>
  <si>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</si>
  <si>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</si>
  <si>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</si>
  <si>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</si>
  <si>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</si>
  <si>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</si>
  <si>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</si>
  <si>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</si>
  <si>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</si>
  <si>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</si>
  <si>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</si>
  <si>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</si>
  <si>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</si>
  <si>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</si>
  <si>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</si>
  <si>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</si>
  <si>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</si>
  <si>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</si>
  <si>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</si>
  <si>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</si>
  <si>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</si>
  <si>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</si>
  <si>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</si>
  <si>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</si>
  <si>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</si>
  <si>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</si>
  <si>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</si>
  <si>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</si>
  <si>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</si>
  <si>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</si>
  <si>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</si>
  <si>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</si>
  <si>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</si>
  <si>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</si>
  <si>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</si>
  <si>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</si>
  <si>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</si>
  <si>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</si>
  <si>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</si>
  <si>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</si>
  <si>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</si>
  <si>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</si>
  <si>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</si>
  <si>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</si>
  <si>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</si>
  <si>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</si>
  <si>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</si>
  <si>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</si>
  <si>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</si>
  <si>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</si>
  <si>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</si>
  <si>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</si>
  <si>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งบแสดงการเปลี่ยนแปลงส่วนของผู้ถือหุ้น (ไม่ได้ตรวจสอบ)</t>
  </si>
  <si>
    <t>เงินลงทุนในบริษัทย่อย</t>
  </si>
  <si>
    <t>เงินกู้ยืมระยะสั้นจากกิจการที่เกี่ยวข้องกัน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</si>
  <si>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</si>
  <si>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</si>
  <si>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</si>
  <si>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</si>
  <si>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</si>
  <si>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</si>
  <si>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</si>
  <si>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</si>
  <si>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</si>
  <si>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</si>
  <si>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</si>
  <si>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</si>
  <si>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</si>
  <si>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</si>
  <si>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</si>
  <si>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</si>
  <si>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</si>
  <si>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</si>
  <si>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</si>
  <si>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</si>
  <si>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</si>
  <si>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</si>
  <si>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</si>
  <si>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</si>
  <si>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</si>
  <si>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</si>
  <si>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</si>
  <si>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</si>
  <si>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</si>
  <si>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</si>
  <si>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</si>
  <si>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</si>
  <si>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</si>
  <si>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</si>
  <si>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</si>
  <si>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</si>
  <si>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</si>
  <si>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</si>
  <si>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</si>
  <si>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</si>
  <si>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</si>
  <si>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</si>
  <si>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</si>
  <si>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</si>
  <si>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</si>
  <si>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</si>
  <si>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</si>
  <si>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</si>
  <si>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</si>
  <si>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</si>
  <si>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</si>
  <si>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</si>
  <si>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</si>
  <si>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</si>
  <si>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</si>
  <si>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</si>
  <si>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</si>
  <si>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</si>
  <si>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</si>
  <si>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</si>
  <si>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</si>
  <si>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</si>
  <si>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</si>
  <si>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</si>
  <si>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</si>
  <si>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</si>
  <si>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</si>
  <si>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</si>
  <si>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</si>
  <si>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</si>
  <si>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</si>
  <si>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</si>
  <si>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</si>
  <si>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</si>
  <si>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</si>
  <si>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</si>
  <si>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</si>
  <si>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</si>
  <si>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</si>
  <si>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</si>
  <si>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</si>
  <si>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</si>
  <si>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</si>
  <si>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</si>
  <si>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</si>
  <si>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</si>
  <si>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</si>
  <si>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</si>
  <si>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</si>
  <si>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</si>
  <si>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</si>
  <si>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</si>
  <si>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</si>
  <si>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</si>
  <si>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</si>
  <si>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</si>
  <si>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</si>
  <si>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</si>
  <si>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</si>
  <si>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</si>
  <si>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</si>
  <si>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</si>
  <si>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</si>
  <si>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</si>
  <si>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</si>
  <si>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</si>
  <si>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</si>
  <si>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</si>
  <si>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</si>
  <si>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</si>
  <si>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</si>
  <si>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</si>
  <si>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</si>
  <si>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</si>
  <si>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</si>
  <si>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</si>
  <si>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</si>
  <si>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</si>
  <si>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</si>
  <si>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</si>
  <si>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</si>
  <si>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</si>
  <si>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</si>
  <si>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</si>
  <si>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</si>
  <si>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</si>
  <si>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</si>
  <si>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</si>
  <si>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</si>
  <si>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</si>
  <si>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</si>
  <si>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</si>
  <si>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</si>
  <si>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</si>
  <si>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(ไม่ได้ตรวจสอบ)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</si>
  <si>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</si>
  <si>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</si>
  <si>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</si>
  <si>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</si>
  <si>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</si>
  <si>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</si>
  <si>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</si>
  <si>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</si>
  <si>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</si>
  <si>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</si>
  <si>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</si>
  <si>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</si>
  <si>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</si>
  <si>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</si>
  <si>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>หนี้สินไม่หมุนเวียนอื่น</t>
  </si>
  <si>
    <t>(พันบาท)</t>
  </si>
  <si>
    <t xml:space="preserve">(พันบาท) </t>
  </si>
  <si>
    <t>กำไร (ขาดทุน) เบ็ดเสร็จอื่น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</si>
  <si>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</si>
  <si>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</si>
  <si>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</si>
  <si>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</si>
  <si>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รวมกำไร (ขาดทุน) เบ็ดเสร็จสำหรับงวด</t>
  </si>
  <si>
    <t>ทุนเรือนหุ้นที่ออกและชำระแล้ว</t>
  </si>
  <si>
    <t>ส่วนเกินมูลค่าหุ้นสามัญ</t>
  </si>
  <si>
    <t>ค่าใช้จ่าย (รายได้) ภาษีเงินได้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</si>
  <si>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</si>
  <si>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</si>
  <si>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รวมองค์ประกอบอื่นของส่วนของผู้ถือหุ้น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</si>
  <si>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</si>
  <si>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</si>
  <si>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</si>
  <si>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</si>
  <si>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</si>
  <si>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</si>
  <si>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</si>
  <si>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</si>
  <si>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</si>
  <si>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</si>
  <si>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ค่าความนิยม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</si>
  <si>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</si>
  <si>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</si>
  <si>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</si>
  <si>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</si>
  <si>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</si>
  <si>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</si>
  <si>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</si>
  <si>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</si>
  <si>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</si>
  <si>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</si>
  <si>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</si>
  <si>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</si>
  <si>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</si>
  <si>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</si>
  <si>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</si>
  <si>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</si>
  <si>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</si>
  <si>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</si>
  <si>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</si>
  <si>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</si>
  <si>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รวมรายการที่จะไม่ถูกจัดประเภทใหม่ไว้ในกำไร</t>
  </si>
  <si>
    <t>6, 7</t>
  </si>
  <si>
    <t>กำไร (ขาดทุน) เบ็ดเสร็จสำหรับงวด</t>
  </si>
  <si>
    <t>เงินสดจ่ายชำระหนี้สินตามสัญญาเช่า</t>
  </si>
  <si>
    <t>สำหรับงวดหกเดือนสิ้นสุด</t>
  </si>
  <si>
    <t>วันที่ 30 มิถุนายน</t>
  </si>
  <si>
    <t xml:space="preserve">  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</si>
  <si>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</si>
  <si>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</si>
  <si>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</si>
  <si>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รวมส่วนของ
ผู้ถือหุ้นของบริษัทใหญ่</t>
  </si>
  <si>
    <t>รวมองค์ประกอบอื่นของส่วนของ
ผู้ถือหุ้น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</si>
  <si>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</si>
  <si>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</si>
  <si>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 xml:space="preserve">   ที่ถึงกำหนดชำระในหนึ่งปี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</si>
  <si>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</si>
  <si>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</si>
  <si>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</si>
  <si>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</si>
  <si>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 ตราสารอนุพันธ์ที่วัดมูลค่าผ่านกำไรหรือขาดทุน</t>
  </si>
  <si>
    <t>ประมาณการหนี้สินสำหรับต้นทุนในการรื้อถอน</t>
  </si>
  <si>
    <t>เงินสดและรายการเทียบเท่าเงินสดเพิ่มขึ้น (ลดลง) สุทธิ</t>
  </si>
  <si>
    <t>กำไรขาดทุนเบ็ดเสร็จอื่น</t>
  </si>
  <si>
    <t>รายการที่ไม่ใช่เงินสด</t>
  </si>
  <si>
    <t>เจ้าหนี้ค่าซื้อที่ดิน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</si>
  <si>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</si>
  <si>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</si>
  <si>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30 มิถุนายน</t>
  </si>
  <si>
    <t>เงินปันผลจ่าย</t>
  </si>
  <si>
    <t>เงินสดและรายการเทียบเท่าเงินสด ณ 30 มิถุนายน</t>
  </si>
  <si>
    <t>สำหรับงวดสามเดือนสิ้นสุด</t>
  </si>
  <si>
    <t>ขาดทุนจากการเปลี่ยนแปลงของมูลค่ายุติธรรมของ</t>
  </si>
  <si>
    <t>ทุนเรือนหุ้น
ที่ออกและ
ชำระแล้ว</t>
  </si>
  <si>
    <t>สินทรัพย์ภาษีเงินได้ของงวดปัจจุบัน</t>
  </si>
  <si>
    <t>สินทรัพย์ทางการเงินที่วัดด้วยมูลค่ายุติธรรม</t>
  </si>
  <si>
    <t>เงินลงทุนในบริษัทร่วมและการร่วมค้า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</si>
  <si>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</si>
  <si>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</si>
  <si>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</si>
  <si>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หุ้นกู้</t>
  </si>
  <si>
    <t>(นายนิวัติ อดิเรก)</t>
  </si>
  <si>
    <t>ประธานเจ้าหน้าที่บริหารและกรรมการผู้จัดการใหญ่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</si>
  <si>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</si>
  <si>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</si>
  <si>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</si>
  <si>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 xml:space="preserve">   และการร่วมค้าที่ใช้วิธีส่วนได้เสีย</t>
  </si>
  <si>
    <t>ส่วนแบ่งกำไรของบริษัทย่อย บริษัทร่วม</t>
  </si>
  <si>
    <t xml:space="preserve">   ไว้ในกำไรหรือขาดทุนในภายหลัง</t>
  </si>
  <si>
    <t>ผลกำไรจากการป้องกันความเสี่ยงกระแสเงินสด</t>
  </si>
  <si>
    <t>ส่วนแบ่งกำไร (ขาดทุน) เบ็ดเสร็จอื่นของบริษัทย่อย บริษัทร่วม</t>
  </si>
  <si>
    <t xml:space="preserve">   และการร่วมการค้าที่ใช้วิธีส่วนได้เสีย</t>
  </si>
  <si>
    <t>ส่วนแบ่งกำไรขาดทุนเบ็ดเสร็จอื่นของบริษัทร่วมที่จัดประเภทใหม่ไว้ใน</t>
  </si>
  <si>
    <t xml:space="preserve">   กำไรจากการจำหน่ายเงินลงทุน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</si>
  <si>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</si>
  <si>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</si>
  <si>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ผลกำไรจากการป้องกันความเสี่ยงของเงินลงทุนสุทธิ</t>
  </si>
  <si>
    <t xml:space="preserve">   และการร่วมค้าตามวิธีส่วนได้เสีย</t>
  </si>
  <si>
    <t>เงินสดรับจากการจำหน่ายเงินลงทุนในบริษัทย่อยและบริษัทร่วม</t>
  </si>
  <si>
    <t xml:space="preserve">กลับรายการขาดทุนจากการด้อยค่า (ขาดทุนจากการด้อยค่า) </t>
  </si>
  <si>
    <t xml:space="preserve">   ซึ่งเป็นไปตาม TFRS9</t>
  </si>
  <si>
    <t xml:space="preserve">ประธานเจ้าหน้าที่บริหารและกรรมการผู้จัดการใหญ่    </t>
  </si>
  <si>
    <t>ส่วนแบ่งกำไร 
(ขาดทุน) เบ็ดเสร็จ
อื่นของบริษัทย่อย 
บริษัทร่วมและ
การร่วมค้าที่ใช้วิธีส่วนได้เสีย</t>
  </si>
  <si>
    <t>(กลับรายการ) ขาดทุนจากการด้อยค่า ซึ่งเป็นไปตาม TFRS9</t>
  </si>
  <si>
    <t>(กำไร) ขาดทุนจากอัตราแลกเปลี่ยนที่ยังไม่เกิดขึ้น</t>
  </si>
  <si>
    <t>เงินสดจ่ายสำหรับเงินลงทุนระยะสั้น</t>
  </si>
  <si>
    <t>เงินสดจ่ายเพื่อชำระเงินกู้ยืมระยะสั้นจากกิจการที่เกี่ยวข้องกัน</t>
  </si>
  <si>
    <t>ดอกเบี้ยจ่าย</t>
  </si>
  <si>
    <t>ส่วนแบ่งกำไร (ขาดทุน) ของบริษัทย่อย บริษัทร่วม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</si>
  <si>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</si>
  <si>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</si>
  <si>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</si>
  <si>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ส่วนแบ่งกำไรขาดทุนเบ็ดเสร็จอื่นของบริษัทย่อย บริษัทร่วม</t>
  </si>
  <si>
    <t>กำไร (ขาดทุน) จากกิจกรรมดำเนินงาน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</si>
  <si>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</si>
  <si>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หรือขาดทุนในภายหลัง</t>
  </si>
  <si>
    <t xml:space="preserve">   หรือขาดทุนในภายหลัง</t>
  </si>
  <si>
    <t xml:space="preserve">กระแสเงินสดสุทธิได้มาจาก (ใช้ไปใน) การดำเนินงาน </t>
  </si>
  <si>
    <t>เงินให้กู้ยืมระยะยาวแก่กิจการที่เกี่ยวข้องกันตามสัญญาแปลงหนี้เป็นทุน</t>
  </si>
  <si>
    <t>ดอกเบี้ยค้างรับจากเงินให้กู้ยืมระยะยาวแก่กิจการที่เกี่ยวข้องกันตามสัญญาแปลงหนี้เป็นทุน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</si>
  <si>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</si>
  <si>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</si>
  <si>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</si>
  <si>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ใบสำคัญแสดงสิทธิซื้อหุ้นสามัญที่หมดอายุแล้ว</t>
  </si>
  <si>
    <t>4, 9</t>
  </si>
  <si>
    <t>ผลขาดทุน (กำไร) อื่น</t>
  </si>
  <si>
    <t>การแบ่งปันกำไร</t>
  </si>
  <si>
    <t>การแบ่งปันกำไรขาดทุนเบ็ดเสร็จรวม</t>
  </si>
  <si>
    <t>ภาษีเงินได้ของรายการที่อาจถูกจัดประเภทใหม่</t>
  </si>
  <si>
    <t>(กลับรายการ) ขาดทุนจากการด้อยค่าของสินทรัพย์</t>
  </si>
  <si>
    <t>9, 16</t>
  </si>
  <si>
    <t>(กำไร) ขาดทุนจากการจำหน่ายสินทรัพย์สุทธิ</t>
  </si>
  <si>
    <t>กำไรสุทธิจากการจำหน่ายเงินลงทุน</t>
  </si>
  <si>
    <t>เงินสดจ่ายเพื่อการลงทุนในบริษัทย่อย</t>
  </si>
  <si>
    <t>เงินสดจ่ายเพื่อการลงทุนในบริษัทร่วมและการร่วมค้า</t>
  </si>
  <si>
    <t>เงินสดรับจากการจำหน่ายสินทรัพย์</t>
  </si>
  <si>
    <t>การได้มาของสิทธิการใช้สินทรัพย์ภายใต้สัญญาเช่า</t>
  </si>
  <si>
    <t>สิ่งตอบแทนที่คาดว่าจะต้องจ่าย</t>
  </si>
  <si>
    <t>รวมกำไรขาดทุนเบ็ดเสร็จสำหรับงวด</t>
  </si>
  <si>
    <t>กำไรขาดทุนเบ็ดเสร็จสำหรับงวด</t>
  </si>
  <si>
    <t>กระแสเงินสดสุทธิได้มาจาก (ใช้ไปใน) กิจกรรมจัดหาเงิน</t>
  </si>
  <si>
    <t>เงินสดรับจากการออกหุ้นกู้</t>
  </si>
  <si>
    <t>ขาดทุนจากการด้อยค่าซึ่งเป็นไปตาม TFRS9</t>
  </si>
  <si>
    <t>กำไรก่อนค่าใช้จ่ายภาษีเงินได้</t>
  </si>
  <si>
    <t>ส่วนแบ่ง
กำไรขาดทุน
เบ็ดเสร็จอื่นของ
บริษัทร่วมและการร่วมค้าที่ใช้วิธีส่วนได้เสีย</t>
  </si>
  <si>
    <t>ส่วนแบ่งกำไรของบริษัทย่อย บริษัทร่วม และการร่วมค้าที่ใช้วิธีส่วนได้เสีย</t>
  </si>
  <si>
    <t>รายได้จากการขายและการให้บริการ</t>
  </si>
  <si>
    <t>ต้นทุนขายและการให้บริการ</t>
  </si>
  <si>
    <t>กำไรก่อนค่าใช้จ่าย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</si>
</sst>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\t&quot;฿&quot;#,##0.00_);\(\t&quot;฿&quot;#,##0.00\)"/>
    <numFmt numFmtId="168" formatCode="\t&quot;฿&quot;#,##0.00_);[Red]\(\t&quot;฿&quot;#,##0.00\)"/>
    <numFmt numFmtId="169" formatCode="[$-107041E]d\ mmmm\ yyyy;@"/>
    <numFmt numFmtId="170" formatCode="_(* #,##0_);_(* \(#,##0\);_(* &quot;-&quot;??_);_(@_)"/>
    <numFmt numFmtId="171" formatCode="_-* #,##0_-;\-* #,##0_-;_-* &quot;-&quot;??_-;_-@_-"/>
    <numFmt numFmtId="172" formatCode="[$-1070000]d/m/yy;@"/>
    <numFmt numFmtId="173" formatCode="#,##0.00;[Red]\(#,##0.00\)"/>
    <numFmt numFmtId="174" formatCode="d/m/yy"/>
    <numFmt numFmtId="175" formatCode="[$-409]dd\-mmm\-yy;@"/>
    <numFmt numFmtId="176" formatCode="0.0%"/>
    <numFmt numFmtId="177" formatCode="#,##0.00_);\-#,##0.00"/>
    <numFmt numFmtId="178" formatCode="_-* #,##0.00_-;[Red]_-* \(#,##0.00\);&quot;-&quot;"/>
    <numFmt numFmtId="179" formatCode="_-* #,##0_-;[Red]_-* \(#,##0\);&quot;-&quot;"/>
    <numFmt numFmtId="180" formatCode="_-* #,##0.00_-;* \(#,##0.00\)_-;_-* &quot;-&quot;??_-;_-@_-"/>
    <numFmt numFmtId="181" formatCode="0.00_)"/>
    <numFmt numFmtId="182" formatCode="dd\-mmm\-yy_)"/>
    <numFmt numFmtId="183" formatCode="#,##0.00\ &quot;F&quot;;\-#,##0.00\ &quot;F&quot;"/>
    <numFmt numFmtId="184" formatCode="[$-101041E]d\ mmm\ yy;@"/>
    <numFmt numFmtId="185" formatCode="#,##0.000;[Red]\(#,##0.000\)"/>
  </numFmts>
  <fonts count="5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sz val="11"/>
      <color rgb="FFFF0000"/>
      <name val="Calibri"/>
      <family val="2"/>
      <scheme val="minor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5" tint="-0.499984740745262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166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25" fillId="0" borderId="0"/>
    <xf numFmtId="182" fontId="25" fillId="0" borderId="0"/>
    <xf numFmtId="176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1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2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9" fontId="2" fillId="0" borderId="0"/>
    <xf numFmtId="0" fontId="37" fillId="0" borderId="0"/>
    <xf numFmtId="166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166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37" fillId="0" borderId="0"/>
    <xf numFmtId="166" fontId="37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7" fillId="0" borderId="0"/>
    <xf numFmtId="0" fontId="34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0" fillId="0" borderId="0"/>
    <xf numFmtId="166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569">
    <xf numFmtId="0" fontId="0" fillId="0" borderId="0" xfId="0"/>
    <xf numFmtId="170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166" fontId="17" fillId="0" borderId="0" xfId="1" applyFont="1"/>
    <xf numFmtId="172" fontId="17" fillId="0" borderId="0" xfId="47" applyFont="1"/>
    <xf numFmtId="39" fontId="17" fillId="0" borderId="0" xfId="0" applyNumberFormat="1" applyFont="1"/>
    <xf numFmtId="173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right"/>
    </xf>
    <xf numFmtId="172" fontId="17" fillId="0" borderId="0" xfId="0" applyNumberFormat="1" applyFont="1" applyAlignment="1">
      <alignment horizontal="center"/>
    </xf>
    <xf numFmtId="175" fontId="17" fillId="0" borderId="0" xfId="0" applyNumberFormat="1" applyFont="1" applyAlignment="1">
      <alignment horizontal="left"/>
    </xf>
    <xf numFmtId="166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6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166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166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166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166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3" fontId="17" fillId="0" borderId="16" xfId="0" applyNumberFormat="1" applyFont="1" applyBorder="1" applyAlignment="1">
      <alignment vertical="center"/>
    </xf>
    <xf numFmtId="43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43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43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166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166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166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166" fontId="17" fillId="0" borderId="16" xfId="1" applyFont="1" applyBorder="1"/>
    <xf numFmtId="38" fontId="17" fillId="5" borderId="13" xfId="0" applyNumberFormat="1" applyFont="1" applyFill="1" applyBorder="1"/>
    <xf numFmtId="166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166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166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166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166" fontId="17" fillId="0" borderId="11" xfId="1" applyFont="1" applyFill="1" applyBorder="1" applyAlignment="1">
      <alignment vertical="center"/>
    </xf>
    <xf numFmtId="166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166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166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166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166" fontId="17" fillId="0" borderId="17" xfId="1" applyFont="1" applyBorder="1" applyAlignment="1">
      <alignment vertical="center"/>
    </xf>
    <xf numFmtId="43" fontId="17" fillId="0" borderId="13" xfId="0" applyNumberFormat="1" applyFont="1" applyBorder="1" applyAlignment="1">
      <alignment vertical="center"/>
    </xf>
    <xf numFmtId="43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166" fontId="17" fillId="0" borderId="21" xfId="1" applyFont="1" applyFill="1" applyBorder="1" applyAlignment="1">
      <alignment vertical="center"/>
    </xf>
    <xf numFmtId="166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43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166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2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166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166" fontId="17" fillId="0" borderId="3" xfId="1" applyFont="1" applyBorder="1"/>
    <xf numFmtId="0" fontId="17" fillId="0" borderId="0" xfId="0" applyFont="1" applyAlignment="1">
      <alignment horizontal="center"/>
    </xf>
    <xf numFmtId="173" fontId="17" fillId="0" borderId="0" xfId="0" applyNumberFormat="1" applyFont="1" applyAlignment="1">
      <alignment horizontal="left"/>
    </xf>
    <xf numFmtId="174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166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166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166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166" fontId="17" fillId="0" borderId="16" xfId="0" applyNumberFormat="1" applyFont="1" applyBorder="1" applyAlignment="1">
      <alignment vertical="center"/>
    </xf>
    <xf numFmtId="166" fontId="17" fillId="5" borderId="16" xfId="0" applyNumberFormat="1" applyFont="1" applyFill="1" applyBorder="1" applyAlignment="1">
      <alignment vertical="center"/>
    </xf>
    <xf numFmtId="166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166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43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7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166" fontId="17" fillId="0" borderId="6" xfId="1" applyFont="1" applyBorder="1"/>
    <xf numFmtId="49" fontId="17" fillId="5" borderId="0" xfId="0" applyNumberFormat="1" applyFont="1" applyFill="1" applyAlignment="1">
      <alignment wrapText="1"/>
    </xf>
    <xf numFmtId="43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2" fontId="23" fillId="0" borderId="0" xfId="47" applyFont="1" applyAlignment="1">
      <alignment horizontal="center"/>
    </xf>
    <xf numFmtId="166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3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166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2" fontId="17" fillId="0" borderId="24" xfId="47" applyFont="1" applyBorder="1" applyAlignment="1">
      <alignment horizontal="center" vertical="center"/>
    </xf>
    <xf numFmtId="172" fontId="17" fillId="0" borderId="25" xfId="47" applyFont="1" applyBorder="1" applyAlignment="1">
      <alignment horizontal="center" vertical="center"/>
    </xf>
    <xf numFmtId="172" fontId="17" fillId="0" borderId="26" xfId="47" applyFont="1" applyBorder="1" applyAlignment="1">
      <alignment horizontal="center" vertical="center"/>
    </xf>
    <xf numFmtId="166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166" fontId="17" fillId="0" borderId="0" xfId="1" applyFont="1" applyFill="1"/>
    <xf numFmtId="172" fontId="17" fillId="0" borderId="28" xfId="47" applyFont="1" applyBorder="1" applyAlignment="1">
      <alignment horizontal="center" vertical="center"/>
    </xf>
    <xf numFmtId="172" fontId="17" fillId="0" borderId="29" xfId="47" applyFont="1" applyBorder="1" applyAlignment="1">
      <alignment horizontal="center" vertical="center"/>
    </xf>
    <xf numFmtId="172" fontId="17" fillId="0" borderId="30" xfId="47" applyFont="1" applyBorder="1" applyAlignment="1">
      <alignment horizontal="center" vertical="center"/>
    </xf>
    <xf numFmtId="43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2" fontId="17" fillId="0" borderId="32" xfId="47" applyFont="1" applyBorder="1"/>
    <xf numFmtId="172" fontId="24" fillId="0" borderId="33" xfId="47" applyFont="1" applyBorder="1" applyAlignment="1">
      <alignment horizontal="center"/>
    </xf>
    <xf numFmtId="172" fontId="17" fillId="0" borderId="33" xfId="47" applyFont="1" applyBorder="1" applyAlignment="1">
      <alignment horizontal="center"/>
    </xf>
    <xf numFmtId="178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2" fontId="17" fillId="0" borderId="23" xfId="47" applyFont="1" applyBorder="1"/>
    <xf numFmtId="178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2" fontId="17" fillId="0" borderId="33" xfId="47" applyFont="1" applyBorder="1"/>
    <xf numFmtId="172" fontId="17" fillId="0" borderId="36" xfId="47" applyFont="1" applyBorder="1"/>
    <xf numFmtId="173" fontId="17" fillId="0" borderId="37" xfId="47" applyNumberFormat="1" applyFont="1" applyBorder="1"/>
    <xf numFmtId="173" fontId="17" fillId="0" borderId="0" xfId="1" applyNumberFormat="1" applyFont="1" applyFill="1"/>
    <xf numFmtId="173" fontId="17" fillId="0" borderId="23" xfId="47" applyNumberFormat="1" applyFont="1" applyBorder="1"/>
    <xf numFmtId="179" fontId="17" fillId="0" borderId="33" xfId="47" applyNumberFormat="1" applyFont="1" applyBorder="1"/>
    <xf numFmtId="179" fontId="17" fillId="0" borderId="33" xfId="47" applyNumberFormat="1" applyFont="1" applyBorder="1" applyAlignment="1">
      <alignment horizontal="center"/>
    </xf>
    <xf numFmtId="172" fontId="17" fillId="0" borderId="24" xfId="47" applyFont="1" applyBorder="1"/>
    <xf numFmtId="172" fontId="17" fillId="0" borderId="25" xfId="47" applyFont="1" applyBorder="1"/>
    <xf numFmtId="178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2" fontId="17" fillId="0" borderId="39" xfId="47" applyFont="1" applyBorder="1"/>
    <xf numFmtId="172" fontId="17" fillId="0" borderId="40" xfId="47" applyFont="1" applyBorder="1"/>
    <xf numFmtId="178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9" fontId="17" fillId="0" borderId="23" xfId="47" applyNumberFormat="1" applyFont="1" applyBorder="1" applyAlignment="1">
      <alignment horizontal="center"/>
    </xf>
    <xf numFmtId="172" fontId="17" fillId="0" borderId="43" xfId="47" applyFont="1" applyBorder="1"/>
    <xf numFmtId="172" fontId="17" fillId="0" borderId="44" xfId="47" applyFont="1" applyBorder="1"/>
    <xf numFmtId="172" fontId="17" fillId="0" borderId="45" xfId="47" applyFont="1" applyBorder="1"/>
    <xf numFmtId="178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8" fontId="17" fillId="0" borderId="23" xfId="47" applyNumberFormat="1" applyFont="1" applyBorder="1"/>
    <xf numFmtId="178" fontId="17" fillId="0" borderId="23" xfId="47" applyNumberFormat="1" applyFont="1" applyBorder="1" applyAlignment="1">
      <alignment horizontal="left"/>
    </xf>
    <xf numFmtId="178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2" fontId="17" fillId="0" borderId="23" xfId="47" applyFont="1" applyBorder="1" applyAlignment="1">
      <alignment horizontal="left"/>
    </xf>
    <xf numFmtId="166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2" fontId="17" fillId="0" borderId="50" xfId="47" applyFont="1" applyBorder="1"/>
    <xf numFmtId="172" fontId="17" fillId="0" borderId="51" xfId="47" applyFont="1" applyBorder="1"/>
    <xf numFmtId="172" fontId="17" fillId="0" borderId="4" xfId="47" applyFont="1" applyBorder="1" applyAlignment="1">
      <alignment horizontal="center"/>
    </xf>
    <xf numFmtId="178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2" fontId="17" fillId="0" borderId="0" xfId="47" applyFont="1" applyAlignment="1">
      <alignment horizontal="center"/>
    </xf>
    <xf numFmtId="180" fontId="17" fillId="0" borderId="0" xfId="47" applyNumberFormat="1" applyFont="1" applyAlignment="1">
      <alignment horizontal="center"/>
    </xf>
    <xf numFmtId="43" fontId="17" fillId="0" borderId="0" xfId="47" applyNumberFormat="1" applyFont="1"/>
    <xf numFmtId="166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70" fontId="5" fillId="0" borderId="3" xfId="1" applyNumberFormat="1" applyFont="1" applyFill="1" applyBorder="1" applyAlignment="1"/>
    <xf numFmtId="170" fontId="5" fillId="0" borderId="4" xfId="1" applyNumberFormat="1" applyFont="1" applyFill="1" applyBorder="1" applyAlignment="1"/>
    <xf numFmtId="170" fontId="5" fillId="0" borderId="0" xfId="1" quotePrefix="1" applyNumberFormat="1" applyFont="1" applyFill="1" applyBorder="1" applyAlignment="1"/>
    <xf numFmtId="170" fontId="5" fillId="0" borderId="0" xfId="1" applyNumberFormat="1" applyFont="1" applyFill="1" applyBorder="1" applyAlignment="1"/>
    <xf numFmtId="170" fontId="2" fillId="0" borderId="5" xfId="1" applyNumberFormat="1" applyFont="1" applyFill="1" applyBorder="1" applyAlignment="1">
      <alignment horizontal="right"/>
    </xf>
    <xf numFmtId="170" fontId="2" fillId="0" borderId="5" xfId="1" quotePrefix="1" applyNumberFormat="1" applyFont="1" applyFill="1" applyBorder="1" applyAlignment="1"/>
    <xf numFmtId="170" fontId="5" fillId="0" borderId="0" xfId="1" applyNumberFormat="1" applyFont="1" applyFill="1" applyAlignment="1">
      <alignment horizontal="right"/>
    </xf>
    <xf numFmtId="166" fontId="2" fillId="0" borderId="0" xfId="1" applyFont="1" applyFill="1" applyBorder="1" applyAlignment="1">
      <alignment wrapText="1"/>
    </xf>
    <xf numFmtId="170" fontId="5" fillId="0" borderId="0" xfId="1" applyNumberFormat="1" applyFont="1" applyFill="1" applyAlignment="1"/>
    <xf numFmtId="170" fontId="2" fillId="0" borderId="0" xfId="1" applyNumberFormat="1" applyFont="1" applyFill="1" applyAlignment="1"/>
    <xf numFmtId="170" fontId="36" fillId="0" borderId="5" xfId="1" applyNumberFormat="1" applyFont="1" applyFill="1" applyBorder="1" applyAlignment="1"/>
    <xf numFmtId="170" fontId="5" fillId="0" borderId="0" xfId="1" applyNumberFormat="1" applyFont="1" applyFill="1" applyAlignment="1">
      <alignment horizontal="left"/>
    </xf>
    <xf numFmtId="166" fontId="14" fillId="0" borderId="0" xfId="1" applyFont="1" applyFill="1" applyBorder="1" applyAlignment="1"/>
    <xf numFmtId="166" fontId="2" fillId="0" borderId="0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/>
    <xf numFmtId="170" fontId="4" fillId="0" borderId="0" xfId="1" applyNumberFormat="1" applyFont="1" applyFill="1" applyAlignment="1">
      <alignment horizontal="left"/>
    </xf>
    <xf numFmtId="166" fontId="2" fillId="0" borderId="0" xfId="1" applyFont="1" applyFill="1" applyBorder="1" applyAlignment="1"/>
    <xf numFmtId="166" fontId="5" fillId="0" borderId="0" xfId="1" quotePrefix="1" applyFont="1" applyFill="1" applyBorder="1" applyAlignment="1"/>
    <xf numFmtId="166" fontId="2" fillId="0" borderId="0" xfId="1" quotePrefix="1" applyFont="1" applyFill="1" applyBorder="1" applyAlignment="1"/>
    <xf numFmtId="166" fontId="5" fillId="0" borderId="0" xfId="1" applyFont="1" applyFill="1" applyBorder="1" applyAlignment="1"/>
    <xf numFmtId="166" fontId="5" fillId="0" borderId="3" xfId="1" applyFont="1" applyFill="1" applyBorder="1" applyAlignment="1"/>
    <xf numFmtId="166" fontId="2" fillId="0" borderId="5" xfId="1" applyFont="1" applyFill="1" applyBorder="1" applyAlignment="1"/>
    <xf numFmtId="166" fontId="15" fillId="0" borderId="0" xfId="1" applyFont="1" applyFill="1" applyBorder="1" applyAlignment="1"/>
    <xf numFmtId="166" fontId="14" fillId="0" borderId="0" xfId="1" quotePrefix="1" applyFont="1" applyFill="1" applyBorder="1" applyAlignment="1"/>
    <xf numFmtId="170" fontId="5" fillId="0" borderId="4" xfId="1" quotePrefix="1" applyNumberFormat="1" applyFont="1" applyFill="1" applyBorder="1" applyAlignment="1"/>
    <xf numFmtId="170" fontId="5" fillId="0" borderId="0" xfId="1" applyNumberFormat="1" applyFont="1" applyFill="1" applyBorder="1" applyAlignment="1">
      <alignment horizontal="right"/>
    </xf>
    <xf numFmtId="170" fontId="5" fillId="0" borderId="6" xfId="1" applyNumberFormat="1" applyFont="1" applyFill="1" applyBorder="1" applyAlignment="1">
      <alignment horizontal="left"/>
    </xf>
    <xf numFmtId="166" fontId="2" fillId="0" borderId="0" xfId="1" applyFont="1" applyFill="1" applyAlignment="1">
      <alignment horizontal="left" wrapText="1"/>
    </xf>
    <xf numFmtId="166" fontId="2" fillId="0" borderId="0" xfId="1" applyFont="1" applyFill="1" applyBorder="1" applyAlignment="1">
      <alignment horizontal="left" wrapText="1"/>
    </xf>
    <xf numFmtId="170" fontId="15" fillId="0" borderId="0" xfId="1" applyNumberFormat="1" applyFont="1" applyFill="1" applyAlignment="1"/>
    <xf numFmtId="170" fontId="14" fillId="0" borderId="0" xfId="1" applyNumberFormat="1" applyFont="1" applyFill="1" applyAlignment="1">
      <alignment horizontal="center"/>
    </xf>
    <xf numFmtId="0" fontId="4" fillId="0" borderId="0" xfId="11" quotePrefix="1" applyNumberFormat="1" applyFont="1" applyFill="1" applyBorder="1" applyAlignment="1">
      <alignment horizontal="center"/>
    </xf>
    <xf numFmtId="170" fontId="5" fillId="0" borderId="3" xfId="11" applyNumberFormat="1" applyFont="1" applyFill="1" applyBorder="1" applyAlignment="1">
      <alignment horizontal="right"/>
    </xf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70" fontId="5" fillId="0" borderId="3" xfId="7" applyNumberFormat="1" applyFont="1" applyFill="1" applyBorder="1" applyAlignment="1">
      <alignment horizontal="right"/>
    </xf>
    <xf numFmtId="170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166" fontId="2" fillId="0" borderId="4" xfId="1" applyFont="1" applyFill="1" applyBorder="1" applyAlignment="1">
      <alignment horizontal="center"/>
    </xf>
    <xf numFmtId="170" fontId="2" fillId="0" borderId="0" xfId="1" applyNumberFormat="1" applyFont="1" applyFill="1" applyAlignment="1">
      <alignment wrapText="1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1" applyNumberFormat="1" applyFont="1" applyFill="1" applyBorder="1" applyAlignment="1">
      <alignment horizontal="right"/>
    </xf>
    <xf numFmtId="170" fontId="5" fillId="0" borderId="0" xfId="11" applyNumberFormat="1" applyFont="1" applyFill="1" applyBorder="1" applyAlignment="1">
      <alignment horizontal="right"/>
    </xf>
    <xf numFmtId="170" fontId="2" fillId="0" borderId="5" xfId="1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165" fontId="5" fillId="0" borderId="0" xfId="1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wrapText="1"/>
    </xf>
    <xf numFmtId="17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70" fontId="2" fillId="0" borderId="5" xfId="1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>
      <alignment horizontal="right"/>
    </xf>
    <xf numFmtId="170" fontId="5" fillId="0" borderId="5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wrapText="1"/>
    </xf>
    <xf numFmtId="165" fontId="2" fillId="0" borderId="0" xfId="1" applyNumberFormat="1" applyFont="1" applyFill="1" applyBorder="1" applyAlignment="1">
      <alignment wrapText="1"/>
    </xf>
    <xf numFmtId="166" fontId="5" fillId="0" borderId="0" xfId="1" applyFont="1" applyFill="1" applyAlignment="1">
      <alignment horizontal="left" wrapText="1"/>
    </xf>
    <xf numFmtId="166" fontId="5" fillId="0" borderId="0" xfId="1" applyFont="1" applyFill="1" applyBorder="1" applyAlignment="1">
      <alignment horizontal="left"/>
    </xf>
    <xf numFmtId="170" fontId="5" fillId="0" borderId="6" xfId="1" applyNumberFormat="1" applyFont="1" applyFill="1" applyBorder="1" applyAlignment="1"/>
    <xf numFmtId="166" fontId="2" fillId="0" borderId="0" xfId="1" applyFont="1" applyFill="1" applyBorder="1" applyAlignment="1">
      <alignment horizontal="center"/>
    </xf>
    <xf numFmtId="170" fontId="2" fillId="0" borderId="0" xfId="1" quotePrefix="1" applyNumberFormat="1" applyFont="1" applyFill="1" applyBorder="1" applyAlignment="1"/>
    <xf numFmtId="170" fontId="5" fillId="0" borderId="5" xfId="1" applyNumberFormat="1" applyFont="1" applyFill="1" applyBorder="1" applyAlignment="1"/>
    <xf numFmtId="170" fontId="5" fillId="0" borderId="53" xfId="1" applyNumberFormat="1" applyFont="1" applyFill="1" applyBorder="1" applyAlignment="1">
      <alignment horizontal="right"/>
    </xf>
    <xf numFmtId="166" fontId="4" fillId="0" borderId="0" xfId="1" applyFont="1" applyFill="1" applyAlignment="1">
      <alignment horizontal="center"/>
    </xf>
    <xf numFmtId="170" fontId="4" fillId="0" borderId="0" xfId="1" quotePrefix="1" applyNumberFormat="1" applyFont="1" applyFill="1" applyAlignment="1">
      <alignment horizontal="center"/>
    </xf>
    <xf numFmtId="170" fontId="5" fillId="0" borderId="4" xfId="1" applyNumberFormat="1" applyFont="1" applyFill="1" applyBorder="1" applyAlignment="1">
      <alignment horizontal="right"/>
    </xf>
    <xf numFmtId="170" fontId="6" fillId="0" borderId="0" xfId="1" applyNumberFormat="1" applyFont="1" applyFill="1" applyAlignment="1">
      <alignment horizontal="center"/>
    </xf>
    <xf numFmtId="170" fontId="5" fillId="0" borderId="0" xfId="1" applyNumberFormat="1" applyFont="1" applyFill="1" applyAlignment="1">
      <alignment wrapText="1"/>
    </xf>
    <xf numFmtId="170" fontId="2" fillId="0" borderId="0" xfId="1" applyNumberFormat="1" applyFont="1" applyFill="1" applyAlignment="1">
      <alignment horizontal="right" vertical="top" wrapText="1"/>
    </xf>
    <xf numFmtId="170" fontId="5" fillId="0" borderId="3" xfId="1" quotePrefix="1" applyNumberFormat="1" applyFont="1" applyFill="1" applyBorder="1" applyAlignment="1">
      <alignment horizontal="right"/>
    </xf>
    <xf numFmtId="170" fontId="4" fillId="0" borderId="53" xfId="1" applyNumberFormat="1" applyFont="1" applyFill="1" applyBorder="1" applyAlignment="1">
      <alignment horizontal="center"/>
    </xf>
    <xf numFmtId="170" fontId="5" fillId="0" borderId="0" xfId="7" applyNumberFormat="1" applyFont="1" applyFill="1" applyBorder="1" applyAlignment="1">
      <alignment horizontal="right"/>
    </xf>
    <xf numFmtId="165" fontId="5" fillId="0" borderId="0" xfId="10" quotePrefix="1" applyNumberFormat="1" applyFont="1" applyFill="1" applyBorder="1"/>
    <xf numFmtId="165" fontId="2" fillId="0" borderId="0" xfId="10" applyNumberFormat="1" applyFont="1" applyFill="1" applyBorder="1"/>
    <xf numFmtId="10" fontId="4" fillId="0" borderId="0" xfId="146" applyNumberFormat="1" applyFont="1" applyFill="1" applyAlignment="1">
      <alignment horizontal="center"/>
    </xf>
    <xf numFmtId="170" fontId="2" fillId="0" borderId="0" xfId="1" quotePrefix="1" applyNumberFormat="1" applyFont="1" applyFill="1" applyAlignment="1">
      <alignment horizontal="center"/>
    </xf>
    <xf numFmtId="170" fontId="5" fillId="0" borderId="3" xfId="1" applyNumberFormat="1" applyFont="1" applyFill="1" applyBorder="1" applyAlignment="1">
      <alignment horizontal="right"/>
    </xf>
    <xf numFmtId="170" fontId="2" fillId="0" borderId="0" xfId="1" applyNumberFormat="1" applyFont="1" applyFill="1" applyAlignment="1">
      <alignment horizontal="right"/>
    </xf>
    <xf numFmtId="170" fontId="36" fillId="0" borderId="0" xfId="1" applyNumberFormat="1" applyFont="1" applyFill="1" applyBorder="1" applyAlignment="1"/>
    <xf numFmtId="170" fontId="2" fillId="0" borderId="0" xfId="1" applyNumberFormat="1" applyFont="1" applyFill="1" applyAlignment="1">
      <alignment horizontal="left"/>
    </xf>
    <xf numFmtId="166" fontId="2" fillId="0" borderId="0" xfId="1" applyFont="1" applyFill="1"/>
    <xf numFmtId="170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horizontal="left"/>
    </xf>
    <xf numFmtId="165" fontId="2" fillId="0" borderId="0" xfId="1" quotePrefix="1" applyNumberFormat="1" applyFont="1" applyFill="1" applyAlignment="1">
      <alignment horizontal="center"/>
    </xf>
    <xf numFmtId="170" fontId="5" fillId="0" borderId="5" xfId="1" applyNumberFormat="1" applyFont="1" applyFill="1" applyBorder="1" applyAlignment="1">
      <alignment horizontal="right"/>
    </xf>
    <xf numFmtId="170" fontId="47" fillId="0" borderId="0" xfId="1" applyNumberFormat="1" applyFont="1" applyFill="1" applyAlignment="1">
      <alignment horizontal="right"/>
    </xf>
    <xf numFmtId="170" fontId="45" fillId="0" borderId="0" xfId="1" applyNumberFormat="1" applyFont="1" applyFill="1" applyAlignment="1">
      <alignment horizontal="center"/>
    </xf>
    <xf numFmtId="170" fontId="45" fillId="0" borderId="0" xfId="1" quotePrefix="1" applyNumberFormat="1" applyFont="1" applyFill="1" applyAlignment="1">
      <alignment horizontal="center"/>
    </xf>
    <xf numFmtId="170" fontId="42" fillId="0" borderId="0" xfId="1" quotePrefix="1" applyNumberFormat="1" applyFont="1" applyFill="1" applyAlignment="1">
      <alignment horizontal="center"/>
    </xf>
    <xf numFmtId="170" fontId="46" fillId="0" borderId="0" xfId="1" applyNumberFormat="1" applyFont="1" applyFill="1" applyAlignment="1">
      <alignment horizontal="center"/>
    </xf>
    <xf numFmtId="170" fontId="47" fillId="0" borderId="0" xfId="1" quotePrefix="1" applyNumberFormat="1" applyFont="1" applyFill="1" applyAlignment="1">
      <alignment horizontal="right"/>
    </xf>
    <xf numFmtId="0" fontId="45" fillId="0" borderId="0" xfId="11" applyNumberFormat="1" applyFont="1" applyFill="1" applyBorder="1" applyAlignment="1">
      <alignment horizontal="center"/>
    </xf>
    <xf numFmtId="0" fontId="46" fillId="0" borderId="0" xfId="11" applyNumberFormat="1" applyFont="1" applyFill="1" applyBorder="1" applyAlignment="1">
      <alignment horizontal="center"/>
    </xf>
    <xf numFmtId="0" fontId="45" fillId="0" borderId="0" xfId="1" applyNumberFormat="1" applyFont="1" applyFill="1" applyAlignment="1">
      <alignment horizontal="center"/>
    </xf>
    <xf numFmtId="0" fontId="46" fillId="0" borderId="0" xfId="7" applyNumberFormat="1" applyFont="1" applyFill="1" applyBorder="1" applyAlignment="1">
      <alignment horizontal="center"/>
    </xf>
    <xf numFmtId="0" fontId="47" fillId="0" borderId="0" xfId="11" applyNumberFormat="1" applyFont="1" applyFill="1" applyBorder="1" applyAlignment="1">
      <alignment horizontal="right"/>
    </xf>
    <xf numFmtId="0" fontId="42" fillId="0" borderId="0" xfId="11" applyNumberFormat="1" applyFont="1" applyFill="1" applyBorder="1" applyAlignment="1">
      <alignment horizontal="right"/>
    </xf>
    <xf numFmtId="170" fontId="2" fillId="0" borderId="5" xfId="1" applyNumberFormat="1" applyFont="1" applyFill="1" applyBorder="1" applyAlignment="1"/>
    <xf numFmtId="170" fontId="2" fillId="0" borderId="4" xfId="1" applyNumberFormat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center"/>
    </xf>
    <xf numFmtId="0" fontId="51" fillId="0" borderId="0" xfId="11" applyNumberFormat="1" applyFont="1" applyFill="1" applyBorder="1" applyAlignment="1">
      <alignment horizontal="center"/>
    </xf>
    <xf numFmtId="170" fontId="4" fillId="0" borderId="0" xfId="1" quotePrefix="1" applyNumberFormat="1" applyFont="1" applyFill="1" applyBorder="1" applyAlignment="1">
      <alignment horizontal="center"/>
    </xf>
    <xf numFmtId="166" fontId="36" fillId="0" borderId="0" xfId="1" applyFont="1" applyFill="1"/>
    <xf numFmtId="165" fontId="5" fillId="0" borderId="0" xfId="10" applyNumberFormat="1" applyFont="1" applyFill="1" applyBorder="1"/>
    <xf numFmtId="170" fontId="2" fillId="0" borderId="5" xfId="1" applyNumberFormat="1" applyFont="1" applyFill="1" applyBorder="1" applyAlignment="1">
      <alignment horizontal="left"/>
    </xf>
    <xf numFmtId="170" fontId="45" fillId="0" borderId="0" xfId="1" applyNumberFormat="1" applyFont="1" applyFill="1" applyAlignment="1">
      <alignment horizontal="left"/>
    </xf>
    <xf numFmtId="170" fontId="42" fillId="0" borderId="0" xfId="1" applyNumberFormat="1" applyFont="1" applyFill="1" applyAlignment="1">
      <alignment horizontal="left"/>
    </xf>
    <xf numFmtId="166" fontId="42" fillId="0" borderId="0" xfId="1" applyFont="1" applyFill="1"/>
    <xf numFmtId="170" fontId="4" fillId="0" borderId="0" xfId="1" applyNumberFormat="1" applyFont="1" applyFill="1" applyAlignment="1">
      <alignment horizontal="center"/>
    </xf>
    <xf numFmtId="170" fontId="5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0" fontId="3" fillId="0" borderId="0" xfId="96" applyNumberFormat="1" applyFont="1"/>
    <xf numFmtId="169" fontId="4" fillId="0" borderId="0" xfId="96" applyFont="1" applyAlignment="1">
      <alignment horizontal="center"/>
    </xf>
    <xf numFmtId="169" fontId="2" fillId="0" borderId="0" xfId="96"/>
    <xf numFmtId="0" fontId="36" fillId="0" borderId="0" xfId="0" applyFont="1"/>
    <xf numFmtId="0" fontId="5" fillId="0" borderId="0" xfId="96" applyNumberFormat="1" applyFont="1"/>
    <xf numFmtId="169" fontId="5" fillId="0" borderId="0" xfId="96" applyFont="1" applyAlignment="1">
      <alignment horizontal="center"/>
    </xf>
    <xf numFmtId="169" fontId="5" fillId="0" borderId="0" xfId="96" applyFont="1"/>
    <xf numFmtId="49" fontId="4" fillId="0" borderId="0" xfId="96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45" fillId="0" borderId="0" xfId="96" applyNumberFormat="1" applyFont="1" applyAlignment="1">
      <alignment horizontal="center"/>
    </xf>
    <xf numFmtId="0" fontId="2" fillId="0" borderId="0" xfId="0" applyFont="1"/>
    <xf numFmtId="0" fontId="2" fillId="0" borderId="0" xfId="96" applyNumberFormat="1"/>
    <xf numFmtId="169" fontId="45" fillId="0" borderId="0" xfId="96" applyFont="1" applyAlignment="1">
      <alignment horizontal="center" wrapText="1"/>
    </xf>
    <xf numFmtId="0" fontId="6" fillId="0" borderId="0" xfId="96" applyNumberFormat="1" applyFont="1"/>
    <xf numFmtId="169" fontId="46" fillId="0" borderId="0" xfId="96" applyFont="1" applyAlignment="1">
      <alignment horizontal="center"/>
    </xf>
    <xf numFmtId="169" fontId="6" fillId="0" borderId="0" xfId="96" applyFont="1" applyAlignment="1">
      <alignment horizontal="center"/>
    </xf>
    <xf numFmtId="169" fontId="5" fillId="0" borderId="0" xfId="96" applyFont="1" applyAlignment="1">
      <alignment wrapText="1"/>
    </xf>
    <xf numFmtId="0" fontId="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169" fontId="45" fillId="0" borderId="0" xfId="96" applyFont="1" applyAlignment="1">
      <alignment horizontal="center"/>
    </xf>
    <xf numFmtId="169" fontId="47" fillId="0" borderId="0" xfId="96" applyFont="1" applyAlignment="1">
      <alignment horizontal="center"/>
    </xf>
    <xf numFmtId="169" fontId="42" fillId="0" borderId="0" xfId="96" applyFont="1"/>
    <xf numFmtId="0" fontId="36" fillId="0" borderId="0" xfId="96" applyNumberFormat="1" applyFont="1"/>
    <xf numFmtId="43" fontId="4" fillId="0" borderId="0" xfId="0" applyNumberFormat="1" applyFont="1" applyAlignment="1">
      <alignment horizontal="center"/>
    </xf>
    <xf numFmtId="0" fontId="2" fillId="0" borderId="0" xfId="96" applyNumberFormat="1" applyAlignment="1">
      <alignment vertical="center" wrapText="1"/>
    </xf>
    <xf numFmtId="0" fontId="4" fillId="0" borderId="0" xfId="96" applyNumberFormat="1" applyFont="1" applyAlignment="1">
      <alignment horizontal="center"/>
    </xf>
    <xf numFmtId="3" fontId="43" fillId="0" borderId="0" xfId="0" applyNumberFormat="1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2" fillId="0" borderId="0" xfId="35" applyAlignment="1"/>
    <xf numFmtId="0" fontId="3" fillId="0" borderId="0" xfId="35" applyFont="1" applyAlignment="1"/>
    <xf numFmtId="0" fontId="14" fillId="0" borderId="0" xfId="35" applyFont="1" applyAlignment="1"/>
    <xf numFmtId="0" fontId="15" fillId="0" borderId="0" xfId="35" applyFont="1">
      <alignment horizontal="left"/>
    </xf>
    <xf numFmtId="0" fontId="6" fillId="0" borderId="0" xfId="34" applyFont="1"/>
    <xf numFmtId="49" fontId="6" fillId="0" borderId="0" xfId="35" applyNumberFormat="1" applyFont="1" applyAlignment="1"/>
    <xf numFmtId="0" fontId="4" fillId="0" borderId="0" xfId="35" applyFont="1" applyAlignment="1"/>
    <xf numFmtId="0" fontId="2" fillId="0" borderId="0" xfId="34" applyAlignment="1">
      <alignment horizontal="left"/>
    </xf>
    <xf numFmtId="170" fontId="2" fillId="0" borderId="0" xfId="35" applyNumberFormat="1">
      <alignment horizontal="left"/>
    </xf>
    <xf numFmtId="0" fontId="5" fillId="0" borderId="0" xfId="35" applyFont="1">
      <alignment horizontal="left"/>
    </xf>
    <xf numFmtId="0" fontId="2" fillId="0" borderId="0" xfId="35" applyAlignment="1">
      <alignment wrapText="1"/>
    </xf>
    <xf numFmtId="49" fontId="5" fillId="0" borderId="0" xfId="35" applyNumberFormat="1" applyFont="1" applyAlignment="1"/>
    <xf numFmtId="0" fontId="6" fillId="0" borderId="0" xfId="147" applyFont="1" applyAlignment="1">
      <alignment horizontal="left"/>
    </xf>
    <xf numFmtId="0" fontId="8" fillId="0" borderId="0" xfId="48" applyFont="1" applyAlignment="1">
      <alignment horizontal="centerContinuous"/>
    </xf>
    <xf numFmtId="0" fontId="48" fillId="0" borderId="0" xfId="48" applyFont="1" applyAlignment="1">
      <alignment horizontal="centerContinuous"/>
    </xf>
    <xf numFmtId="37" fontId="8" fillId="0" borderId="0" xfId="48" applyNumberFormat="1" applyFont="1" applyAlignment="1">
      <alignment horizontal="centerContinuous"/>
    </xf>
    <xf numFmtId="0" fontId="2" fillId="0" borderId="0" xfId="46"/>
    <xf numFmtId="0" fontId="3" fillId="0" borderId="0" xfId="46" applyFont="1"/>
    <xf numFmtId="0" fontId="49" fillId="0" borderId="0" xfId="46" applyFont="1"/>
    <xf numFmtId="2" fontId="8" fillId="0" borderId="0" xfId="48" applyNumberFormat="1" applyFont="1" applyAlignment="1">
      <alignment horizontal="centerContinuous"/>
    </xf>
    <xf numFmtId="0" fontId="5" fillId="0" borderId="0" xfId="46" applyFont="1"/>
    <xf numFmtId="0" fontId="2" fillId="0" borderId="0" xfId="48" applyAlignment="1">
      <alignment horizontal="centerContinuous"/>
    </xf>
    <xf numFmtId="0" fontId="42" fillId="0" borderId="0" xfId="48" applyFont="1" applyAlignment="1">
      <alignment horizontal="centerContinuous"/>
    </xf>
    <xf numFmtId="37" fontId="5" fillId="0" borderId="0" xfId="48" applyNumberFormat="1" applyFont="1" applyAlignment="1">
      <alignment horizontal="center"/>
    </xf>
    <xf numFmtId="0" fontId="36" fillId="0" borderId="5" xfId="49" applyFont="1" applyBorder="1" applyAlignment="1">
      <alignment horizontal="centerContinuous"/>
    </xf>
    <xf numFmtId="0" fontId="42" fillId="0" borderId="0" xfId="46" applyFont="1"/>
    <xf numFmtId="0" fontId="2" fillId="0" borderId="0" xfId="49" applyFont="1" applyAlignment="1">
      <alignment horizontal="center"/>
    </xf>
    <xf numFmtId="0" fontId="2" fillId="0" borderId="0" xfId="49" applyFont="1" applyAlignment="1">
      <alignment horizontal="center" wrapText="1"/>
    </xf>
    <xf numFmtId="0" fontId="2" fillId="0" borderId="0" xfId="49" applyFont="1"/>
    <xf numFmtId="0" fontId="36" fillId="0" borderId="0" xfId="49" applyFont="1" applyAlignment="1">
      <alignment horizontal="center"/>
    </xf>
    <xf numFmtId="0" fontId="4" fillId="0" borderId="0" xfId="48" applyFont="1" applyAlignment="1">
      <alignment horizontal="center"/>
    </xf>
    <xf numFmtId="0" fontId="47" fillId="0" borderId="0" xfId="46" applyFont="1"/>
    <xf numFmtId="165" fontId="47" fillId="0" borderId="0" xfId="49" applyNumberFormat="1" applyFont="1"/>
    <xf numFmtId="165" fontId="2" fillId="0" borderId="0" xfId="49" applyNumberFormat="1" applyFont="1"/>
    <xf numFmtId="165" fontId="5" fillId="0" borderId="0" xfId="49" applyNumberFormat="1" applyFont="1"/>
    <xf numFmtId="0" fontId="14" fillId="0" borderId="0" xfId="46" applyFont="1"/>
    <xf numFmtId="0" fontId="15" fillId="0" borderId="0" xfId="46" applyFont="1"/>
    <xf numFmtId="0" fontId="50" fillId="0" borderId="0" xfId="46" applyFont="1"/>
    <xf numFmtId="0" fontId="5" fillId="0" borderId="0" xfId="50" applyFont="1"/>
    <xf numFmtId="0" fontId="6" fillId="0" borderId="0" xfId="46" applyFont="1"/>
    <xf numFmtId="0" fontId="36" fillId="0" borderId="0" xfId="46" applyFont="1"/>
    <xf numFmtId="0" fontId="36" fillId="0" borderId="0" xfId="50" applyFont="1" applyAlignment="1">
      <alignment horizontal="left" indent="2"/>
    </xf>
    <xf numFmtId="170" fontId="42" fillId="0" borderId="0" xfId="46" applyNumberFormat="1" applyFont="1"/>
    <xf numFmtId="170" fontId="52" fillId="0" borderId="0" xfId="46" applyNumberFormat="1" applyFont="1"/>
    <xf numFmtId="0" fontId="48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8" fillId="0" borderId="0" xfId="48" applyFont="1" applyAlignment="1">
      <alignment horizontal="center"/>
    </xf>
    <xf numFmtId="0" fontId="8" fillId="0" borderId="0" xfId="46" applyFont="1"/>
    <xf numFmtId="2" fontId="8" fillId="0" borderId="0" xfId="48" applyNumberFormat="1" applyFont="1" applyAlignment="1">
      <alignment horizontal="center"/>
    </xf>
    <xf numFmtId="0" fontId="42" fillId="0" borderId="0" xfId="48" applyFont="1" applyAlignment="1">
      <alignment horizontal="center"/>
    </xf>
    <xf numFmtId="37" fontId="2" fillId="0" borderId="0" xfId="48" applyNumberFormat="1" applyAlignment="1">
      <alignment horizontal="center"/>
    </xf>
    <xf numFmtId="0" fontId="2" fillId="0" borderId="0" xfId="48" applyAlignment="1">
      <alignment horizontal="center"/>
    </xf>
    <xf numFmtId="0" fontId="2" fillId="0" borderId="0" xfId="46" applyAlignment="1">
      <alignment horizontal="center" wrapText="1"/>
    </xf>
    <xf numFmtId="0" fontId="36" fillId="0" borderId="0" xfId="49" applyFont="1" applyAlignment="1">
      <alignment horizontal="center" wrapText="1"/>
    </xf>
    <xf numFmtId="0" fontId="36" fillId="0" borderId="0" xfId="46" applyFont="1" applyAlignment="1">
      <alignment horizontal="center" wrapText="1"/>
    </xf>
    <xf numFmtId="165" fontId="5" fillId="0" borderId="0" xfId="46" applyNumberFormat="1" applyFont="1"/>
    <xf numFmtId="170" fontId="2" fillId="0" borderId="0" xfId="46" applyNumberFormat="1"/>
    <xf numFmtId="0" fontId="2" fillId="0" borderId="0" xfId="50" applyFont="1" applyAlignment="1">
      <alignment horizontal="left" indent="2"/>
    </xf>
    <xf numFmtId="0" fontId="40" fillId="0" borderId="0" xfId="46" applyFont="1"/>
    <xf numFmtId="166" fontId="2" fillId="0" borderId="0" xfId="46" applyNumberFormat="1"/>
    <xf numFmtId="0" fontId="3" fillId="0" borderId="0" xfId="34" applyFont="1" applyAlignment="1">
      <alignment horizontal="left"/>
    </xf>
    <xf numFmtId="0" fontId="48" fillId="0" borderId="0" xfId="34" applyFont="1"/>
    <xf numFmtId="0" fontId="8" fillId="0" borderId="0" xfId="34" applyFont="1"/>
    <xf numFmtId="0" fontId="2" fillId="0" borderId="0" xfId="34"/>
    <xf numFmtId="169" fontId="2" fillId="0" borderId="0" xfId="96" applyAlignment="1">
      <alignment horizontal="center"/>
    </xf>
    <xf numFmtId="0" fontId="9" fillId="0" borderId="0" xfId="34" applyFont="1" applyAlignment="1">
      <alignment horizontal="left"/>
    </xf>
    <xf numFmtId="0" fontId="45" fillId="0" borderId="0" xfId="34" applyFont="1" applyAlignment="1">
      <alignment horizontal="center"/>
    </xf>
    <xf numFmtId="0" fontId="4" fillId="0" borderId="0" xfId="34" applyFont="1" applyAlignment="1">
      <alignment horizontal="center"/>
    </xf>
    <xf numFmtId="49" fontId="2" fillId="0" borderId="0" xfId="96" applyNumberFormat="1"/>
    <xf numFmtId="0" fontId="5" fillId="0" borderId="0" xfId="34" applyFont="1"/>
    <xf numFmtId="49" fontId="5" fillId="0" borderId="0" xfId="96" applyNumberFormat="1" applyFont="1"/>
    <xf numFmtId="0" fontId="5" fillId="0" borderId="0" xfId="34" quotePrefix="1" applyFont="1" applyAlignment="1">
      <alignment horizontal="left"/>
    </xf>
    <xf numFmtId="0" fontId="2" fillId="0" borderId="0" xfId="34" quotePrefix="1" applyAlignment="1">
      <alignment horizontal="left"/>
    </xf>
    <xf numFmtId="0" fontId="42" fillId="0" borderId="0" xfId="34" applyFont="1"/>
    <xf numFmtId="170" fontId="5" fillId="0" borderId="6" xfId="34" applyNumberFormat="1" applyFont="1" applyBorder="1"/>
    <xf numFmtId="170" fontId="5" fillId="0" borderId="0" xfId="34" applyNumberFormat="1" applyFont="1"/>
    <xf numFmtId="171" fontId="5" fillId="0" borderId="0" xfId="34" applyNumberFormat="1" applyFont="1"/>
    <xf numFmtId="171" fontId="5" fillId="0" borderId="6" xfId="34" applyNumberFormat="1" applyFont="1" applyBorder="1"/>
    <xf numFmtId="0" fontId="44" fillId="0" borderId="0" xfId="0" applyFont="1"/>
    <xf numFmtId="0" fontId="41" fillId="0" borderId="0" xfId="34" applyFont="1" applyAlignment="1">
      <alignment horizontal="left"/>
    </xf>
    <xf numFmtId="169" fontId="5" fillId="0" borderId="0" xfId="96" applyFont="1" applyAlignment="1">
      <alignment horizontal="left" indent="1"/>
    </xf>
    <xf numFmtId="170" fontId="2" fillId="0" borderId="0" xfId="1" applyNumberFormat="1" applyFont="1" applyFill="1" applyBorder="1"/>
    <xf numFmtId="166" fontId="2" fillId="0" borderId="0" xfId="1" applyFont="1" applyFill="1" applyBorder="1"/>
    <xf numFmtId="0" fontId="4" fillId="0" borderId="0" xfId="96" applyNumberFormat="1" applyFont="1" applyAlignment="1">
      <alignment horizontal="center"/>
    </xf>
    <xf numFmtId="170" fontId="4" fillId="0" borderId="0" xfId="1" applyNumberFormat="1" applyFont="1" applyFill="1" applyAlignment="1">
      <alignment horizontal="center"/>
    </xf>
    <xf numFmtId="169" fontId="5" fillId="0" borderId="0" xfId="96" applyFont="1" applyAlignment="1">
      <alignment horizontal="center"/>
    </xf>
    <xf numFmtId="169" fontId="5" fillId="0" borderId="0" xfId="96" applyFont="1" applyAlignment="1">
      <alignment horizontal="center" wrapText="1"/>
    </xf>
    <xf numFmtId="169" fontId="4" fillId="0" borderId="0" xfId="96" applyFont="1" applyAlignment="1">
      <alignment horizontal="center" wrapText="1"/>
    </xf>
    <xf numFmtId="0" fontId="5" fillId="0" borderId="0" xfId="34" applyFont="1" applyAlignment="1">
      <alignment horizontal="center"/>
    </xf>
    <xf numFmtId="0" fontId="4" fillId="0" borderId="0" xfId="34" applyFont="1" applyAlignment="1">
      <alignment horizontal="center"/>
    </xf>
    <xf numFmtId="169" fontId="2" fillId="0" borderId="0" xfId="96" applyAlignment="1">
      <alignment horizontal="center"/>
    </xf>
    <xf numFmtId="0" fontId="2" fillId="0" borderId="0" xfId="34" applyAlignment="1">
      <alignment horizontal="center"/>
    </xf>
    <xf numFmtId="0" fontId="3" fillId="0" borderId="0" xfId="96" applyNumberFormat="1" applyFont="1" applyAlignment="1">
      <alignment horizontal="left"/>
    </xf>
    <xf numFmtId="0" fontId="36" fillId="0" borderId="0" xfId="46" applyFont="1" applyAlignment="1">
      <alignment horizontal="center" wrapText="1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9" applyFont="1" applyAlignment="1">
      <alignment horizontal="center" wrapText="1"/>
    </xf>
    <xf numFmtId="0" fontId="36" fillId="0" borderId="5" xfId="49" applyFont="1" applyBorder="1" applyAlignment="1">
      <alignment horizontal="center"/>
    </xf>
    <xf numFmtId="0" fontId="36" fillId="0" borderId="53" xfId="49" applyFont="1" applyBorder="1" applyAlignment="1">
      <alignment horizontal="center" wrapText="1"/>
    </xf>
    <xf numFmtId="0" fontId="36" fillId="0" borderId="0" xfId="49" applyFont="1" applyAlignment="1">
      <alignment horizontal="center" wrapText="1"/>
    </xf>
    <xf numFmtId="170" fontId="5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2" fontId="17" fillId="0" borderId="23" xfId="47" applyFont="1" applyBorder="1" applyAlignment="1">
      <alignment horizontal="left"/>
    </xf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เปอร์เซ็นต์ 2" xfId="76" xr:uid="{00000000-0005-0000-0000-00004C000000}"/>
    <cellStyle name="เปอร์เซ็นต์ 3" xfId="77" xr:uid="{00000000-0005-0000-0000-00004D000000}"/>
  </cellStyles>
  <dxfs count="0"/>
  <tableStyles count="0" defaultTableStyle="TableStyleMedium2" defaultPivotStyle="PivotStyleLight16"/>
  <colors>
    <mruColors>
      <color rgb="FF00FFFF"/>
      <color rgb="FF00FF00"/>
      <color rgb="FF66FF99"/>
      <color rgb="FFCF832F"/>
      <color rgb="FFFFFFCC"/>
      <color rgb="FFE1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A8BE-4273-4988-BF75-0C5F4DDAFDBF}">
  <dimension ref="A1:AC126"/>
  <sheetViews>
    <sheetView tabSelected="1" view="pageBreakPreview" zoomScale="85" zoomScaleNormal="80" zoomScaleSheetLayoutView="85" workbookViewId="0"/>
  </sheetViews>
  <sheetFormatPr defaultColWidth="8.81640625" defaultRowHeight="21.5"/>
  <cols>
    <col min="1" max="1" width="45.453125" style="429" customWidth="1"/>
    <col min="2" max="2" width="7.81640625" style="429" customWidth="1"/>
    <col min="3" max="3" width="0.81640625" style="429" customWidth="1"/>
    <col min="4" max="4" width="12.81640625" style="429" customWidth="1"/>
    <col min="5" max="5" width="0.81640625" style="429" customWidth="1"/>
    <col min="6" max="6" width="11.453125" style="429" customWidth="1"/>
    <col min="7" max="7" width="0.81640625" style="429" customWidth="1"/>
    <col min="8" max="8" width="12.81640625" style="429" customWidth="1"/>
    <col min="9" max="9" width="0.81640625" style="429" customWidth="1"/>
    <col min="10" max="10" width="11.453125" style="429" customWidth="1"/>
    <col min="11" max="22" width="8.81640625" customWidth="1"/>
    <col min="23" max="23" width="10.1796875" style="429" customWidth="1" collapsed="1"/>
    <col min="24" max="29" width="8.81640625" style="429" customWidth="1"/>
    <col min="30" max="16384" width="8.81640625" style="429"/>
  </cols>
  <sheetData>
    <row r="1" spans="1:10" ht="22.5" customHeight="1">
      <c r="A1" s="426" t="s">
        <v>203</v>
      </c>
      <c r="B1" s="427"/>
      <c r="C1" s="427"/>
      <c r="D1" s="427"/>
      <c r="E1" s="427"/>
      <c r="F1" s="427"/>
      <c r="G1" s="428"/>
      <c r="H1" s="427"/>
      <c r="I1" s="428"/>
      <c r="J1" s="427"/>
    </row>
    <row r="2" spans="1:10" ht="22.5" customHeight="1">
      <c r="A2" s="426" t="s">
        <v>0</v>
      </c>
      <c r="B2" s="427"/>
      <c r="C2" s="427"/>
      <c r="D2" s="377"/>
      <c r="E2" s="427"/>
      <c r="F2" s="377"/>
      <c r="G2" s="428"/>
      <c r="H2" s="427"/>
      <c r="I2" s="428"/>
      <c r="J2" s="427"/>
    </row>
    <row r="3" spans="1:10" ht="22.5" customHeight="1">
      <c r="A3" s="430"/>
      <c r="B3" s="427"/>
      <c r="C3" s="427"/>
      <c r="D3" s="427"/>
      <c r="E3" s="427"/>
      <c r="F3" s="427"/>
      <c r="G3" s="428"/>
      <c r="H3" s="427"/>
      <c r="I3" s="428"/>
      <c r="J3" s="427"/>
    </row>
    <row r="4" spans="1:10" ht="22.5" customHeight="1">
      <c r="A4" s="430"/>
      <c r="B4" s="431"/>
      <c r="C4" s="431"/>
      <c r="D4" s="539" t="s">
        <v>1</v>
      </c>
      <c r="E4" s="539"/>
      <c r="F4" s="539"/>
      <c r="G4" s="432"/>
      <c r="H4" s="540" t="s">
        <v>2</v>
      </c>
      <c r="I4" s="540"/>
      <c r="J4" s="540"/>
    </row>
    <row r="5" spans="1:10" ht="22.5" customHeight="1">
      <c r="A5" s="430"/>
      <c r="B5" s="431"/>
      <c r="C5" s="431"/>
      <c r="D5" s="518" t="s">
        <v>297</v>
      </c>
      <c r="E5" s="518"/>
      <c r="F5" s="518" t="s">
        <v>3</v>
      </c>
      <c r="G5" s="432"/>
      <c r="H5" s="518" t="s">
        <v>297</v>
      </c>
      <c r="I5" s="518"/>
      <c r="J5" s="518" t="s">
        <v>3</v>
      </c>
    </row>
    <row r="6" spans="1:10" ht="22.5" customHeight="1">
      <c r="A6" s="430" t="s">
        <v>4</v>
      </c>
      <c r="B6" s="433" t="s">
        <v>5</v>
      </c>
      <c r="C6" s="433"/>
      <c r="D6" s="434">
        <v>2566</v>
      </c>
      <c r="E6" s="434"/>
      <c r="F6" s="434">
        <v>2565</v>
      </c>
      <c r="G6" s="428"/>
      <c r="H6" s="434">
        <v>2566</v>
      </c>
      <c r="I6" s="434"/>
      <c r="J6" s="434">
        <v>2565</v>
      </c>
    </row>
    <row r="7" spans="1:10" ht="22.5" customHeight="1">
      <c r="A7" s="430"/>
      <c r="B7" s="435"/>
      <c r="C7" s="435"/>
      <c r="D7" s="436" t="s">
        <v>209</v>
      </c>
      <c r="E7" s="436"/>
      <c r="F7" s="436"/>
      <c r="G7" s="428"/>
      <c r="H7" s="436" t="s">
        <v>209</v>
      </c>
      <c r="I7" s="436"/>
      <c r="J7" s="436"/>
    </row>
    <row r="8" spans="1:10" ht="22.5" customHeight="1">
      <c r="A8" s="437"/>
      <c r="B8" s="438"/>
      <c r="C8" s="438"/>
      <c r="D8" s="541" t="s">
        <v>225</v>
      </c>
      <c r="E8" s="541"/>
      <c r="F8" s="541"/>
      <c r="G8" s="541"/>
      <c r="H8" s="541"/>
      <c r="I8" s="541"/>
      <c r="J8" s="541"/>
    </row>
    <row r="9" spans="1:10" ht="22.5" customHeight="1">
      <c r="A9" s="439" t="s">
        <v>6</v>
      </c>
      <c r="B9" s="440"/>
      <c r="C9" s="440"/>
      <c r="E9" s="441"/>
      <c r="F9" s="441"/>
      <c r="G9" s="442"/>
      <c r="H9" s="441"/>
      <c r="I9" s="442"/>
      <c r="J9" s="441"/>
    </row>
    <row r="10" spans="1:10" ht="22.5" customHeight="1">
      <c r="A10" s="437" t="s">
        <v>7</v>
      </c>
      <c r="B10" s="441"/>
      <c r="C10" s="441"/>
      <c r="D10" s="389">
        <v>17616341</v>
      </c>
      <c r="E10" s="443"/>
      <c r="F10" s="389">
        <v>20332835</v>
      </c>
      <c r="G10" s="351"/>
      <c r="H10" s="389">
        <v>12054752</v>
      </c>
      <c r="I10" s="351"/>
      <c r="J10" s="389">
        <v>16159126</v>
      </c>
    </row>
    <row r="11" spans="1:10" ht="22.5" customHeight="1">
      <c r="A11" s="437" t="s">
        <v>9</v>
      </c>
      <c r="B11" s="443">
        <v>5</v>
      </c>
      <c r="C11" s="443"/>
      <c r="D11" s="389">
        <v>1754402</v>
      </c>
      <c r="E11" s="443"/>
      <c r="F11" s="389">
        <v>1762439</v>
      </c>
      <c r="G11" s="351"/>
      <c r="H11" s="389">
        <v>63897</v>
      </c>
      <c r="I11" s="351"/>
      <c r="J11" s="389">
        <v>67837</v>
      </c>
    </row>
    <row r="12" spans="1:10" ht="22.5" customHeight="1">
      <c r="A12" s="437" t="s">
        <v>255</v>
      </c>
      <c r="B12" s="444"/>
      <c r="C12" s="444"/>
      <c r="D12" s="389">
        <v>547480</v>
      </c>
      <c r="E12" s="443"/>
      <c r="F12" s="389">
        <v>762283</v>
      </c>
      <c r="G12" s="351"/>
      <c r="H12" s="389">
        <v>437815</v>
      </c>
      <c r="I12" s="351"/>
      <c r="J12" s="389">
        <v>402560</v>
      </c>
    </row>
    <row r="13" spans="1:10" ht="22.5" customHeight="1">
      <c r="A13" s="437" t="s">
        <v>107</v>
      </c>
      <c r="B13" s="443">
        <v>4</v>
      </c>
      <c r="C13" s="444"/>
      <c r="D13" s="389">
        <v>0</v>
      </c>
      <c r="E13" s="443"/>
      <c r="F13" s="389">
        <v>0</v>
      </c>
      <c r="G13" s="351"/>
      <c r="H13" s="389">
        <v>8869717</v>
      </c>
      <c r="I13" s="351"/>
      <c r="J13" s="389">
        <v>0</v>
      </c>
    </row>
    <row r="14" spans="1:10" ht="22.5" customHeight="1">
      <c r="A14" s="437" t="s">
        <v>204</v>
      </c>
      <c r="B14" s="444"/>
      <c r="C14" s="444"/>
      <c r="E14" s="443"/>
      <c r="F14" s="389"/>
      <c r="G14" s="351"/>
      <c r="I14" s="351"/>
      <c r="J14" s="389"/>
    </row>
    <row r="15" spans="1:10" ht="22.5" customHeight="1">
      <c r="A15" s="437" t="s">
        <v>284</v>
      </c>
      <c r="B15" s="443">
        <v>4</v>
      </c>
      <c r="C15" s="443"/>
      <c r="D15" s="389">
        <v>0</v>
      </c>
      <c r="E15" s="443"/>
      <c r="F15" s="389">
        <v>0</v>
      </c>
      <c r="G15" s="351"/>
      <c r="H15" s="389">
        <v>3424391</v>
      </c>
      <c r="I15" s="351"/>
      <c r="J15" s="389">
        <v>2153749</v>
      </c>
    </row>
    <row r="16" spans="1:10" ht="22.5" customHeight="1">
      <c r="A16" s="437" t="s">
        <v>303</v>
      </c>
      <c r="B16" s="443"/>
      <c r="C16" s="443"/>
      <c r="D16" s="389">
        <v>1183</v>
      </c>
      <c r="E16" s="443"/>
      <c r="F16" s="389">
        <v>5602</v>
      </c>
      <c r="G16" s="351"/>
      <c r="H16" s="389">
        <v>0</v>
      </c>
      <c r="I16" s="351"/>
      <c r="J16" s="389">
        <v>0</v>
      </c>
    </row>
    <row r="17" spans="1:22" ht="22.5" customHeight="1">
      <c r="A17" s="437" t="s">
        <v>256</v>
      </c>
      <c r="B17" s="443">
        <v>16</v>
      </c>
      <c r="C17" s="443"/>
      <c r="D17" s="389">
        <v>102217</v>
      </c>
      <c r="E17" s="389"/>
      <c r="F17" s="389">
        <v>15178</v>
      </c>
      <c r="G17" s="351"/>
      <c r="H17" s="389">
        <v>101187</v>
      </c>
      <c r="I17" s="351"/>
      <c r="J17" s="389">
        <v>14679</v>
      </c>
    </row>
    <row r="18" spans="1:22" ht="22.5" customHeight="1">
      <c r="A18" s="430" t="s">
        <v>13</v>
      </c>
      <c r="B18" s="399"/>
      <c r="C18" s="399"/>
      <c r="D18" s="390">
        <v>20021623</v>
      </c>
      <c r="E18" s="317"/>
      <c r="F18" s="390">
        <v>22878337</v>
      </c>
      <c r="G18" s="351"/>
      <c r="H18" s="390">
        <v>24951759</v>
      </c>
      <c r="I18" s="351"/>
      <c r="J18" s="390">
        <v>18797951</v>
      </c>
    </row>
    <row r="19" spans="1:22" ht="22.5" customHeight="1">
      <c r="A19" s="437"/>
      <c r="B19" s="400"/>
      <c r="C19" s="400"/>
      <c r="D19" s="422"/>
      <c r="E19" s="422"/>
      <c r="F19" s="422"/>
      <c r="G19" s="351"/>
      <c r="H19" s="422"/>
      <c r="I19" s="351"/>
      <c r="J19" s="376"/>
    </row>
    <row r="20" spans="1:22" ht="22.5" customHeight="1">
      <c r="A20" s="439" t="s">
        <v>14</v>
      </c>
      <c r="B20" s="401"/>
      <c r="C20" s="401"/>
      <c r="D20" s="389"/>
      <c r="E20" s="378"/>
      <c r="F20" s="378"/>
      <c r="G20" s="351"/>
      <c r="H20" s="378"/>
      <c r="I20" s="351"/>
      <c r="J20" s="415"/>
    </row>
    <row r="21" spans="1:22" ht="22.5" customHeight="1">
      <c r="A21" s="437" t="s">
        <v>257</v>
      </c>
      <c r="B21" s="443">
        <v>16</v>
      </c>
      <c r="C21" s="443"/>
      <c r="D21" s="389">
        <v>8931</v>
      </c>
      <c r="E21" s="389"/>
      <c r="F21" s="389">
        <v>4540</v>
      </c>
      <c r="G21" s="351"/>
      <c r="H21" s="389">
        <v>0</v>
      </c>
      <c r="I21" s="351"/>
      <c r="J21" s="389">
        <v>0</v>
      </c>
    </row>
    <row r="22" spans="1:22" ht="22.5" customHeight="1">
      <c r="A22" s="437" t="s">
        <v>304</v>
      </c>
      <c r="B22" s="443">
        <v>16</v>
      </c>
      <c r="C22" s="443"/>
      <c r="D22" s="389">
        <v>780292</v>
      </c>
      <c r="E22" s="389"/>
      <c r="F22" s="389">
        <v>780292</v>
      </c>
      <c r="G22" s="351"/>
      <c r="H22" s="389">
        <v>780292</v>
      </c>
      <c r="I22" s="351"/>
      <c r="J22" s="389">
        <v>780292</v>
      </c>
    </row>
    <row r="23" spans="1:22" ht="22.5" customHeight="1">
      <c r="A23" s="437" t="s">
        <v>73</v>
      </c>
      <c r="B23" s="443">
        <v>6</v>
      </c>
      <c r="C23" s="443"/>
      <c r="D23" s="389">
        <v>0</v>
      </c>
      <c r="E23" s="443"/>
      <c r="F23" s="389">
        <v>0</v>
      </c>
      <c r="G23" s="351"/>
      <c r="H23" s="389">
        <v>17278975</v>
      </c>
      <c r="I23" s="351"/>
      <c r="J23" s="389">
        <v>14875998</v>
      </c>
    </row>
    <row r="24" spans="1:22" ht="22.5" customHeight="1">
      <c r="A24" s="437" t="s">
        <v>305</v>
      </c>
      <c r="B24" s="443">
        <v>7</v>
      </c>
      <c r="C24" s="443"/>
      <c r="D24" s="389">
        <v>6707678</v>
      </c>
      <c r="E24" s="443"/>
      <c r="F24" s="389">
        <v>1341728</v>
      </c>
      <c r="G24" s="351"/>
      <c r="H24" s="389">
        <v>99252</v>
      </c>
      <c r="I24" s="351"/>
      <c r="J24" s="389">
        <v>73348</v>
      </c>
    </row>
    <row r="25" spans="1:22" ht="22.5" customHeight="1">
      <c r="A25" s="437" t="s">
        <v>258</v>
      </c>
      <c r="B25" s="443">
        <v>4</v>
      </c>
      <c r="C25" s="444"/>
      <c r="D25" s="389">
        <v>79097</v>
      </c>
      <c r="E25" s="443"/>
      <c r="F25" s="389">
        <v>76214</v>
      </c>
      <c r="G25" s="351"/>
      <c r="H25" s="389">
        <v>233273</v>
      </c>
      <c r="I25" s="351"/>
      <c r="J25" s="389">
        <v>99076</v>
      </c>
    </row>
    <row r="26" spans="1:22" ht="22.5" customHeight="1">
      <c r="A26" s="437" t="s">
        <v>204</v>
      </c>
      <c r="B26" s="443">
        <v>4</v>
      </c>
      <c r="C26" s="443"/>
      <c r="D26" s="389">
        <v>1557940</v>
      </c>
      <c r="E26" s="389"/>
      <c r="F26" s="389">
        <v>1653154</v>
      </c>
      <c r="G26" s="351"/>
      <c r="H26" s="389">
        <v>8284991</v>
      </c>
      <c r="I26" s="351"/>
      <c r="J26" s="389">
        <v>8927649</v>
      </c>
    </row>
    <row r="27" spans="1:22" ht="22.5" customHeight="1">
      <c r="A27" s="437" t="s">
        <v>15</v>
      </c>
      <c r="B27" s="443">
        <v>8</v>
      </c>
      <c r="C27" s="443"/>
      <c r="D27" s="389">
        <v>22880926</v>
      </c>
      <c r="E27" s="443"/>
      <c r="F27" s="389">
        <v>17013861</v>
      </c>
      <c r="G27" s="351"/>
      <c r="H27" s="389">
        <v>2607437</v>
      </c>
      <c r="I27" s="351"/>
      <c r="J27" s="389">
        <v>2688540</v>
      </c>
    </row>
    <row r="28" spans="1:22" ht="22.5" customHeight="1">
      <c r="A28" s="437" t="s">
        <v>259</v>
      </c>
      <c r="B28" s="444"/>
      <c r="C28" s="444"/>
      <c r="D28" s="389">
        <v>951398</v>
      </c>
      <c r="E28" s="443"/>
      <c r="F28" s="389">
        <v>804058</v>
      </c>
      <c r="G28" s="351"/>
      <c r="H28" s="389">
        <v>181467</v>
      </c>
      <c r="I28" s="351"/>
      <c r="J28" s="389">
        <v>185453</v>
      </c>
    </row>
    <row r="29" spans="1:22" ht="22.5" customHeight="1">
      <c r="A29" s="437" t="s">
        <v>249</v>
      </c>
      <c r="B29" s="443">
        <v>8</v>
      </c>
      <c r="C29" s="443"/>
      <c r="D29" s="389">
        <v>1061774</v>
      </c>
      <c r="E29" s="389"/>
      <c r="F29" s="389">
        <v>606000</v>
      </c>
      <c r="G29" s="351"/>
      <c r="H29" s="389">
        <v>0</v>
      </c>
      <c r="I29" s="351"/>
      <c r="J29" s="389">
        <v>0</v>
      </c>
    </row>
    <row r="30" spans="1:22" s="428" customFormat="1" ht="22.5" customHeight="1">
      <c r="A30" s="437" t="s">
        <v>16</v>
      </c>
      <c r="B30" s="443">
        <v>8</v>
      </c>
      <c r="C30" s="443"/>
      <c r="D30" s="389">
        <v>12987057</v>
      </c>
      <c r="E30" s="389"/>
      <c r="F30" s="389">
        <v>10806287</v>
      </c>
      <c r="G30" s="351"/>
      <c r="H30" s="389">
        <v>32984</v>
      </c>
      <c r="I30" s="351"/>
      <c r="J30" s="389">
        <v>31635</v>
      </c>
      <c r="K30"/>
      <c r="L30"/>
      <c r="M30"/>
      <c r="N30"/>
      <c r="O30"/>
      <c r="P30"/>
      <c r="Q30"/>
      <c r="R30"/>
      <c r="S30"/>
      <c r="T30"/>
      <c r="U30"/>
      <c r="V30"/>
    </row>
    <row r="31" spans="1:22" ht="22.5" customHeight="1">
      <c r="A31" s="437" t="s">
        <v>17</v>
      </c>
      <c r="B31" s="444"/>
      <c r="C31" s="444"/>
      <c r="D31" s="389">
        <v>117302</v>
      </c>
      <c r="E31" s="443"/>
      <c r="F31" s="389">
        <v>16956</v>
      </c>
      <c r="G31" s="351"/>
      <c r="H31" s="389">
        <v>0</v>
      </c>
      <c r="I31" s="351"/>
      <c r="J31" s="389">
        <v>9713</v>
      </c>
    </row>
    <row r="32" spans="1:22" ht="22.5" customHeight="1">
      <c r="A32" s="437" t="s">
        <v>18</v>
      </c>
      <c r="B32" s="402"/>
      <c r="C32" s="402"/>
      <c r="D32" s="389">
        <v>155025</v>
      </c>
      <c r="E32" s="389"/>
      <c r="F32" s="389">
        <v>178986</v>
      </c>
      <c r="G32" s="351"/>
      <c r="H32" s="389">
        <v>5844</v>
      </c>
      <c r="I32" s="351"/>
      <c r="J32" s="389">
        <v>4338</v>
      </c>
    </row>
    <row r="33" spans="1:22" ht="22.5" customHeight="1">
      <c r="A33" s="430" t="s">
        <v>19</v>
      </c>
      <c r="B33" s="399"/>
      <c r="C33" s="399"/>
      <c r="D33" s="390">
        <v>47287420</v>
      </c>
      <c r="E33" s="317"/>
      <c r="F33" s="390">
        <v>33282076</v>
      </c>
      <c r="G33" s="351"/>
      <c r="H33" s="390">
        <v>29504515</v>
      </c>
      <c r="I33" s="351"/>
      <c r="J33" s="390">
        <v>27676042</v>
      </c>
    </row>
    <row r="34" spans="1:22" ht="22.5" customHeight="1">
      <c r="A34" s="437"/>
      <c r="B34" s="400"/>
      <c r="C34" s="400"/>
      <c r="D34" s="422"/>
      <c r="E34" s="422"/>
      <c r="F34" s="422"/>
      <c r="G34" s="351"/>
      <c r="H34" s="422"/>
      <c r="I34" s="351"/>
      <c r="J34" s="422"/>
    </row>
    <row r="35" spans="1:22" s="428" customFormat="1" ht="22.5" customHeight="1" thickBot="1">
      <c r="A35" s="430" t="s">
        <v>20</v>
      </c>
      <c r="B35" s="399"/>
      <c r="C35" s="399"/>
      <c r="D35" s="379">
        <v>67309043</v>
      </c>
      <c r="E35" s="317"/>
      <c r="F35" s="379">
        <v>56160413</v>
      </c>
      <c r="G35" s="351"/>
      <c r="H35" s="379">
        <v>54456274</v>
      </c>
      <c r="I35" s="351"/>
      <c r="J35" s="379">
        <v>46473993</v>
      </c>
      <c r="K35"/>
      <c r="L35"/>
      <c r="M35"/>
      <c r="N35"/>
      <c r="O35"/>
      <c r="P35"/>
      <c r="Q35"/>
      <c r="R35"/>
      <c r="S35"/>
      <c r="T35"/>
      <c r="U35"/>
      <c r="V35"/>
    </row>
    <row r="36" spans="1:22" s="428" customFormat="1" ht="22.5" customHeight="1" thickTop="1">
      <c r="A36" s="430"/>
      <c r="B36" s="399"/>
      <c r="C36" s="399"/>
      <c r="D36" s="337"/>
      <c r="E36" s="317"/>
      <c r="F36" s="337"/>
      <c r="G36" s="351"/>
      <c r="H36" s="337"/>
      <c r="I36" s="351"/>
      <c r="J36" s="337"/>
      <c r="K36"/>
      <c r="L36"/>
      <c r="M36"/>
      <c r="N36"/>
      <c r="O36"/>
      <c r="P36"/>
      <c r="Q36"/>
      <c r="R36"/>
      <c r="S36"/>
      <c r="T36"/>
      <c r="U36"/>
      <c r="V36"/>
    </row>
    <row r="37" spans="1:22" s="428" customFormat="1" ht="22.5" customHeight="1">
      <c r="A37" s="430"/>
      <c r="B37" s="399"/>
      <c r="C37" s="399"/>
      <c r="D37" s="337"/>
      <c r="E37" s="317"/>
      <c r="F37" s="337"/>
      <c r="G37" s="351"/>
      <c r="H37" s="337"/>
      <c r="I37" s="351"/>
      <c r="J37" s="337"/>
      <c r="K37"/>
      <c r="L37"/>
      <c r="M37"/>
      <c r="N37"/>
      <c r="O37"/>
      <c r="P37"/>
      <c r="Q37"/>
      <c r="R37"/>
      <c r="S37"/>
      <c r="T37"/>
      <c r="U37"/>
      <c r="V37"/>
    </row>
    <row r="38" spans="1:22" s="428" customFormat="1" ht="22.5" customHeight="1">
      <c r="A38" s="437"/>
      <c r="B38" s="444"/>
      <c r="C38" s="444"/>
      <c r="D38" s="389"/>
      <c r="E38" s="443"/>
      <c r="F38" s="389"/>
      <c r="G38" s="351"/>
      <c r="H38" s="389"/>
      <c r="I38" s="351"/>
      <c r="J38" s="389"/>
      <c r="K38"/>
      <c r="L38"/>
      <c r="M38"/>
      <c r="N38"/>
      <c r="O38"/>
      <c r="P38"/>
      <c r="Q38"/>
      <c r="R38"/>
      <c r="S38"/>
      <c r="T38"/>
      <c r="U38"/>
      <c r="V38"/>
    </row>
    <row r="39" spans="1:22" s="428" customFormat="1" ht="22.5" customHeight="1">
      <c r="A39" s="426" t="s">
        <v>203</v>
      </c>
      <c r="B39" s="445"/>
      <c r="C39" s="445"/>
      <c r="D39" s="427"/>
      <c r="E39" s="427"/>
      <c r="F39" s="427"/>
      <c r="H39" s="427"/>
      <c r="J39" s="427"/>
      <c r="K39"/>
      <c r="L39"/>
      <c r="M39"/>
      <c r="N39"/>
      <c r="O39"/>
      <c r="P39"/>
      <c r="Q39"/>
      <c r="R39"/>
      <c r="S39"/>
      <c r="T39"/>
      <c r="U39"/>
      <c r="V39"/>
    </row>
    <row r="40" spans="1:22" s="428" customFormat="1" ht="22.5" customHeight="1">
      <c r="A40" s="426" t="s">
        <v>0</v>
      </c>
      <c r="B40" s="445"/>
      <c r="C40" s="445"/>
      <c r="D40" s="427"/>
      <c r="E40" s="427"/>
      <c r="F40" s="427"/>
      <c r="H40" s="427"/>
      <c r="J40" s="427"/>
      <c r="K40"/>
      <c r="L40"/>
      <c r="M40"/>
      <c r="N40"/>
      <c r="O40"/>
      <c r="P40"/>
      <c r="Q40"/>
      <c r="R40"/>
      <c r="S40"/>
      <c r="T40"/>
      <c r="U40"/>
      <c r="V40"/>
    </row>
    <row r="41" spans="1:22" ht="22.5" customHeight="1">
      <c r="A41" s="430"/>
      <c r="B41" s="445"/>
      <c r="C41" s="445"/>
      <c r="D41" s="427"/>
      <c r="E41" s="427"/>
      <c r="F41" s="427"/>
      <c r="G41" s="428"/>
      <c r="H41" s="427"/>
      <c r="I41" s="428"/>
      <c r="J41" s="427"/>
    </row>
    <row r="42" spans="1:22" ht="22.5" customHeight="1">
      <c r="A42" s="430"/>
      <c r="B42" s="446"/>
      <c r="C42" s="446"/>
      <c r="D42" s="539" t="s">
        <v>1</v>
      </c>
      <c r="E42" s="539"/>
      <c r="F42" s="539"/>
      <c r="G42" s="432"/>
      <c r="H42" s="540" t="s">
        <v>2</v>
      </c>
      <c r="I42" s="540"/>
      <c r="J42" s="540"/>
    </row>
    <row r="43" spans="1:22" ht="22.5" customHeight="1">
      <c r="A43" s="430"/>
      <c r="B43" s="446"/>
      <c r="C43" s="446"/>
      <c r="D43" s="518" t="s">
        <v>297</v>
      </c>
      <c r="E43" s="518"/>
      <c r="F43" s="518" t="s">
        <v>3</v>
      </c>
      <c r="G43" s="432"/>
      <c r="H43" s="518" t="s">
        <v>297</v>
      </c>
      <c r="I43" s="518"/>
      <c r="J43" s="518" t="s">
        <v>3</v>
      </c>
    </row>
    <row r="44" spans="1:22" ht="22.5" customHeight="1">
      <c r="A44" s="430" t="s">
        <v>21</v>
      </c>
      <c r="B44" s="433" t="s">
        <v>5</v>
      </c>
      <c r="C44" s="433"/>
      <c r="D44" s="434">
        <v>2566</v>
      </c>
      <c r="E44" s="434"/>
      <c r="F44" s="434">
        <v>2565</v>
      </c>
      <c r="G44" s="428"/>
      <c r="H44" s="434">
        <v>2566</v>
      </c>
      <c r="I44" s="434"/>
      <c r="J44" s="434">
        <v>2565</v>
      </c>
    </row>
    <row r="45" spans="1:22" s="428" customFormat="1" ht="22.5" customHeight="1">
      <c r="B45" s="447"/>
      <c r="C45" s="447"/>
      <c r="D45" s="436" t="s">
        <v>209</v>
      </c>
      <c r="E45" s="436"/>
      <c r="F45" s="436"/>
      <c r="H45" s="436" t="s">
        <v>209</v>
      </c>
      <c r="I45" s="436"/>
      <c r="J45" s="436"/>
      <c r="K45"/>
      <c r="L45"/>
      <c r="M45"/>
      <c r="N45"/>
      <c r="O45"/>
      <c r="P45"/>
      <c r="Q45"/>
      <c r="R45"/>
      <c r="S45"/>
      <c r="T45"/>
      <c r="U45"/>
      <c r="V45"/>
    </row>
    <row r="46" spans="1:22" s="428" customFormat="1" ht="22.5" customHeight="1">
      <c r="A46" s="430"/>
      <c r="B46" s="435"/>
      <c r="C46" s="435"/>
      <c r="D46" s="541" t="s">
        <v>225</v>
      </c>
      <c r="E46" s="541"/>
      <c r="F46" s="541"/>
      <c r="G46" s="541"/>
      <c r="H46" s="541"/>
      <c r="I46" s="541"/>
      <c r="J46" s="541"/>
      <c r="K46"/>
      <c r="L46"/>
      <c r="M46"/>
      <c r="N46"/>
      <c r="O46"/>
      <c r="P46"/>
      <c r="Q46"/>
      <c r="R46"/>
      <c r="S46"/>
      <c r="T46"/>
      <c r="U46"/>
      <c r="V46"/>
    </row>
    <row r="47" spans="1:22" s="428" customFormat="1" ht="22.5" customHeight="1">
      <c r="A47" s="439" t="s">
        <v>22</v>
      </c>
      <c r="B47" s="403"/>
      <c r="C47" s="403"/>
      <c r="D47" s="380"/>
      <c r="E47" s="380"/>
      <c r="F47" s="380"/>
      <c r="G47" s="381"/>
      <c r="H47" s="380"/>
      <c r="I47" s="381"/>
      <c r="J47" s="380"/>
      <c r="K47"/>
      <c r="L47"/>
      <c r="M47"/>
      <c r="N47"/>
      <c r="O47"/>
      <c r="P47"/>
      <c r="Q47"/>
      <c r="R47"/>
      <c r="S47"/>
      <c r="T47"/>
      <c r="U47"/>
      <c r="V47"/>
    </row>
    <row r="48" spans="1:22" s="428" customFormat="1" ht="22.5" customHeight="1">
      <c r="A48" s="437" t="s">
        <v>306</v>
      </c>
      <c r="B48" s="443"/>
      <c r="C48" s="443"/>
      <c r="D48" s="389">
        <v>758372</v>
      </c>
      <c r="E48" s="397"/>
      <c r="F48" s="389">
        <v>701460</v>
      </c>
      <c r="G48" s="351"/>
      <c r="H48" s="389">
        <v>242105</v>
      </c>
      <c r="I48" s="351"/>
      <c r="J48" s="389">
        <v>220942</v>
      </c>
      <c r="K48"/>
      <c r="L48"/>
      <c r="M48"/>
      <c r="N48"/>
      <c r="O48"/>
      <c r="P48"/>
      <c r="Q48"/>
      <c r="R48"/>
      <c r="S48"/>
      <c r="T48"/>
      <c r="U48"/>
      <c r="V48"/>
    </row>
    <row r="49" spans="1:29" s="428" customFormat="1" ht="22.5" customHeight="1">
      <c r="A49" s="437" t="s">
        <v>307</v>
      </c>
      <c r="B49" s="444"/>
      <c r="C49" s="443"/>
      <c r="D49" s="397"/>
      <c r="E49" s="397"/>
      <c r="F49" s="389"/>
      <c r="G49" s="351"/>
      <c r="H49" s="397"/>
      <c r="I49" s="351"/>
      <c r="J49" s="389"/>
      <c r="K49"/>
      <c r="L49"/>
      <c r="M49"/>
      <c r="N49"/>
      <c r="O49"/>
      <c r="P49"/>
      <c r="Q49"/>
      <c r="R49"/>
      <c r="S49"/>
      <c r="T49"/>
      <c r="U49"/>
      <c r="V49"/>
    </row>
    <row r="50" spans="1:29" s="428" customFormat="1" ht="22.5" customHeight="1">
      <c r="A50" s="437" t="s">
        <v>284</v>
      </c>
      <c r="B50" s="443">
        <v>9</v>
      </c>
      <c r="C50" s="443"/>
      <c r="D50" s="389">
        <v>2502842</v>
      </c>
      <c r="E50" s="397"/>
      <c r="F50" s="389">
        <v>2538448</v>
      </c>
      <c r="G50" s="351"/>
      <c r="H50" s="389">
        <v>2062612</v>
      </c>
      <c r="I50" s="351"/>
      <c r="J50" s="389">
        <v>1883539</v>
      </c>
      <c r="K50"/>
      <c r="L50"/>
      <c r="M50"/>
      <c r="N50"/>
      <c r="O50"/>
      <c r="P50"/>
      <c r="Q50"/>
      <c r="R50"/>
      <c r="S50"/>
      <c r="T50"/>
      <c r="U50"/>
      <c r="V50"/>
    </row>
    <row r="51" spans="1:29" s="428" customFormat="1" ht="22.5" customHeight="1">
      <c r="A51" s="437" t="s">
        <v>308</v>
      </c>
      <c r="B51" s="444"/>
      <c r="C51" s="444"/>
      <c r="D51" s="389"/>
      <c r="E51" s="443"/>
      <c r="G51" s="351"/>
      <c r="H51" s="389"/>
      <c r="I51" s="351"/>
      <c r="J51" s="389"/>
      <c r="K51"/>
      <c r="L51"/>
      <c r="M51"/>
      <c r="N51"/>
      <c r="O51"/>
      <c r="P51"/>
      <c r="Q51"/>
      <c r="R51"/>
      <c r="S51"/>
      <c r="T51"/>
      <c r="U51"/>
      <c r="V51"/>
    </row>
    <row r="52" spans="1:29" s="428" customFormat="1" ht="22.5" customHeight="1">
      <c r="A52" s="437" t="s">
        <v>284</v>
      </c>
      <c r="B52" s="443" t="s">
        <v>353</v>
      </c>
      <c r="C52" s="444"/>
      <c r="D52" s="389">
        <v>0</v>
      </c>
      <c r="E52" s="443"/>
      <c r="F52" s="389">
        <v>0</v>
      </c>
      <c r="G52" s="351"/>
      <c r="H52" s="389">
        <v>0</v>
      </c>
      <c r="I52" s="351"/>
      <c r="J52" s="389">
        <v>249000</v>
      </c>
      <c r="K52"/>
      <c r="L52"/>
      <c r="M52"/>
      <c r="N52"/>
      <c r="O52"/>
      <c r="P52"/>
      <c r="Q52"/>
      <c r="R52"/>
      <c r="S52"/>
      <c r="T52"/>
      <c r="U52"/>
      <c r="V52"/>
    </row>
    <row r="53" spans="1:29" s="428" customFormat="1" ht="22.5" customHeight="1">
      <c r="A53" s="437" t="s">
        <v>260</v>
      </c>
      <c r="B53" s="444"/>
      <c r="C53" s="444"/>
      <c r="D53" s="389"/>
      <c r="E53" s="443"/>
      <c r="F53" s="389"/>
      <c r="G53" s="351"/>
      <c r="H53" s="389"/>
      <c r="I53" s="351"/>
      <c r="J53" s="389"/>
      <c r="K53"/>
      <c r="L53"/>
      <c r="M53"/>
      <c r="N53"/>
      <c r="O53"/>
      <c r="P53"/>
      <c r="Q53"/>
      <c r="R53"/>
      <c r="S53"/>
      <c r="T53"/>
      <c r="U53"/>
      <c r="V53"/>
    </row>
    <row r="54" spans="1:29" s="428" customFormat="1" ht="22.5" customHeight="1">
      <c r="A54" s="437" t="s">
        <v>261</v>
      </c>
      <c r="B54" s="444"/>
      <c r="C54" s="444"/>
      <c r="D54" s="389">
        <v>41745</v>
      </c>
      <c r="E54" s="443"/>
      <c r="F54" s="389">
        <v>32614</v>
      </c>
      <c r="G54" s="351"/>
      <c r="H54" s="389">
        <v>12634</v>
      </c>
      <c r="I54" s="351"/>
      <c r="J54" s="389">
        <v>10971</v>
      </c>
      <c r="K54"/>
      <c r="L54"/>
      <c r="M54"/>
      <c r="N54"/>
      <c r="O54"/>
      <c r="P54"/>
      <c r="Q54"/>
      <c r="R54"/>
      <c r="S54"/>
      <c r="T54"/>
      <c r="U54"/>
      <c r="V54"/>
    </row>
    <row r="55" spans="1:29" s="428" customFormat="1" ht="22.5" customHeight="1">
      <c r="A55" s="448" t="s">
        <v>285</v>
      </c>
      <c r="B55" s="402"/>
      <c r="C55" s="402"/>
      <c r="D55" s="389">
        <v>126610</v>
      </c>
      <c r="E55" s="389"/>
      <c r="F55" s="389">
        <v>187158</v>
      </c>
      <c r="G55" s="382"/>
      <c r="H55" s="389">
        <v>4942</v>
      </c>
      <c r="I55" s="382"/>
      <c r="J55" s="389">
        <v>38790</v>
      </c>
      <c r="K55"/>
      <c r="L55"/>
      <c r="M55"/>
      <c r="N55"/>
      <c r="O55"/>
      <c r="P55"/>
      <c r="Q55"/>
      <c r="R55"/>
      <c r="S55"/>
      <c r="T55"/>
      <c r="U55"/>
      <c r="V55"/>
    </row>
    <row r="56" spans="1:29" s="428" customFormat="1" ht="22.5" customHeight="1">
      <c r="A56" s="448" t="s">
        <v>366</v>
      </c>
      <c r="B56" s="443">
        <v>3</v>
      </c>
      <c r="C56" s="402"/>
      <c r="D56" s="389">
        <v>140000</v>
      </c>
      <c r="E56" s="389"/>
      <c r="F56" s="389">
        <v>0</v>
      </c>
      <c r="G56" s="382"/>
      <c r="H56" s="389">
        <v>0</v>
      </c>
      <c r="I56" s="382"/>
      <c r="J56" s="389">
        <v>0</v>
      </c>
      <c r="K56"/>
      <c r="L56"/>
      <c r="M56"/>
      <c r="N56"/>
      <c r="O56"/>
      <c r="P56"/>
      <c r="Q56"/>
      <c r="R56"/>
      <c r="S56"/>
      <c r="T56"/>
      <c r="U56"/>
      <c r="V56"/>
    </row>
    <row r="57" spans="1:29" s="428" customFormat="1" ht="22.5" customHeight="1">
      <c r="A57" s="448" t="s">
        <v>262</v>
      </c>
      <c r="B57" s="443">
        <v>16</v>
      </c>
      <c r="C57" s="402"/>
      <c r="D57" s="389">
        <v>34983</v>
      </c>
      <c r="E57" s="389"/>
      <c r="F57" s="389">
        <v>2705</v>
      </c>
      <c r="G57" s="382"/>
      <c r="H57" s="389">
        <v>14330</v>
      </c>
      <c r="I57" s="382"/>
      <c r="J57" s="389">
        <v>0</v>
      </c>
      <c r="K57"/>
      <c r="L57"/>
      <c r="M57"/>
      <c r="N57"/>
      <c r="O57"/>
      <c r="P57"/>
      <c r="Q57"/>
      <c r="R57"/>
      <c r="S57"/>
      <c r="T57"/>
      <c r="U57"/>
      <c r="V57"/>
    </row>
    <row r="58" spans="1:29" s="428" customFormat="1" ht="22.5" customHeight="1">
      <c r="A58" s="430" t="s">
        <v>28</v>
      </c>
      <c r="B58" s="399"/>
      <c r="C58" s="399"/>
      <c r="D58" s="390">
        <v>3604552</v>
      </c>
      <c r="E58" s="317"/>
      <c r="F58" s="390">
        <v>3462385</v>
      </c>
      <c r="G58" s="351"/>
      <c r="H58" s="390">
        <v>2336623</v>
      </c>
      <c r="I58" s="351"/>
      <c r="J58" s="390">
        <v>2403242</v>
      </c>
      <c r="K58"/>
      <c r="L58"/>
      <c r="M58"/>
      <c r="N58"/>
      <c r="O58"/>
      <c r="P58"/>
      <c r="Q58"/>
      <c r="R58"/>
      <c r="S58"/>
      <c r="T58"/>
      <c r="U58"/>
      <c r="V58"/>
    </row>
    <row r="59" spans="1:29" s="428" customFormat="1" ht="22.5" customHeight="1">
      <c r="A59" s="437"/>
      <c r="B59" s="400"/>
      <c r="C59" s="400"/>
      <c r="D59" s="422"/>
      <c r="E59" s="422"/>
      <c r="F59" s="422"/>
      <c r="G59" s="351"/>
      <c r="H59" s="422"/>
      <c r="I59" s="351"/>
      <c r="J59" s="422"/>
      <c r="K59"/>
      <c r="L59"/>
      <c r="M59"/>
      <c r="N59"/>
      <c r="O59"/>
      <c r="P59"/>
      <c r="Q59"/>
      <c r="R59"/>
      <c r="S59"/>
      <c r="T59"/>
      <c r="U59"/>
      <c r="V59"/>
    </row>
    <row r="60" spans="1:29" s="428" customFormat="1" ht="22.5" customHeight="1">
      <c r="A60" s="439" t="s">
        <v>29</v>
      </c>
      <c r="B60" s="400"/>
      <c r="C60" s="400"/>
      <c r="D60" s="422"/>
      <c r="E60" s="422"/>
      <c r="F60" s="422"/>
      <c r="G60" s="351"/>
      <c r="H60" s="422"/>
      <c r="I60" s="351"/>
      <c r="J60" s="422"/>
      <c r="K60"/>
      <c r="L60"/>
      <c r="M60"/>
      <c r="N60"/>
      <c r="O60"/>
      <c r="P60"/>
      <c r="Q60"/>
      <c r="R60"/>
      <c r="S60"/>
      <c r="T60"/>
      <c r="U60"/>
      <c r="V60"/>
    </row>
    <row r="61" spans="1:29" s="428" customFormat="1" ht="22.5" customHeight="1">
      <c r="A61" s="437" t="s">
        <v>119</v>
      </c>
      <c r="B61" s="443">
        <v>9</v>
      </c>
      <c r="C61" s="443"/>
      <c r="D61" s="389">
        <v>11834013</v>
      </c>
      <c r="E61" s="389"/>
      <c r="F61" s="389">
        <v>9895673</v>
      </c>
      <c r="G61" s="389"/>
      <c r="H61" s="389">
        <v>1559868</v>
      </c>
      <c r="I61" s="389"/>
      <c r="J61" s="389">
        <v>2684592</v>
      </c>
      <c r="K61"/>
      <c r="L61"/>
      <c r="M61"/>
      <c r="N61"/>
      <c r="O61"/>
      <c r="P61"/>
      <c r="Q61"/>
      <c r="R61"/>
      <c r="S61"/>
      <c r="T61"/>
      <c r="U61"/>
      <c r="V61"/>
      <c r="AC61" s="536"/>
    </row>
    <row r="62" spans="1:29" s="428" customFormat="1" ht="22.5" customHeight="1">
      <c r="A62" s="437" t="s">
        <v>229</v>
      </c>
      <c r="B62" s="443" t="s">
        <v>353</v>
      </c>
      <c r="C62" s="443"/>
      <c r="D62" s="389">
        <v>0</v>
      </c>
      <c r="E62" s="389"/>
      <c r="F62" s="389">
        <v>0</v>
      </c>
      <c r="G62" s="389"/>
      <c r="H62" s="389">
        <v>249000</v>
      </c>
      <c r="I62" s="389"/>
      <c r="J62" s="389">
        <v>0</v>
      </c>
      <c r="K62"/>
      <c r="L62"/>
      <c r="M62"/>
      <c r="N62"/>
      <c r="O62"/>
      <c r="P62"/>
      <c r="Q62"/>
      <c r="R62"/>
      <c r="S62"/>
      <c r="T62"/>
      <c r="U62"/>
      <c r="V62"/>
      <c r="AC62" s="536"/>
    </row>
    <row r="63" spans="1:29" s="428" customFormat="1" ht="22.5" customHeight="1">
      <c r="A63" s="437" t="s">
        <v>263</v>
      </c>
      <c r="B63" s="443"/>
      <c r="C63" s="443"/>
      <c r="D63" s="389">
        <v>933272</v>
      </c>
      <c r="E63" s="389"/>
      <c r="F63" s="389">
        <v>777993</v>
      </c>
      <c r="G63" s="389"/>
      <c r="H63" s="389">
        <v>162704</v>
      </c>
      <c r="I63" s="389"/>
      <c r="J63" s="389">
        <v>162555</v>
      </c>
      <c r="K63"/>
      <c r="L63"/>
      <c r="M63"/>
      <c r="N63"/>
      <c r="O63"/>
      <c r="P63"/>
      <c r="Q63"/>
      <c r="R63"/>
      <c r="S63"/>
      <c r="T63"/>
      <c r="U63"/>
      <c r="V63"/>
      <c r="AC63" s="536"/>
    </row>
    <row r="64" spans="1:29" s="428" customFormat="1" ht="22.5" customHeight="1">
      <c r="A64" s="437" t="s">
        <v>309</v>
      </c>
      <c r="B64" s="443" t="s">
        <v>359</v>
      </c>
      <c r="C64" s="443"/>
      <c r="D64" s="389">
        <v>20144659</v>
      </c>
      <c r="E64" s="389"/>
      <c r="F64" s="389">
        <v>11984676</v>
      </c>
      <c r="G64" s="389"/>
      <c r="H64" s="389">
        <v>20144659</v>
      </c>
      <c r="I64" s="389"/>
      <c r="J64" s="389">
        <v>11984676</v>
      </c>
      <c r="K64"/>
      <c r="L64"/>
      <c r="M64"/>
      <c r="N64"/>
      <c r="O64"/>
      <c r="P64"/>
      <c r="Q64"/>
      <c r="R64"/>
      <c r="S64"/>
      <c r="T64"/>
      <c r="U64"/>
      <c r="V64"/>
      <c r="AC64" s="536"/>
    </row>
    <row r="65" spans="1:29" s="428" customFormat="1" ht="22.5" customHeight="1">
      <c r="A65" s="437" t="s">
        <v>205</v>
      </c>
      <c r="B65" s="444"/>
      <c r="C65" s="444"/>
      <c r="D65" s="389">
        <v>671140</v>
      </c>
      <c r="E65" s="389"/>
      <c r="F65" s="389">
        <v>660726</v>
      </c>
      <c r="G65" s="389"/>
      <c r="H65" s="389">
        <v>41733</v>
      </c>
      <c r="I65" s="389"/>
      <c r="J65" s="389">
        <v>0</v>
      </c>
      <c r="K65"/>
      <c r="L65"/>
      <c r="M65"/>
      <c r="N65"/>
      <c r="O65"/>
      <c r="P65"/>
      <c r="Q65"/>
      <c r="R65"/>
      <c r="S65"/>
      <c r="T65"/>
      <c r="U65"/>
      <c r="V65"/>
      <c r="AC65" s="536"/>
    </row>
    <row r="66" spans="1:29" s="428" customFormat="1" ht="22.5" customHeight="1">
      <c r="A66" s="448" t="s">
        <v>286</v>
      </c>
      <c r="B66" s="444"/>
      <c r="C66" s="444"/>
      <c r="D66" s="389">
        <v>33287</v>
      </c>
      <c r="E66" s="389"/>
      <c r="F66" s="389">
        <v>31959</v>
      </c>
      <c r="G66" s="389"/>
      <c r="H66" s="389">
        <v>25628</v>
      </c>
      <c r="I66" s="389"/>
      <c r="J66" s="389">
        <v>23089</v>
      </c>
      <c r="K66"/>
      <c r="L66"/>
      <c r="M66"/>
      <c r="N66"/>
      <c r="O66"/>
      <c r="P66"/>
      <c r="Q66"/>
      <c r="R66"/>
      <c r="S66"/>
      <c r="T66"/>
      <c r="U66"/>
      <c r="V66"/>
      <c r="AB66" s="536"/>
      <c r="AC66" s="536"/>
    </row>
    <row r="67" spans="1:29" s="428" customFormat="1" ht="22.5" customHeight="1">
      <c r="A67" s="437" t="s">
        <v>290</v>
      </c>
      <c r="B67" s="444"/>
      <c r="C67" s="444"/>
      <c r="D67" s="389">
        <v>25758</v>
      </c>
      <c r="E67" s="389"/>
      <c r="F67" s="389">
        <v>27757</v>
      </c>
      <c r="G67" s="389"/>
      <c r="H67" s="389">
        <v>0</v>
      </c>
      <c r="I67" s="389"/>
      <c r="J67" s="389">
        <v>0</v>
      </c>
      <c r="K67"/>
      <c r="L67"/>
      <c r="M67"/>
      <c r="N67"/>
      <c r="O67"/>
      <c r="P67"/>
      <c r="Q67"/>
      <c r="R67"/>
      <c r="S67"/>
      <c r="T67"/>
      <c r="U67"/>
      <c r="V67"/>
      <c r="AC67" s="536"/>
    </row>
    <row r="68" spans="1:29" s="428" customFormat="1" ht="22.5" customHeight="1">
      <c r="A68" s="437" t="s">
        <v>265</v>
      </c>
      <c r="B68" s="443">
        <v>16</v>
      </c>
      <c r="C68" s="443"/>
      <c r="D68" s="389">
        <v>31841</v>
      </c>
      <c r="E68" s="389"/>
      <c r="F68" s="389">
        <v>20226</v>
      </c>
      <c r="G68" s="389"/>
      <c r="H68" s="389">
        <v>19696</v>
      </c>
      <c r="I68" s="389"/>
      <c r="J68" s="389">
        <v>12879</v>
      </c>
      <c r="K68"/>
      <c r="L68"/>
      <c r="M68"/>
      <c r="N68"/>
      <c r="O68"/>
      <c r="P68"/>
      <c r="Q68"/>
      <c r="R68"/>
      <c r="S68"/>
      <c r="T68"/>
      <c r="U68"/>
      <c r="V68"/>
      <c r="AB68" s="536"/>
      <c r="AC68" s="536"/>
    </row>
    <row r="69" spans="1:29" s="428" customFormat="1" ht="22.5" customHeight="1">
      <c r="A69" s="437" t="s">
        <v>224</v>
      </c>
      <c r="B69" s="443">
        <v>6</v>
      </c>
      <c r="C69" s="444"/>
      <c r="D69" s="389">
        <v>22653</v>
      </c>
      <c r="E69" s="443"/>
      <c r="F69" s="389">
        <v>23016</v>
      </c>
      <c r="G69" s="351"/>
      <c r="H69" s="389">
        <v>3365</v>
      </c>
      <c r="I69" s="351"/>
      <c r="J69" s="389">
        <v>2592</v>
      </c>
      <c r="K69"/>
      <c r="L69"/>
      <c r="M69"/>
      <c r="N69"/>
      <c r="O69"/>
      <c r="P69"/>
      <c r="Q69"/>
      <c r="R69"/>
      <c r="S69"/>
      <c r="T69"/>
      <c r="U69"/>
      <c r="V69"/>
      <c r="W69" s="535"/>
      <c r="AC69" s="536"/>
    </row>
    <row r="70" spans="1:29" s="428" customFormat="1" ht="22.5" customHeight="1">
      <c r="A70" s="430" t="s">
        <v>31</v>
      </c>
      <c r="B70" s="404"/>
      <c r="C70" s="404"/>
      <c r="D70" s="383">
        <v>33696623</v>
      </c>
      <c r="E70" s="443"/>
      <c r="F70" s="383">
        <v>23422026</v>
      </c>
      <c r="G70" s="351"/>
      <c r="H70" s="383">
        <v>22206653</v>
      </c>
      <c r="I70" s="351"/>
      <c r="J70" s="383">
        <v>14870383</v>
      </c>
      <c r="K70"/>
      <c r="L70"/>
      <c r="M70"/>
      <c r="N70"/>
      <c r="O70"/>
      <c r="P70"/>
      <c r="Q70"/>
      <c r="R70"/>
      <c r="S70"/>
      <c r="T70"/>
      <c r="U70"/>
      <c r="V70"/>
      <c r="AC70" s="536"/>
    </row>
    <row r="71" spans="1:29" s="428" customFormat="1" ht="22.5" customHeight="1">
      <c r="A71" s="437"/>
      <c r="B71" s="400"/>
      <c r="C71" s="400"/>
      <c r="D71" s="422"/>
      <c r="E71" s="443"/>
      <c r="F71" s="422"/>
      <c r="G71" s="351"/>
      <c r="H71" s="422"/>
      <c r="I71" s="351"/>
      <c r="J71" s="422"/>
      <c r="K71"/>
      <c r="L71"/>
      <c r="M71"/>
      <c r="N71"/>
      <c r="O71"/>
      <c r="P71"/>
      <c r="Q71"/>
      <c r="R71"/>
      <c r="S71"/>
      <c r="T71"/>
      <c r="U71"/>
      <c r="V71"/>
    </row>
    <row r="72" spans="1:29" s="428" customFormat="1" ht="22.5" customHeight="1">
      <c r="A72" s="430" t="s">
        <v>32</v>
      </c>
      <c r="B72" s="399"/>
      <c r="C72" s="399"/>
      <c r="D72" s="398">
        <v>37301175</v>
      </c>
      <c r="E72" s="317"/>
      <c r="F72" s="398">
        <v>26884411</v>
      </c>
      <c r="G72" s="351"/>
      <c r="H72" s="398">
        <v>24543276</v>
      </c>
      <c r="I72" s="351"/>
      <c r="J72" s="398">
        <v>17273625</v>
      </c>
      <c r="K72"/>
      <c r="L72"/>
      <c r="M72"/>
      <c r="N72"/>
      <c r="O72"/>
      <c r="P72"/>
      <c r="Q72"/>
      <c r="R72"/>
      <c r="S72"/>
      <c r="T72"/>
      <c r="U72"/>
      <c r="V72"/>
    </row>
    <row r="73" spans="1:29" s="428" customFormat="1" ht="22.5" customHeight="1">
      <c r="A73" s="430"/>
      <c r="B73" s="399"/>
      <c r="C73" s="399"/>
      <c r="D73" s="337"/>
      <c r="E73" s="317"/>
      <c r="F73" s="337"/>
      <c r="G73" s="351"/>
      <c r="H73" s="337"/>
      <c r="I73" s="351"/>
      <c r="J73" s="337"/>
      <c r="K73"/>
      <c r="L73"/>
      <c r="M73"/>
      <c r="N73"/>
      <c r="O73"/>
      <c r="P73"/>
      <c r="Q73"/>
      <c r="R73"/>
      <c r="S73"/>
      <c r="T73"/>
      <c r="U73"/>
      <c r="V73"/>
    </row>
    <row r="74" spans="1:29" s="428" customFormat="1" ht="22.5" customHeight="1">
      <c r="A74" s="426" t="s">
        <v>203</v>
      </c>
      <c r="B74" s="445"/>
      <c r="C74" s="445"/>
      <c r="D74" s="427"/>
      <c r="E74" s="427"/>
      <c r="F74" s="427"/>
      <c r="H74" s="427"/>
      <c r="J74" s="427"/>
      <c r="K74"/>
      <c r="L74"/>
      <c r="M74"/>
      <c r="N74"/>
      <c r="O74"/>
      <c r="P74"/>
      <c r="Q74"/>
      <c r="R74"/>
      <c r="S74"/>
      <c r="T74"/>
      <c r="U74"/>
      <c r="V74"/>
    </row>
    <row r="75" spans="1:29" s="428" customFormat="1" ht="22.5" customHeight="1">
      <c r="A75" s="426" t="s">
        <v>0</v>
      </c>
      <c r="B75" s="445"/>
      <c r="C75" s="445"/>
      <c r="D75" s="427"/>
      <c r="E75" s="427"/>
      <c r="F75" s="427"/>
      <c r="H75" s="427"/>
      <c r="J75" s="427"/>
      <c r="K75"/>
      <c r="L75"/>
      <c r="M75"/>
      <c r="N75"/>
      <c r="O75"/>
      <c r="P75"/>
      <c r="Q75"/>
      <c r="R75"/>
      <c r="S75"/>
      <c r="T75"/>
      <c r="U75"/>
      <c r="V75"/>
    </row>
    <row r="76" spans="1:29" s="428" customFormat="1" ht="22.5" customHeight="1">
      <c r="A76" s="430"/>
      <c r="B76" s="445"/>
      <c r="C76" s="445"/>
      <c r="D76" s="427"/>
      <c r="E76" s="427"/>
      <c r="F76" s="427"/>
      <c r="H76" s="427"/>
      <c r="J76" s="427"/>
      <c r="K76"/>
      <c r="L76"/>
      <c r="M76"/>
      <c r="N76"/>
      <c r="O76"/>
      <c r="P76"/>
      <c r="Q76"/>
      <c r="R76"/>
      <c r="S76"/>
      <c r="T76"/>
      <c r="U76"/>
      <c r="V76"/>
    </row>
    <row r="77" spans="1:29" s="428" customFormat="1" ht="22.5" customHeight="1">
      <c r="A77" s="430"/>
      <c r="B77" s="446"/>
      <c r="C77" s="446"/>
      <c r="D77" s="539" t="s">
        <v>1</v>
      </c>
      <c r="E77" s="539"/>
      <c r="F77" s="539"/>
      <c r="G77" s="432"/>
      <c r="H77" s="540" t="s">
        <v>2</v>
      </c>
      <c r="I77" s="540"/>
      <c r="J77" s="540"/>
      <c r="K77"/>
      <c r="L77"/>
      <c r="M77"/>
      <c r="N77"/>
      <c r="O77"/>
      <c r="P77"/>
      <c r="Q77"/>
      <c r="R77"/>
      <c r="S77"/>
      <c r="T77"/>
      <c r="U77"/>
      <c r="V77"/>
    </row>
    <row r="78" spans="1:29" ht="22.5" customHeight="1">
      <c r="A78" s="430"/>
      <c r="B78" s="446"/>
      <c r="C78" s="446"/>
      <c r="D78" s="518" t="s">
        <v>297</v>
      </c>
      <c r="E78" s="518"/>
      <c r="F78" s="518" t="s">
        <v>3</v>
      </c>
      <c r="G78" s="432"/>
      <c r="H78" s="518" t="s">
        <v>297</v>
      </c>
      <c r="I78" s="518"/>
      <c r="J78" s="518" t="s">
        <v>3</v>
      </c>
    </row>
    <row r="79" spans="1:29" ht="22.5" customHeight="1">
      <c r="A79" s="430" t="s">
        <v>21</v>
      </c>
      <c r="B79" s="433" t="s">
        <v>5</v>
      </c>
      <c r="C79" s="433"/>
      <c r="D79" s="434">
        <v>2566</v>
      </c>
      <c r="E79" s="434"/>
      <c r="F79" s="434">
        <v>2565</v>
      </c>
      <c r="G79" s="428"/>
      <c r="H79" s="434">
        <v>2566</v>
      </c>
      <c r="I79" s="434"/>
      <c r="J79" s="434">
        <v>2565</v>
      </c>
    </row>
    <row r="80" spans="1:29" ht="22.5" customHeight="1">
      <c r="A80" s="430"/>
      <c r="B80" s="435"/>
      <c r="C80" s="435"/>
      <c r="D80" s="436" t="s">
        <v>209</v>
      </c>
      <c r="E80" s="436"/>
      <c r="F80" s="436"/>
      <c r="G80" s="428"/>
      <c r="H80" s="436" t="s">
        <v>209</v>
      </c>
      <c r="I80" s="436"/>
      <c r="J80" s="436"/>
    </row>
    <row r="81" spans="1:22" s="428" customFormat="1" ht="22.5" customHeight="1">
      <c r="A81" s="437"/>
      <c r="B81" s="438"/>
      <c r="C81" s="438"/>
      <c r="D81" s="541" t="s">
        <v>225</v>
      </c>
      <c r="E81" s="541"/>
      <c r="F81" s="541"/>
      <c r="G81" s="541"/>
      <c r="H81" s="541"/>
      <c r="I81" s="541"/>
      <c r="J81" s="541"/>
      <c r="K81"/>
      <c r="L81"/>
      <c r="M81"/>
      <c r="N81"/>
      <c r="O81"/>
      <c r="P81"/>
      <c r="Q81"/>
      <c r="R81"/>
      <c r="S81"/>
      <c r="T81"/>
      <c r="U81"/>
      <c r="V81"/>
    </row>
    <row r="82" spans="1:22" s="428" customFormat="1" ht="22.5" customHeight="1">
      <c r="A82" s="439" t="s">
        <v>33</v>
      </c>
      <c r="B82" s="400"/>
      <c r="C82" s="400"/>
      <c r="D82" s="422"/>
      <c r="E82" s="422"/>
      <c r="F82" s="422"/>
      <c r="G82" s="351"/>
      <c r="H82" s="422"/>
      <c r="I82" s="351"/>
      <c r="J82" s="422"/>
      <c r="K82"/>
      <c r="L82"/>
      <c r="M82"/>
      <c r="N82"/>
      <c r="O82"/>
      <c r="P82"/>
      <c r="Q82"/>
      <c r="R82"/>
      <c r="S82"/>
      <c r="T82"/>
      <c r="U82"/>
      <c r="V82"/>
    </row>
    <row r="83" spans="1:22" ht="22.5" customHeight="1">
      <c r="A83" s="437" t="s">
        <v>34</v>
      </c>
      <c r="B83" s="443">
        <v>10</v>
      </c>
      <c r="C83" s="443"/>
      <c r="D83" s="422"/>
      <c r="E83" s="443"/>
      <c r="F83" s="422"/>
      <c r="G83" s="351"/>
      <c r="H83" s="422"/>
      <c r="I83" s="351"/>
      <c r="J83" s="422"/>
    </row>
    <row r="84" spans="1:22" s="428" customFormat="1" ht="22.5" customHeight="1" thickBot="1">
      <c r="A84" s="437" t="s">
        <v>35</v>
      </c>
      <c r="B84" s="391"/>
      <c r="C84" s="391"/>
      <c r="D84" s="412">
        <v>16508500</v>
      </c>
      <c r="E84" s="391"/>
      <c r="F84" s="412">
        <v>16508500</v>
      </c>
      <c r="G84" s="351"/>
      <c r="H84" s="412">
        <v>16508500</v>
      </c>
      <c r="I84" s="351"/>
      <c r="J84" s="412">
        <v>16508500</v>
      </c>
      <c r="K84"/>
      <c r="L84"/>
      <c r="M84"/>
      <c r="N84"/>
      <c r="O84"/>
      <c r="P84"/>
      <c r="Q84"/>
      <c r="R84"/>
      <c r="S84"/>
      <c r="T84"/>
      <c r="U84"/>
      <c r="V84"/>
    </row>
    <row r="85" spans="1:22" s="428" customFormat="1" ht="22.5" customHeight="1" thickTop="1">
      <c r="A85" s="437" t="s">
        <v>36</v>
      </c>
      <c r="B85" s="391"/>
      <c r="C85" s="391"/>
      <c r="D85" s="391">
        <v>14540851</v>
      </c>
      <c r="E85" s="391"/>
      <c r="F85" s="391">
        <v>14538439</v>
      </c>
      <c r="G85" s="351"/>
      <c r="H85" s="391">
        <v>14540851</v>
      </c>
      <c r="I85" s="351"/>
      <c r="J85" s="391">
        <v>14538439</v>
      </c>
      <c r="K85"/>
      <c r="L85"/>
      <c r="M85"/>
      <c r="N85"/>
      <c r="O85"/>
      <c r="P85"/>
      <c r="Q85"/>
      <c r="R85"/>
      <c r="S85"/>
      <c r="T85"/>
      <c r="U85"/>
      <c r="V85"/>
    </row>
    <row r="86" spans="1:22" s="428" customFormat="1" ht="22.5" customHeight="1">
      <c r="A86" s="437" t="s">
        <v>234</v>
      </c>
      <c r="B86" s="449"/>
      <c r="C86" s="449"/>
      <c r="D86" s="391">
        <v>7792300</v>
      </c>
      <c r="E86" s="391"/>
      <c r="F86" s="391">
        <v>7790869</v>
      </c>
      <c r="G86" s="351"/>
      <c r="H86" s="391">
        <v>7792300</v>
      </c>
      <c r="I86" s="351"/>
      <c r="J86" s="391">
        <v>7790869</v>
      </c>
      <c r="K86"/>
      <c r="L86"/>
      <c r="M86"/>
      <c r="N86"/>
      <c r="O86"/>
      <c r="P86"/>
      <c r="Q86"/>
      <c r="R86"/>
      <c r="S86"/>
      <c r="T86"/>
      <c r="U86"/>
      <c r="V86"/>
    </row>
    <row r="87" spans="1:22" s="428" customFormat="1" ht="22.5" customHeight="1">
      <c r="A87" s="437" t="s">
        <v>221</v>
      </c>
      <c r="B87" s="391"/>
      <c r="C87" s="391"/>
      <c r="E87" s="391"/>
      <c r="F87" s="391"/>
      <c r="G87" s="351"/>
      <c r="I87" s="351"/>
      <c r="J87" s="391"/>
      <c r="K87"/>
      <c r="L87"/>
      <c r="M87"/>
      <c r="N87"/>
      <c r="O87"/>
      <c r="P87"/>
      <c r="Q87"/>
      <c r="R87"/>
      <c r="S87"/>
      <c r="T87"/>
      <c r="U87"/>
      <c r="V87"/>
    </row>
    <row r="88" spans="1:22" s="428" customFormat="1" ht="22.5" customHeight="1">
      <c r="A88" s="437" t="s">
        <v>230</v>
      </c>
      <c r="B88" s="443"/>
      <c r="C88" s="443"/>
      <c r="D88" s="391">
        <v>41026</v>
      </c>
      <c r="E88" s="443"/>
      <c r="F88" s="391">
        <v>41026</v>
      </c>
      <c r="G88" s="351"/>
      <c r="H88" s="391">
        <v>0</v>
      </c>
      <c r="I88" s="351"/>
      <c r="J88" s="391">
        <v>0</v>
      </c>
      <c r="K88"/>
      <c r="L88"/>
      <c r="M88"/>
      <c r="N88"/>
      <c r="O88"/>
      <c r="P88"/>
      <c r="Q88"/>
      <c r="R88"/>
      <c r="S88"/>
      <c r="T88"/>
      <c r="U88"/>
      <c r="V88"/>
    </row>
    <row r="89" spans="1:22" s="428" customFormat="1" ht="22.5" customHeight="1">
      <c r="A89" s="437" t="s">
        <v>266</v>
      </c>
      <c r="B89" s="443">
        <v>10</v>
      </c>
      <c r="C89" s="443"/>
      <c r="D89" s="391">
        <v>33399</v>
      </c>
      <c r="E89" s="443"/>
      <c r="F89" s="391">
        <v>31417</v>
      </c>
      <c r="G89" s="351"/>
      <c r="H89" s="391">
        <v>33399</v>
      </c>
      <c r="I89" s="351"/>
      <c r="J89" s="391">
        <v>31417</v>
      </c>
      <c r="K89"/>
      <c r="L89"/>
      <c r="M89"/>
      <c r="N89"/>
      <c r="O89"/>
      <c r="P89"/>
      <c r="Q89"/>
      <c r="R89"/>
      <c r="S89"/>
      <c r="T89"/>
      <c r="U89"/>
      <c r="V89"/>
    </row>
    <row r="90" spans="1:22" s="428" customFormat="1" ht="22.5" customHeight="1">
      <c r="A90" s="437" t="s">
        <v>352</v>
      </c>
      <c r="B90" s="443"/>
      <c r="C90" s="443"/>
      <c r="D90" s="391">
        <v>3200</v>
      </c>
      <c r="E90" s="443"/>
      <c r="F90" s="391">
        <v>3200</v>
      </c>
      <c r="G90" s="351"/>
      <c r="H90" s="391">
        <v>3200</v>
      </c>
      <c r="I90" s="351"/>
      <c r="J90" s="391">
        <v>3200</v>
      </c>
      <c r="K90"/>
      <c r="L90"/>
      <c r="M90"/>
      <c r="N90"/>
      <c r="O90"/>
      <c r="P90"/>
      <c r="Q90"/>
      <c r="R90"/>
      <c r="S90"/>
      <c r="T90"/>
      <c r="U90"/>
      <c r="V90"/>
    </row>
    <row r="91" spans="1:22" s="428" customFormat="1" ht="22.5" customHeight="1">
      <c r="A91" s="437" t="s">
        <v>37</v>
      </c>
      <c r="B91" s="424"/>
      <c r="C91" s="424"/>
      <c r="E91" s="424"/>
      <c r="F91" s="424"/>
      <c r="G91" s="351"/>
      <c r="I91" s="351"/>
      <c r="J91" s="424"/>
      <c r="K91"/>
      <c r="L91"/>
      <c r="M91"/>
      <c r="N91"/>
      <c r="O91"/>
      <c r="P91"/>
      <c r="Q91"/>
      <c r="R91"/>
      <c r="S91"/>
      <c r="T91"/>
      <c r="U91"/>
      <c r="V91"/>
    </row>
    <row r="92" spans="1:22" s="428" customFormat="1" ht="22.5" customHeight="1">
      <c r="A92" s="450" t="s">
        <v>206</v>
      </c>
      <c r="B92" s="424"/>
      <c r="C92" s="424"/>
      <c r="E92" s="424"/>
      <c r="F92" s="424"/>
      <c r="G92" s="351"/>
      <c r="I92" s="351"/>
      <c r="J92" s="424"/>
      <c r="K92"/>
      <c r="L92"/>
      <c r="M92"/>
      <c r="N92"/>
      <c r="O92"/>
      <c r="P92"/>
      <c r="Q92"/>
      <c r="R92"/>
      <c r="S92"/>
      <c r="T92"/>
      <c r="U92"/>
      <c r="V92"/>
    </row>
    <row r="93" spans="1:22" s="428" customFormat="1" ht="22.5" customHeight="1">
      <c r="A93" s="437" t="s">
        <v>231</v>
      </c>
      <c r="B93" s="443"/>
      <c r="C93" s="443"/>
      <c r="D93" s="391">
        <v>638418</v>
      </c>
      <c r="E93" s="424"/>
      <c r="F93" s="424">
        <v>638418</v>
      </c>
      <c r="G93" s="351"/>
      <c r="H93" s="391">
        <v>638418</v>
      </c>
      <c r="I93" s="351"/>
      <c r="J93" s="424">
        <v>638418</v>
      </c>
      <c r="K93"/>
      <c r="L93"/>
      <c r="M93"/>
      <c r="N93"/>
      <c r="O93"/>
      <c r="P93"/>
      <c r="Q93"/>
      <c r="R93"/>
      <c r="S93"/>
      <c r="T93"/>
      <c r="U93"/>
      <c r="V93"/>
    </row>
    <row r="94" spans="1:22" s="428" customFormat="1" ht="22.5" customHeight="1">
      <c r="A94" s="437" t="s">
        <v>38</v>
      </c>
      <c r="B94" s="391"/>
      <c r="C94" s="391"/>
      <c r="D94" s="391">
        <v>6224453</v>
      </c>
      <c r="E94" s="391"/>
      <c r="F94" s="391">
        <v>5976727</v>
      </c>
      <c r="G94" s="351"/>
      <c r="H94" s="391">
        <v>6226168</v>
      </c>
      <c r="I94" s="351"/>
      <c r="J94" s="391">
        <v>5982144</v>
      </c>
      <c r="K94"/>
      <c r="L94"/>
      <c r="M94"/>
      <c r="N94"/>
      <c r="O94"/>
      <c r="P94"/>
      <c r="Q94"/>
      <c r="R94"/>
      <c r="S94"/>
      <c r="T94"/>
      <c r="U94"/>
      <c r="V94"/>
    </row>
    <row r="95" spans="1:22" s="428" customFormat="1" ht="22.5" customHeight="1">
      <c r="A95" s="450" t="s">
        <v>201</v>
      </c>
      <c r="B95" s="391"/>
      <c r="C95" s="391"/>
      <c r="D95" s="391">
        <v>681234</v>
      </c>
      <c r="E95" s="391"/>
      <c r="F95" s="391">
        <v>204781</v>
      </c>
      <c r="G95" s="351"/>
      <c r="H95" s="391">
        <v>678662</v>
      </c>
      <c r="I95" s="351"/>
      <c r="J95" s="391">
        <v>215881</v>
      </c>
      <c r="K95"/>
      <c r="L95"/>
      <c r="M95"/>
      <c r="N95"/>
      <c r="O95"/>
      <c r="P95"/>
      <c r="Q95"/>
      <c r="R95"/>
      <c r="S95"/>
      <c r="T95"/>
      <c r="U95"/>
      <c r="V95"/>
    </row>
    <row r="96" spans="1:22" s="428" customFormat="1" ht="22.5" customHeight="1">
      <c r="A96" s="430" t="s">
        <v>207</v>
      </c>
      <c r="B96" s="317"/>
      <c r="C96" s="317"/>
      <c r="D96" s="376">
        <v>29954881</v>
      </c>
      <c r="E96" s="317"/>
      <c r="F96" s="376">
        <v>29224877</v>
      </c>
      <c r="G96" s="351"/>
      <c r="H96" s="376">
        <v>29912998</v>
      </c>
      <c r="I96" s="351"/>
      <c r="J96" s="376">
        <v>29200368</v>
      </c>
      <c r="K96"/>
      <c r="L96"/>
      <c r="M96"/>
      <c r="N96"/>
      <c r="O96"/>
      <c r="P96"/>
      <c r="Q96"/>
      <c r="R96"/>
      <c r="S96"/>
      <c r="T96"/>
      <c r="U96"/>
      <c r="V96"/>
    </row>
    <row r="97" spans="1:22" s="428" customFormat="1" ht="22.5" customHeight="1">
      <c r="A97" s="437" t="s">
        <v>200</v>
      </c>
      <c r="B97" s="317"/>
      <c r="C97" s="317"/>
      <c r="D97" s="391">
        <v>52987</v>
      </c>
      <c r="E97" s="317"/>
      <c r="F97" s="391">
        <v>51125</v>
      </c>
      <c r="G97" s="351"/>
      <c r="H97" s="391">
        <v>0</v>
      </c>
      <c r="I97" s="351"/>
      <c r="J97" s="315">
        <v>0</v>
      </c>
      <c r="K97"/>
      <c r="L97"/>
      <c r="M97"/>
      <c r="N97"/>
      <c r="O97"/>
      <c r="P97"/>
      <c r="Q97"/>
      <c r="R97"/>
      <c r="S97"/>
      <c r="T97"/>
      <c r="U97"/>
      <c r="V97"/>
    </row>
    <row r="98" spans="1:22" s="428" customFormat="1" ht="22.5" customHeight="1">
      <c r="A98" s="430" t="s">
        <v>208</v>
      </c>
      <c r="B98" s="317"/>
      <c r="C98" s="317"/>
      <c r="D98" s="376">
        <v>30007868</v>
      </c>
      <c r="E98" s="317"/>
      <c r="F98" s="376">
        <v>29276002</v>
      </c>
      <c r="G98" s="351"/>
      <c r="H98" s="376">
        <v>29912998</v>
      </c>
      <c r="I98" s="351"/>
      <c r="J98" s="376">
        <v>29200368</v>
      </c>
      <c r="K98"/>
      <c r="L98"/>
      <c r="M98"/>
      <c r="N98"/>
      <c r="O98"/>
      <c r="P98"/>
      <c r="Q98"/>
      <c r="R98"/>
      <c r="S98"/>
      <c r="T98"/>
      <c r="U98"/>
      <c r="V98"/>
    </row>
    <row r="99" spans="1:22" s="428" customFormat="1" ht="22.5" customHeight="1">
      <c r="A99" s="437"/>
      <c r="B99" s="422"/>
      <c r="C99" s="422"/>
      <c r="D99" s="384"/>
      <c r="E99" s="422"/>
      <c r="F99" s="384"/>
      <c r="G99" s="351"/>
      <c r="H99" s="384"/>
      <c r="I99" s="351"/>
      <c r="J99" s="384"/>
      <c r="K99"/>
      <c r="L99"/>
      <c r="M99"/>
      <c r="N99"/>
      <c r="O99"/>
      <c r="P99"/>
      <c r="Q99"/>
      <c r="R99"/>
      <c r="S99"/>
      <c r="T99"/>
      <c r="U99"/>
      <c r="V99"/>
    </row>
    <row r="100" spans="1:22" s="428" customFormat="1" ht="22.5" customHeight="1" thickBot="1">
      <c r="A100" s="430" t="s">
        <v>39</v>
      </c>
      <c r="B100" s="317"/>
      <c r="C100" s="317"/>
      <c r="D100" s="379">
        <v>67309043</v>
      </c>
      <c r="E100" s="317"/>
      <c r="F100" s="379">
        <v>56160413</v>
      </c>
      <c r="G100" s="351"/>
      <c r="H100" s="379">
        <v>54456274</v>
      </c>
      <c r="I100" s="351"/>
      <c r="J100" s="379">
        <v>46473993</v>
      </c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 s="428" customFormat="1" ht="22.5" customHeight="1" thickTop="1">
      <c r="A101" s="430"/>
      <c r="B101" s="317"/>
      <c r="C101" s="317"/>
      <c r="D101" s="317"/>
      <c r="E101" s="317"/>
      <c r="F101" s="317"/>
      <c r="G101" s="351"/>
      <c r="H101" s="317"/>
      <c r="I101" s="351"/>
      <c r="J101" s="317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 s="428" customFormat="1" ht="22.5" customHeight="1">
      <c r="A102" s="430"/>
      <c r="B102" s="317"/>
      <c r="C102" s="317"/>
      <c r="D102" s="317"/>
      <c r="E102" s="317"/>
      <c r="F102" s="317"/>
      <c r="G102" s="351"/>
      <c r="H102" s="317"/>
      <c r="I102" s="351"/>
      <c r="J102" s="317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 s="428" customFormat="1" ht="22.5" customHeight="1">
      <c r="A103" s="430"/>
      <c r="B103" s="317"/>
      <c r="C103" s="317"/>
      <c r="D103" s="317"/>
      <c r="E103" s="317"/>
      <c r="F103" s="317"/>
      <c r="G103" s="351"/>
      <c r="H103" s="317"/>
      <c r="I103" s="351"/>
      <c r="J103" s="317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 s="428" customFormat="1" ht="22.5" customHeight="1">
      <c r="A104" s="430"/>
      <c r="B104" s="317"/>
      <c r="C104" s="317"/>
      <c r="D104" s="317"/>
      <c r="E104" s="317"/>
      <c r="F104" s="317"/>
      <c r="G104" s="351"/>
      <c r="H104" s="317"/>
      <c r="I104" s="351"/>
      <c r="J104" s="317"/>
      <c r="K104"/>
      <c r="L104"/>
      <c r="M104"/>
      <c r="N104"/>
      <c r="O104"/>
      <c r="P104"/>
      <c r="Q104"/>
      <c r="R104"/>
      <c r="S104"/>
      <c r="T104"/>
      <c r="U104"/>
      <c r="V104"/>
    </row>
    <row r="105" spans="1:22" s="428" customFormat="1" ht="22.5" customHeight="1">
      <c r="A105" s="429"/>
      <c r="B105" s="429"/>
      <c r="C105" s="429"/>
      <c r="D105" s="429"/>
      <c r="E105" s="429"/>
      <c r="F105" s="429"/>
      <c r="G105" s="429"/>
      <c r="H105" s="429"/>
      <c r="I105" s="429"/>
      <c r="J105" s="429"/>
      <c r="K105"/>
      <c r="L105"/>
      <c r="M105"/>
      <c r="N105"/>
      <c r="O105"/>
      <c r="P105"/>
      <c r="Q105"/>
      <c r="R105"/>
      <c r="S105"/>
      <c r="T105"/>
      <c r="U105"/>
      <c r="V105"/>
    </row>
    <row r="106" spans="1:22" s="428" customFormat="1" ht="22.5" customHeight="1">
      <c r="A106" s="537" t="s">
        <v>222</v>
      </c>
      <c r="B106" s="537"/>
      <c r="C106" s="451"/>
      <c r="D106" s="538" t="s">
        <v>310</v>
      </c>
      <c r="E106" s="538"/>
      <c r="F106" s="538"/>
      <c r="G106" s="538"/>
      <c r="H106" s="538"/>
      <c r="I106" s="429"/>
      <c r="J106" s="429"/>
      <c r="K106"/>
      <c r="L106"/>
      <c r="M106"/>
      <c r="N106"/>
      <c r="O106"/>
      <c r="P106"/>
      <c r="Q106"/>
      <c r="R106"/>
      <c r="S106"/>
      <c r="T106"/>
      <c r="U106"/>
      <c r="V106"/>
    </row>
    <row r="107" spans="1:22">
      <c r="A107" s="537" t="s">
        <v>223</v>
      </c>
      <c r="B107" s="537"/>
      <c r="C107" s="451"/>
      <c r="D107" s="538" t="s">
        <v>311</v>
      </c>
      <c r="E107" s="538"/>
      <c r="F107" s="538"/>
      <c r="G107" s="538"/>
      <c r="H107" s="538"/>
    </row>
    <row r="109" spans="1:22">
      <c r="D109" s="421"/>
      <c r="E109" s="416"/>
      <c r="F109" s="421"/>
      <c r="G109" s="416"/>
      <c r="H109" s="421"/>
      <c r="I109" s="416"/>
      <c r="J109" s="421"/>
    </row>
    <row r="110" spans="1:22">
      <c r="D110" s="452"/>
    </row>
    <row r="111" spans="1:22">
      <c r="D111" s="452"/>
    </row>
    <row r="112" spans="1:22">
      <c r="D112" s="452"/>
    </row>
    <row r="113" spans="4:4">
      <c r="D113" s="452"/>
    </row>
    <row r="114" spans="4:4">
      <c r="D114" s="452"/>
    </row>
    <row r="115" spans="4:4">
      <c r="D115" s="452"/>
    </row>
    <row r="116" spans="4:4">
      <c r="D116" s="452"/>
    </row>
    <row r="117" spans="4:4">
      <c r="D117" s="452"/>
    </row>
    <row r="118" spans="4:4">
      <c r="D118" s="452"/>
    </row>
    <row r="119" spans="4:4">
      <c r="D119" s="452"/>
    </row>
    <row r="120" spans="4:4">
      <c r="D120" s="452"/>
    </row>
    <row r="121" spans="4:4">
      <c r="D121" s="453"/>
    </row>
    <row r="122" spans="4:4">
      <c r="D122" s="452"/>
    </row>
    <row r="123" spans="4:4">
      <c r="D123" s="452"/>
    </row>
    <row r="124" spans="4:4">
      <c r="D124" s="452"/>
    </row>
    <row r="125" spans="4:4">
      <c r="D125" s="453"/>
    </row>
    <row r="126" spans="4:4">
      <c r="D126" s="452"/>
    </row>
  </sheetData>
  <mergeCells count="13">
    <mergeCell ref="A107:B107"/>
    <mergeCell ref="D107:H107"/>
    <mergeCell ref="D4:F4"/>
    <mergeCell ref="H4:J4"/>
    <mergeCell ref="D8:J8"/>
    <mergeCell ref="D42:F42"/>
    <mergeCell ref="H42:J42"/>
    <mergeCell ref="D46:J46"/>
    <mergeCell ref="A106:B106"/>
    <mergeCell ref="D106:H106"/>
    <mergeCell ref="D77:F77"/>
    <mergeCell ref="H77:J77"/>
    <mergeCell ref="D81:J81"/>
  </mergeCells>
  <pageMargins left="0.7" right="0.7" top="0.48" bottom="0.5" header="0.5" footer="0.5"/>
  <pageSetup paperSize="9" scale="8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8" max="16383" man="1"/>
    <brk id="73" max="16383" man="1"/>
  </rowBreaks>
  <ignoredErrors>
    <ignoredError sqref="B6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0"/>
  <sheetViews>
    <sheetView view="pageBreakPreview" topLeftCell="A88" zoomScale="72" zoomScaleNormal="80" zoomScaleSheetLayoutView="72" zoomScalePageLayoutView="70" workbookViewId="0">
      <selection activeCell="G5" sqref="G5:I5"/>
    </sheetView>
  </sheetViews>
  <sheetFormatPr defaultColWidth="9.08984375" defaultRowHeight="21.75" customHeight="1"/>
  <cols>
    <col min="1" max="1" width="51.54296875" customWidth="1"/>
    <col min="2" max="2" width="8.6328125" style="532" bestFit="1" customWidth="1"/>
    <col min="3" max="3" width="12.36328125" customWidth="1"/>
    <col min="4" max="4" width="0.6328125" customWidth="1"/>
    <col min="5" max="5" width="12.36328125" customWidth="1"/>
    <col min="6" max="6" width="0.6328125" customWidth="1"/>
    <col min="7" max="7" width="12.36328125" customWidth="1"/>
    <col min="8" max="8" width="0.6328125" customWidth="1"/>
    <col min="9" max="9" width="12.36328125" customWidth="1"/>
  </cols>
  <sheetData>
    <row r="1" spans="1:9" s="429" customFormat="1" ht="22.5" customHeight="1">
      <c r="A1" s="426" t="s">
        <v>203</v>
      </c>
      <c r="B1" s="445"/>
      <c r="C1" s="427"/>
      <c r="D1" s="427"/>
      <c r="E1" s="427"/>
      <c r="F1" s="428"/>
      <c r="G1" s="427"/>
      <c r="H1" s="428"/>
      <c r="I1" s="427"/>
    </row>
    <row r="2" spans="1:9" s="429" customFormat="1" ht="22.5" customHeight="1">
      <c r="A2" s="514" t="s">
        <v>75</v>
      </c>
      <c r="B2" s="515"/>
      <c r="C2" s="516"/>
      <c r="D2" s="516"/>
      <c r="E2" s="516"/>
      <c r="F2" s="516"/>
      <c r="G2" s="516"/>
      <c r="H2" s="516"/>
      <c r="I2" s="516"/>
    </row>
    <row r="3" spans="1:9" ht="22.5" customHeight="1">
      <c r="A3" s="514"/>
      <c r="B3" s="515"/>
      <c r="C3" s="516"/>
      <c r="D3" s="516"/>
      <c r="E3" s="516"/>
      <c r="F3" s="516"/>
      <c r="G3" s="516"/>
      <c r="H3" s="516"/>
      <c r="I3" s="516"/>
    </row>
    <row r="4" spans="1:9" ht="22.5" customHeight="1">
      <c r="A4" s="514"/>
      <c r="B4" s="515"/>
      <c r="C4" s="539" t="s">
        <v>1</v>
      </c>
      <c r="D4" s="539"/>
      <c r="E4" s="539"/>
      <c r="F4" s="517"/>
      <c r="G4" s="542" t="s">
        <v>2</v>
      </c>
      <c r="H4" s="542"/>
      <c r="I4" s="542"/>
    </row>
    <row r="5" spans="1:9" ht="22.5" customHeight="1">
      <c r="A5" s="514"/>
      <c r="B5" s="515"/>
      <c r="C5" s="544" t="s">
        <v>300</v>
      </c>
      <c r="D5" s="544"/>
      <c r="E5" s="544"/>
      <c r="F5" s="517"/>
      <c r="G5" s="545" t="s">
        <v>300</v>
      </c>
      <c r="H5" s="545"/>
      <c r="I5" s="545"/>
    </row>
    <row r="6" spans="1:9" ht="22.5" customHeight="1">
      <c r="A6" s="514"/>
      <c r="B6" s="515"/>
      <c r="C6" s="544" t="s">
        <v>275</v>
      </c>
      <c r="D6" s="544"/>
      <c r="E6" s="544"/>
      <c r="F6" s="428"/>
      <c r="G6" s="544" t="s">
        <v>275</v>
      </c>
      <c r="H6" s="544"/>
      <c r="I6" s="544"/>
    </row>
    <row r="7" spans="1:9" ht="22.5" customHeight="1">
      <c r="A7" s="458"/>
      <c r="B7" s="443" t="s">
        <v>5</v>
      </c>
      <c r="C7" s="434">
        <v>2566</v>
      </c>
      <c r="D7" s="434"/>
      <c r="E7" s="434">
        <v>2565</v>
      </c>
      <c r="F7" s="428"/>
      <c r="G7" s="434">
        <v>2566</v>
      </c>
      <c r="H7" s="434"/>
      <c r="I7" s="434">
        <v>2565</v>
      </c>
    </row>
    <row r="8" spans="1:9" ht="22.5" customHeight="1">
      <c r="A8" s="519"/>
      <c r="B8" s="521"/>
      <c r="C8" s="543" t="s">
        <v>226</v>
      </c>
      <c r="D8" s="543"/>
      <c r="E8" s="543"/>
      <c r="F8" s="543"/>
      <c r="G8" s="543"/>
      <c r="H8" s="543"/>
      <c r="I8" s="543"/>
    </row>
    <row r="9" spans="1:9" ht="22.5" customHeight="1">
      <c r="A9" s="533" t="s">
        <v>40</v>
      </c>
      <c r="B9" s="521"/>
      <c r="C9" s="521"/>
      <c r="D9" s="521"/>
      <c r="E9" s="521"/>
      <c r="F9" s="521"/>
      <c r="G9" s="521"/>
      <c r="H9" s="521"/>
      <c r="I9" s="521"/>
    </row>
    <row r="10" spans="1:9" ht="22.5" customHeight="1">
      <c r="A10" s="517" t="s">
        <v>375</v>
      </c>
      <c r="B10" s="343">
        <v>11</v>
      </c>
      <c r="C10" s="353">
        <v>1092713</v>
      </c>
      <c r="D10" s="343"/>
      <c r="E10" s="353">
        <v>1436457</v>
      </c>
      <c r="F10" s="353"/>
      <c r="G10" s="353">
        <v>122925</v>
      </c>
      <c r="H10" s="353"/>
      <c r="I10" s="353">
        <v>189270</v>
      </c>
    </row>
    <row r="11" spans="1:9" ht="22.5" customHeight="1">
      <c r="A11" s="517" t="s">
        <v>267</v>
      </c>
      <c r="B11" s="345"/>
      <c r="C11" s="353">
        <v>98474</v>
      </c>
      <c r="D11" s="345"/>
      <c r="E11" s="353">
        <v>28255</v>
      </c>
      <c r="F11" s="353"/>
      <c r="G11" s="353">
        <v>197587</v>
      </c>
      <c r="H11" s="353"/>
      <c r="I11" s="353">
        <v>94986</v>
      </c>
    </row>
    <row r="12" spans="1:9" ht="22.5" customHeight="1">
      <c r="A12" s="517" t="s">
        <v>41</v>
      </c>
      <c r="B12" s="345"/>
      <c r="C12" s="353">
        <v>4132</v>
      </c>
      <c r="D12" s="345"/>
      <c r="E12" s="353">
        <v>2762</v>
      </c>
      <c r="F12" s="353"/>
      <c r="G12" s="353">
        <v>2664</v>
      </c>
      <c r="H12" s="353"/>
      <c r="I12" s="353">
        <v>1813</v>
      </c>
    </row>
    <row r="13" spans="1:9" s="428" customFormat="1" ht="22.5" customHeight="1">
      <c r="A13" s="523" t="s">
        <v>42</v>
      </c>
      <c r="B13" s="406"/>
      <c r="C13" s="344">
        <v>1195319</v>
      </c>
      <c r="D13" s="349"/>
      <c r="E13" s="344">
        <v>1467474</v>
      </c>
      <c r="F13" s="354"/>
      <c r="G13" s="344">
        <v>323176</v>
      </c>
      <c r="H13" s="354"/>
      <c r="I13" s="344">
        <v>286069</v>
      </c>
    </row>
    <row r="14" spans="1:9" ht="23" customHeight="1">
      <c r="A14" s="522"/>
      <c r="B14" s="407"/>
      <c r="C14" s="422"/>
      <c r="D14" s="357"/>
      <c r="E14" s="422"/>
      <c r="F14" s="351"/>
      <c r="G14" s="422"/>
      <c r="H14" s="351"/>
      <c r="I14" s="422"/>
    </row>
    <row r="15" spans="1:9" ht="22.5" customHeight="1">
      <c r="A15" s="458" t="s">
        <v>43</v>
      </c>
      <c r="B15" s="405"/>
      <c r="C15" s="353"/>
      <c r="D15" s="345"/>
      <c r="E15" s="353"/>
      <c r="F15" s="353"/>
      <c r="G15" s="353"/>
      <c r="H15" s="353"/>
      <c r="I15" s="353"/>
    </row>
    <row r="16" spans="1:9" ht="22.5" customHeight="1">
      <c r="A16" s="517" t="s">
        <v>376</v>
      </c>
      <c r="B16" s="345"/>
      <c r="C16" s="353">
        <v>567287</v>
      </c>
      <c r="D16" s="345"/>
      <c r="E16" s="353">
        <v>503461</v>
      </c>
      <c r="F16" s="353"/>
      <c r="G16" s="353">
        <v>93041</v>
      </c>
      <c r="H16" s="353"/>
      <c r="I16" s="353">
        <v>87138</v>
      </c>
    </row>
    <row r="17" spans="1:9" ht="22.5" customHeight="1">
      <c r="A17" s="522" t="s">
        <v>44</v>
      </c>
      <c r="B17" s="345"/>
      <c r="C17" s="353">
        <v>168157</v>
      </c>
      <c r="D17" s="345"/>
      <c r="E17" s="353">
        <v>231311</v>
      </c>
      <c r="F17" s="353"/>
      <c r="G17" s="353">
        <v>101559</v>
      </c>
      <c r="H17" s="353"/>
      <c r="I17" s="353">
        <v>181985</v>
      </c>
    </row>
    <row r="18" spans="1:9" ht="21.75" customHeight="1">
      <c r="A18" s="522" t="s">
        <v>354</v>
      </c>
      <c r="B18" s="343">
        <v>12</v>
      </c>
      <c r="C18" s="353">
        <v>-90834</v>
      </c>
      <c r="D18" s="345"/>
      <c r="E18" s="353">
        <v>113453</v>
      </c>
      <c r="F18" s="353"/>
      <c r="G18" s="353">
        <v>23044</v>
      </c>
      <c r="H18" s="353"/>
      <c r="I18" s="353">
        <v>26854</v>
      </c>
    </row>
    <row r="19" spans="1:9" ht="22.5" customHeight="1">
      <c r="A19" s="524" t="s">
        <v>45</v>
      </c>
      <c r="B19" s="408"/>
      <c r="C19" s="347">
        <v>644610</v>
      </c>
      <c r="D19" s="346"/>
      <c r="E19" s="347">
        <v>848225</v>
      </c>
      <c r="F19" s="353"/>
      <c r="G19" s="347">
        <v>217644</v>
      </c>
      <c r="H19" s="353"/>
      <c r="I19" s="347">
        <v>295977</v>
      </c>
    </row>
    <row r="20" spans="1:9" s="428" customFormat="1" ht="23" customHeight="1">
      <c r="A20" s="524"/>
      <c r="B20" s="408"/>
      <c r="C20" s="385"/>
      <c r="D20" s="346"/>
      <c r="E20" s="385"/>
      <c r="F20" s="353"/>
      <c r="G20" s="385"/>
      <c r="H20" s="353"/>
      <c r="I20" s="385"/>
    </row>
    <row r="21" spans="1:9" s="428" customFormat="1" ht="22.5" customHeight="1">
      <c r="A21" s="524" t="s">
        <v>342</v>
      </c>
      <c r="B21" s="407"/>
      <c r="C21" s="423">
        <v>550709</v>
      </c>
      <c r="D21" s="357"/>
      <c r="E21" s="423">
        <v>619249</v>
      </c>
      <c r="F21" s="351"/>
      <c r="G21" s="423">
        <v>105532</v>
      </c>
      <c r="H21" s="351"/>
      <c r="I21" s="423">
        <v>-9908</v>
      </c>
    </row>
    <row r="22" spans="1:9" s="428" customFormat="1" ht="22.5" customHeight="1">
      <c r="A22" s="522" t="s">
        <v>46</v>
      </c>
      <c r="B22" s="343"/>
      <c r="C22" s="353">
        <v>-247975</v>
      </c>
      <c r="D22" s="345"/>
      <c r="E22" s="353">
        <v>-231307</v>
      </c>
      <c r="F22" s="353"/>
      <c r="G22" s="353">
        <v>-126072</v>
      </c>
      <c r="H22" s="353"/>
      <c r="I22" s="353">
        <v>-156302</v>
      </c>
    </row>
    <row r="23" spans="1:9" ht="22.5" customHeight="1">
      <c r="A23" s="461" t="s">
        <v>371</v>
      </c>
      <c r="B23" s="343"/>
      <c r="C23" s="353">
        <v>0</v>
      </c>
      <c r="E23" s="353">
        <v>-6798</v>
      </c>
      <c r="G23" s="353">
        <v>0</v>
      </c>
      <c r="I23" s="353">
        <v>0</v>
      </c>
    </row>
    <row r="24" spans="1:9" s="428" customFormat="1" ht="22.5" customHeight="1">
      <c r="A24" s="522" t="s">
        <v>337</v>
      </c>
      <c r="B24" s="407"/>
      <c r="C24" s="422"/>
      <c r="D24" s="357"/>
      <c r="E24" s="422"/>
      <c r="F24" s="351"/>
      <c r="G24" s="422"/>
      <c r="H24" s="351"/>
      <c r="I24" s="422"/>
    </row>
    <row r="25" spans="1:9" ht="22.5" customHeight="1">
      <c r="A25" s="461" t="s">
        <v>315</v>
      </c>
      <c r="B25" s="443"/>
      <c r="C25" s="355">
        <v>-30818</v>
      </c>
      <c r="D25" s="443"/>
      <c r="E25" s="355">
        <v>-8702</v>
      </c>
      <c r="F25" s="353"/>
      <c r="G25" s="355">
        <v>228537</v>
      </c>
      <c r="H25" s="353"/>
      <c r="I25" s="355">
        <v>431783</v>
      </c>
    </row>
    <row r="26" spans="1:9" ht="22.5" customHeight="1">
      <c r="A26" s="525" t="s">
        <v>377</v>
      </c>
      <c r="B26" s="349"/>
      <c r="C26" s="354">
        <v>271916</v>
      </c>
      <c r="D26" s="349"/>
      <c r="E26" s="354">
        <v>372442</v>
      </c>
      <c r="F26" s="354"/>
      <c r="G26" s="354">
        <v>207997</v>
      </c>
      <c r="H26" s="354"/>
      <c r="I26" s="354">
        <v>265573</v>
      </c>
    </row>
    <row r="27" spans="1:9" ht="22.5" customHeight="1">
      <c r="A27" s="517" t="s">
        <v>235</v>
      </c>
      <c r="B27" s="443"/>
      <c r="C27" s="355">
        <v>69860</v>
      </c>
      <c r="D27" s="443"/>
      <c r="E27" s="355">
        <v>41653</v>
      </c>
      <c r="F27" s="353"/>
      <c r="G27" s="355">
        <v>10583</v>
      </c>
      <c r="H27" s="353"/>
      <c r="I27" s="355">
        <v>-64664</v>
      </c>
    </row>
    <row r="28" spans="1:9" ht="22.5" customHeight="1" thickBot="1">
      <c r="A28" s="525" t="s">
        <v>158</v>
      </c>
      <c r="B28" s="349"/>
      <c r="C28" s="348">
        <v>202056</v>
      </c>
      <c r="D28" s="349"/>
      <c r="E28" s="348">
        <v>330789</v>
      </c>
      <c r="F28" s="354"/>
      <c r="G28" s="348">
        <v>197414</v>
      </c>
      <c r="H28" s="354"/>
      <c r="I28" s="348">
        <v>330237</v>
      </c>
    </row>
    <row r="29" spans="1:9" s="428" customFormat="1" ht="23" customHeight="1" thickTop="1">
      <c r="A29" s="522"/>
      <c r="B29" s="357"/>
      <c r="C29" s="388"/>
      <c r="D29" s="357"/>
      <c r="E29" s="388"/>
      <c r="F29" s="351"/>
      <c r="G29" s="388"/>
      <c r="H29" s="351"/>
      <c r="I29" s="388"/>
    </row>
    <row r="30" spans="1:9" s="428" customFormat="1" ht="22.5" customHeight="1">
      <c r="A30" s="525" t="s">
        <v>355</v>
      </c>
      <c r="B30" s="359"/>
      <c r="C30" s="354"/>
      <c r="D30" s="359"/>
      <c r="E30" s="354"/>
      <c r="F30" s="354"/>
      <c r="G30" s="354"/>
      <c r="H30" s="354"/>
      <c r="I30" s="354"/>
    </row>
    <row r="31" spans="1:9" s="428" customFormat="1" ht="22.5" customHeight="1">
      <c r="A31" s="526" t="s">
        <v>211</v>
      </c>
      <c r="B31" s="358"/>
      <c r="C31" s="353">
        <v>201116</v>
      </c>
      <c r="D31" s="353">
        <v>0</v>
      </c>
      <c r="E31" s="353">
        <v>330237</v>
      </c>
      <c r="F31" s="353">
        <v>0</v>
      </c>
      <c r="G31" s="353">
        <v>197414</v>
      </c>
      <c r="H31" s="353">
        <v>0</v>
      </c>
      <c r="I31" s="353">
        <v>330237</v>
      </c>
    </row>
    <row r="32" spans="1:9" s="428" customFormat="1" ht="22.5" customHeight="1">
      <c r="A32" s="526" t="s">
        <v>212</v>
      </c>
      <c r="B32" s="358"/>
      <c r="C32" s="355">
        <v>940</v>
      </c>
      <c r="D32" s="358"/>
      <c r="E32" s="353">
        <v>552</v>
      </c>
      <c r="F32" s="353"/>
      <c r="G32" s="355">
        <v>0</v>
      </c>
      <c r="H32" s="353"/>
      <c r="I32" s="355">
        <v>0</v>
      </c>
    </row>
    <row r="33" spans="1:9" s="428" customFormat="1" ht="22.5" customHeight="1" thickBot="1">
      <c r="A33" s="525" t="s">
        <v>158</v>
      </c>
      <c r="B33" s="517"/>
      <c r="C33" s="528">
        <v>202056</v>
      </c>
      <c r="D33" s="517"/>
      <c r="E33" s="528">
        <v>330789</v>
      </c>
      <c r="F33" s="523"/>
      <c r="G33" s="528">
        <v>197414</v>
      </c>
      <c r="H33" s="523"/>
      <c r="I33" s="372">
        <v>330237</v>
      </c>
    </row>
    <row r="34" spans="1:9" s="428" customFormat="1" ht="23" customHeight="1" thickTop="1">
      <c r="A34" s="525"/>
      <c r="B34" s="517"/>
      <c r="C34" s="529"/>
      <c r="D34" s="517"/>
      <c r="E34" s="529"/>
      <c r="F34" s="523"/>
      <c r="G34" s="529"/>
      <c r="H34" s="523"/>
      <c r="I34" s="530"/>
    </row>
    <row r="35" spans="1:9" s="428" customFormat="1" ht="22.25" customHeight="1">
      <c r="A35" s="525" t="s">
        <v>220</v>
      </c>
      <c r="B35" s="357">
        <v>14</v>
      </c>
      <c r="C35" s="422"/>
      <c r="D35" s="357"/>
      <c r="E35" s="422"/>
      <c r="F35" s="351"/>
      <c r="G35" s="422"/>
      <c r="H35" s="351"/>
      <c r="I35" s="422"/>
    </row>
    <row r="36" spans="1:9" s="428" customFormat="1" ht="26.4" customHeight="1" thickBot="1">
      <c r="A36" s="526" t="s">
        <v>282</v>
      </c>
      <c r="B36" s="407"/>
      <c r="C36" s="350">
        <v>6.915763350470637E-2</v>
      </c>
      <c r="D36" s="364"/>
      <c r="E36" s="350">
        <v>0.11</v>
      </c>
      <c r="F36" s="356"/>
      <c r="G36" s="350">
        <v>6.7884629073261718E-2</v>
      </c>
      <c r="H36" s="318"/>
      <c r="I36" s="350">
        <v>0.11</v>
      </c>
    </row>
    <row r="37" spans="1:9" s="428" customFormat="1" ht="26.75" customHeight="1" thickTop="1" thickBot="1">
      <c r="A37" s="526" t="s">
        <v>283</v>
      </c>
      <c r="B37" s="407"/>
      <c r="C37" s="350">
        <v>6.8800110016683805E-2</v>
      </c>
      <c r="D37" s="364"/>
      <c r="E37" s="350">
        <v>0.11</v>
      </c>
      <c r="F37" s="356"/>
      <c r="G37" s="350">
        <v>6.7533686622812797E-2</v>
      </c>
      <c r="H37" s="318"/>
      <c r="I37" s="350">
        <v>0.11</v>
      </c>
    </row>
    <row r="38" spans="1:9" s="428" customFormat="1" ht="22" thickTop="1"/>
    <row r="39" spans="1:9" ht="21.75" customHeight="1">
      <c r="A39" s="426" t="s">
        <v>203</v>
      </c>
      <c r="B39" s="445"/>
      <c r="C39" s="427"/>
      <c r="D39" s="427"/>
      <c r="E39" s="427"/>
      <c r="F39" s="428"/>
      <c r="G39" s="427"/>
      <c r="H39" s="428"/>
      <c r="I39" s="427"/>
    </row>
    <row r="40" spans="1:9" ht="21.75" customHeight="1">
      <c r="A40" s="514" t="s">
        <v>76</v>
      </c>
      <c r="B40" s="515"/>
      <c r="C40" s="516"/>
      <c r="D40" s="516"/>
      <c r="E40" s="516"/>
      <c r="F40" s="516"/>
      <c r="G40" s="516"/>
      <c r="H40" s="516"/>
      <c r="I40" s="516"/>
    </row>
    <row r="41" spans="1:9" ht="21.75" customHeight="1">
      <c r="A41" s="514"/>
      <c r="B41" s="515"/>
      <c r="C41" s="517"/>
      <c r="D41" s="517"/>
      <c r="E41" s="517"/>
      <c r="F41" s="517"/>
      <c r="G41" s="517"/>
      <c r="H41" s="517"/>
      <c r="I41" s="517"/>
    </row>
    <row r="42" spans="1:9" ht="21.75" customHeight="1">
      <c r="A42" s="514"/>
      <c r="B42" s="515"/>
      <c r="C42" s="539" t="s">
        <v>1</v>
      </c>
      <c r="D42" s="539"/>
      <c r="E42" s="539"/>
      <c r="F42" s="523"/>
      <c r="G42" s="542" t="s">
        <v>2</v>
      </c>
      <c r="H42" s="542"/>
      <c r="I42" s="542"/>
    </row>
    <row r="43" spans="1:9" ht="21.75" customHeight="1">
      <c r="A43" s="514"/>
      <c r="B43" s="515"/>
      <c r="C43" s="544" t="s">
        <v>300</v>
      </c>
      <c r="D43" s="544"/>
      <c r="E43" s="544"/>
      <c r="F43" s="523"/>
      <c r="G43" s="545" t="s">
        <v>300</v>
      </c>
      <c r="H43" s="545"/>
      <c r="I43" s="545"/>
    </row>
    <row r="44" spans="1:9" ht="21.75" customHeight="1">
      <c r="A44" s="514"/>
      <c r="B44" s="515"/>
      <c r="C44" s="544" t="s">
        <v>275</v>
      </c>
      <c r="D44" s="544"/>
      <c r="E44" s="544"/>
      <c r="F44" s="517"/>
      <c r="G44" s="544" t="s">
        <v>275</v>
      </c>
      <c r="H44" s="544"/>
      <c r="I44" s="544"/>
    </row>
    <row r="45" spans="1:9" ht="21.75" customHeight="1">
      <c r="A45" s="458"/>
      <c r="B45" s="443"/>
      <c r="C45" s="434">
        <v>2566</v>
      </c>
      <c r="D45" s="434"/>
      <c r="E45" s="434">
        <v>2565</v>
      </c>
      <c r="F45" s="428"/>
      <c r="G45" s="434">
        <v>2566</v>
      </c>
      <c r="H45" s="434"/>
      <c r="I45" s="434">
        <v>2565</v>
      </c>
    </row>
    <row r="46" spans="1:9" ht="21.75" customHeight="1">
      <c r="A46" s="519"/>
      <c r="B46" s="520"/>
      <c r="C46" s="543" t="s">
        <v>226</v>
      </c>
      <c r="D46" s="543"/>
      <c r="E46" s="543"/>
      <c r="F46" s="543"/>
      <c r="G46" s="543"/>
      <c r="H46" s="543"/>
      <c r="I46" s="543"/>
    </row>
    <row r="47" spans="1:9" ht="21.75" customHeight="1">
      <c r="A47" s="523" t="s">
        <v>158</v>
      </c>
      <c r="B47" s="409"/>
      <c r="C47" s="413">
        <v>202056</v>
      </c>
      <c r="D47" s="359"/>
      <c r="E47" s="413">
        <v>330789</v>
      </c>
      <c r="F47" s="354"/>
      <c r="G47" s="413">
        <v>197414</v>
      </c>
      <c r="H47" s="360"/>
      <c r="I47" s="413">
        <v>330237</v>
      </c>
    </row>
    <row r="48" spans="1:9" ht="21.75" customHeight="1">
      <c r="A48" s="517"/>
      <c r="B48" s="407"/>
      <c r="C48" s="422"/>
      <c r="D48" s="357"/>
      <c r="E48" s="422"/>
      <c r="F48" s="351"/>
      <c r="G48" s="422"/>
      <c r="H48" s="368"/>
      <c r="I48" s="361"/>
    </row>
    <row r="49" spans="1:9" ht="21.75" customHeight="1">
      <c r="A49" s="523" t="s">
        <v>292</v>
      </c>
      <c r="B49" s="407"/>
      <c r="C49" s="422"/>
      <c r="D49" s="357"/>
      <c r="E49" s="422"/>
      <c r="F49" s="351"/>
      <c r="G49" s="422"/>
      <c r="H49" s="368"/>
      <c r="I49" s="361"/>
    </row>
    <row r="50" spans="1:9" ht="21.75" customHeight="1">
      <c r="A50" s="458" t="s">
        <v>250</v>
      </c>
      <c r="B50" s="407"/>
      <c r="C50" s="422"/>
      <c r="D50" s="357"/>
      <c r="E50" s="422"/>
      <c r="F50" s="351"/>
      <c r="G50" s="422"/>
      <c r="H50" s="368"/>
      <c r="I50" s="361"/>
    </row>
    <row r="51" spans="1:9" ht="21.75" customHeight="1">
      <c r="A51" s="458" t="s">
        <v>317</v>
      </c>
      <c r="B51" s="407"/>
      <c r="C51" s="422"/>
      <c r="D51" s="357"/>
      <c r="E51" s="422"/>
      <c r="F51" s="351"/>
      <c r="G51" s="422"/>
      <c r="H51" s="368"/>
      <c r="I51" s="361"/>
    </row>
    <row r="52" spans="1:9" ht="21.75" customHeight="1">
      <c r="A52" s="517" t="s">
        <v>210</v>
      </c>
      <c r="B52" s="407"/>
      <c r="C52" s="352">
        <v>314279</v>
      </c>
      <c r="D52" s="364"/>
      <c r="E52" s="352">
        <v>357444</v>
      </c>
      <c r="F52" s="356"/>
      <c r="G52" s="352">
        <v>314279</v>
      </c>
      <c r="H52" s="369"/>
      <c r="I52" s="353">
        <v>357444</v>
      </c>
    </row>
    <row r="53" spans="1:9" s="428" customFormat="1" ht="22.5" customHeight="1">
      <c r="A53" s="517" t="s">
        <v>318</v>
      </c>
      <c r="B53" s="407"/>
      <c r="C53" s="352">
        <v>100989</v>
      </c>
      <c r="D53" s="422"/>
      <c r="E53" s="352">
        <v>15248</v>
      </c>
      <c r="F53" s="351"/>
      <c r="G53" s="352">
        <v>0</v>
      </c>
      <c r="H53" s="351"/>
      <c r="I53" s="353">
        <v>0</v>
      </c>
    </row>
    <row r="54" spans="1:9" s="428" customFormat="1" ht="22.5" customHeight="1">
      <c r="A54" s="517" t="s">
        <v>325</v>
      </c>
      <c r="B54" s="407"/>
      <c r="C54" s="352"/>
      <c r="D54" s="422"/>
      <c r="E54" s="352"/>
      <c r="F54" s="351"/>
      <c r="G54" s="352"/>
      <c r="H54" s="351"/>
      <c r="I54" s="352"/>
    </row>
    <row r="55" spans="1:9" s="428" customFormat="1" ht="22.5" customHeight="1">
      <c r="A55" s="517" t="s">
        <v>269</v>
      </c>
      <c r="B55" s="407"/>
      <c r="C55" s="352">
        <v>19910</v>
      </c>
      <c r="D55" s="422"/>
      <c r="E55" s="352">
        <v>49472</v>
      </c>
      <c r="F55" s="351"/>
      <c r="G55" s="352">
        <v>19910</v>
      </c>
      <c r="H55" s="351"/>
      <c r="I55" s="353">
        <v>49472</v>
      </c>
    </row>
    <row r="56" spans="1:9" s="428" customFormat="1" ht="22.5" customHeight="1">
      <c r="A56" s="517" t="s">
        <v>341</v>
      </c>
      <c r="B56" s="407"/>
      <c r="C56" s="352"/>
      <c r="D56" s="422"/>
      <c r="E56" s="352"/>
      <c r="F56" s="351"/>
      <c r="G56" s="352"/>
      <c r="H56" s="351"/>
      <c r="I56" s="352"/>
    </row>
    <row r="57" spans="1:9" s="428" customFormat="1" ht="22.5" customHeight="1">
      <c r="A57" s="517" t="s">
        <v>315</v>
      </c>
      <c r="B57" s="357"/>
      <c r="C57" s="352">
        <v>72799</v>
      </c>
      <c r="D57" s="425"/>
      <c r="E57" s="352">
        <v>0</v>
      </c>
      <c r="F57" s="356"/>
      <c r="G57" s="352">
        <v>160116</v>
      </c>
      <c r="H57" s="356"/>
      <c r="I57" s="353">
        <v>15248</v>
      </c>
    </row>
    <row r="58" spans="1:9" s="428" customFormat="1" ht="22.5" customHeight="1">
      <c r="A58" s="517" t="s">
        <v>357</v>
      </c>
      <c r="B58" s="357"/>
      <c r="C58" s="352"/>
      <c r="D58" s="425"/>
      <c r="E58" s="352"/>
      <c r="F58" s="356"/>
      <c r="G58" s="352"/>
      <c r="H58" s="356"/>
      <c r="I58" s="353"/>
    </row>
    <row r="59" spans="1:9" s="428" customFormat="1" ht="22.5" customHeight="1">
      <c r="A59" s="517" t="s">
        <v>317</v>
      </c>
      <c r="B59" s="357"/>
      <c r="C59" s="365">
        <v>-15288</v>
      </c>
      <c r="D59" s="425"/>
      <c r="E59" s="365">
        <v>0</v>
      </c>
      <c r="F59" s="356"/>
      <c r="G59" s="365">
        <v>-15288</v>
      </c>
      <c r="H59" s="356"/>
      <c r="I59" s="355">
        <v>0</v>
      </c>
    </row>
    <row r="60" spans="1:9" s="428" customFormat="1" ht="22.5" customHeight="1">
      <c r="A60" s="523" t="s">
        <v>251</v>
      </c>
      <c r="B60" s="407"/>
      <c r="C60" s="352"/>
      <c r="D60" s="364"/>
      <c r="E60" s="352"/>
      <c r="F60" s="356"/>
      <c r="G60" s="352"/>
      <c r="H60" s="369"/>
      <c r="I60" s="373"/>
    </row>
    <row r="61" spans="1:9" s="428" customFormat="1" ht="22.5" customHeight="1">
      <c r="A61" s="523" t="s">
        <v>317</v>
      </c>
      <c r="B61" s="407"/>
      <c r="C61" s="367">
        <v>492689</v>
      </c>
      <c r="D61" s="364"/>
      <c r="E61" s="367">
        <v>422164</v>
      </c>
      <c r="F61" s="356"/>
      <c r="G61" s="367">
        <v>479017</v>
      </c>
      <c r="H61" s="369"/>
      <c r="I61" s="367">
        <v>422164</v>
      </c>
    </row>
    <row r="62" spans="1:9" ht="21.75" customHeight="1">
      <c r="A62" s="517"/>
      <c r="B62" s="407"/>
      <c r="C62" s="352"/>
      <c r="D62" s="364"/>
      <c r="E62" s="352"/>
      <c r="F62" s="356"/>
      <c r="G62" s="352"/>
      <c r="H62" s="369"/>
      <c r="I62" s="352"/>
    </row>
    <row r="63" spans="1:9" ht="21.75" customHeight="1">
      <c r="A63" s="458" t="s">
        <v>252</v>
      </c>
      <c r="B63" s="407"/>
      <c r="C63" s="352"/>
      <c r="D63" s="364"/>
      <c r="E63" s="352"/>
      <c r="F63" s="356"/>
      <c r="G63" s="352"/>
      <c r="H63" s="369"/>
      <c r="I63" s="373"/>
    </row>
    <row r="64" spans="1:9" ht="21.75" customHeight="1">
      <c r="A64" s="458" t="s">
        <v>317</v>
      </c>
      <c r="B64" s="407"/>
      <c r="C64" s="352"/>
      <c r="D64" s="364"/>
      <c r="E64" s="352"/>
      <c r="F64" s="356"/>
      <c r="G64" s="352"/>
      <c r="H64" s="369"/>
      <c r="I64" s="373"/>
    </row>
    <row r="65" spans="1:9" ht="21.75" customHeight="1">
      <c r="A65" s="517" t="s">
        <v>319</v>
      </c>
      <c r="B65" s="407"/>
      <c r="C65" s="352"/>
      <c r="D65" s="364"/>
      <c r="E65" s="352"/>
      <c r="F65" s="356"/>
      <c r="G65" s="352"/>
      <c r="H65" s="369"/>
      <c r="I65" s="373"/>
    </row>
    <row r="66" spans="1:9" ht="21.75" customHeight="1">
      <c r="A66" s="517" t="s">
        <v>326</v>
      </c>
      <c r="B66" s="357"/>
      <c r="C66" s="365">
        <v>483</v>
      </c>
      <c r="D66" s="364"/>
      <c r="E66" s="365">
        <v>-261</v>
      </c>
      <c r="F66" s="356"/>
      <c r="G66" s="365">
        <v>483</v>
      </c>
      <c r="H66" s="340"/>
      <c r="I66" s="355">
        <v>-261</v>
      </c>
    </row>
    <row r="67" spans="1:9" ht="21.75" customHeight="1">
      <c r="A67" s="523" t="s">
        <v>270</v>
      </c>
      <c r="B67" s="407"/>
      <c r="C67" s="352"/>
      <c r="D67" s="364"/>
      <c r="E67" s="352"/>
      <c r="F67" s="356"/>
      <c r="G67" s="352"/>
      <c r="H67" s="340"/>
      <c r="I67" s="324"/>
    </row>
    <row r="68" spans="1:9" ht="21.75" customHeight="1">
      <c r="A68" s="534" t="s">
        <v>344</v>
      </c>
      <c r="B68" s="407"/>
      <c r="C68" s="367">
        <v>483</v>
      </c>
      <c r="D68" s="357"/>
      <c r="E68" s="367">
        <v>-261</v>
      </c>
      <c r="F68" s="351"/>
      <c r="G68" s="367">
        <v>483</v>
      </c>
      <c r="H68" s="339"/>
      <c r="I68" s="367">
        <v>-261</v>
      </c>
    </row>
    <row r="69" spans="1:9" ht="21.75" customHeight="1">
      <c r="A69" s="523" t="s">
        <v>323</v>
      </c>
      <c r="B69" s="407"/>
      <c r="C69" s="423">
        <v>493172</v>
      </c>
      <c r="D69" s="357"/>
      <c r="E69" s="423">
        <v>421903</v>
      </c>
      <c r="F69" s="362"/>
      <c r="G69" s="423">
        <v>479500</v>
      </c>
      <c r="H69" s="370"/>
      <c r="I69" s="423">
        <v>421903</v>
      </c>
    </row>
    <row r="70" spans="1:9" ht="21.75" customHeight="1" thickBot="1">
      <c r="A70" s="523" t="s">
        <v>324</v>
      </c>
      <c r="B70" s="409"/>
      <c r="C70" s="366">
        <v>695228</v>
      </c>
      <c r="D70" s="359"/>
      <c r="E70" s="366">
        <v>752692</v>
      </c>
      <c r="F70" s="360"/>
      <c r="G70" s="366">
        <v>676914</v>
      </c>
      <c r="H70" s="371"/>
      <c r="I70" s="338">
        <v>752140</v>
      </c>
    </row>
    <row r="71" spans="1:9" ht="21.75" customHeight="1" thickTop="1">
      <c r="A71" s="523"/>
      <c r="B71" s="409"/>
      <c r="C71" s="360"/>
      <c r="D71" s="359"/>
      <c r="E71" s="360"/>
      <c r="F71" s="360"/>
      <c r="G71" s="360"/>
      <c r="H71" s="371"/>
      <c r="I71" s="363"/>
    </row>
    <row r="72" spans="1:9" ht="21.75" customHeight="1">
      <c r="A72" s="525" t="s">
        <v>356</v>
      </c>
      <c r="B72" s="409"/>
      <c r="C72" s="354"/>
      <c r="D72" s="359"/>
      <c r="E72" s="354"/>
      <c r="F72" s="354"/>
      <c r="G72" s="354"/>
      <c r="H72" s="354"/>
      <c r="I72" s="354"/>
    </row>
    <row r="73" spans="1:9" ht="21.75" customHeight="1">
      <c r="A73" s="526" t="s">
        <v>211</v>
      </c>
      <c r="B73" s="410"/>
      <c r="C73" s="352">
        <v>694288</v>
      </c>
      <c r="D73" s="358"/>
      <c r="E73" s="352">
        <v>752140</v>
      </c>
      <c r="F73" s="353"/>
      <c r="G73" s="352">
        <v>676914</v>
      </c>
      <c r="H73" s="353"/>
      <c r="I73" s="352">
        <v>752140</v>
      </c>
    </row>
    <row r="74" spans="1:9" ht="21.75" customHeight="1">
      <c r="A74" s="526" t="s">
        <v>212</v>
      </c>
      <c r="B74" s="410"/>
      <c r="C74" s="352">
        <v>940</v>
      </c>
      <c r="D74" s="358"/>
      <c r="E74" s="352">
        <v>552</v>
      </c>
      <c r="F74" s="353"/>
      <c r="G74" s="352">
        <v>0</v>
      </c>
      <c r="H74" s="353"/>
      <c r="I74" s="355">
        <v>0</v>
      </c>
    </row>
    <row r="75" spans="1:9" ht="21.75" customHeight="1" thickBot="1">
      <c r="A75" s="523" t="s">
        <v>324</v>
      </c>
      <c r="B75" s="527"/>
      <c r="C75" s="528">
        <v>695228</v>
      </c>
      <c r="D75" s="517"/>
      <c r="E75" s="528">
        <v>752692</v>
      </c>
      <c r="F75" s="523"/>
      <c r="G75" s="528">
        <v>676914</v>
      </c>
      <c r="H75" s="523"/>
      <c r="I75" s="531">
        <v>752140</v>
      </c>
    </row>
    <row r="76" spans="1:9" ht="21.75" customHeight="1" thickTop="1">
      <c r="A76" s="525"/>
      <c r="B76" s="527"/>
      <c r="C76" s="529"/>
      <c r="D76" s="517"/>
      <c r="E76" s="529"/>
      <c r="F76" s="523"/>
      <c r="G76" s="529"/>
      <c r="H76" s="523"/>
      <c r="I76" s="530"/>
    </row>
    <row r="77" spans="1:9" ht="21.75" customHeight="1">
      <c r="A77" s="525"/>
      <c r="B77" s="527"/>
      <c r="C77" s="529"/>
      <c r="D77" s="517"/>
      <c r="E77" s="529"/>
      <c r="F77" s="523"/>
      <c r="G77" s="529"/>
      <c r="H77" s="523"/>
      <c r="I77" s="530"/>
    </row>
    <row r="78" spans="1:9" ht="21.75" customHeight="1">
      <c r="A78" s="525"/>
      <c r="B78" s="527"/>
      <c r="C78" s="529"/>
      <c r="D78" s="517"/>
      <c r="E78" s="529"/>
      <c r="F78" s="523"/>
      <c r="G78" s="529"/>
      <c r="H78" s="523"/>
      <c r="I78" s="530"/>
    </row>
    <row r="79" spans="1:9" ht="21.75" customHeight="1">
      <c r="A79" s="537" t="s">
        <v>222</v>
      </c>
      <c r="B79" s="537"/>
      <c r="C79" s="538" t="s">
        <v>310</v>
      </c>
      <c r="D79" s="538"/>
      <c r="E79" s="538"/>
      <c r="F79" s="538"/>
      <c r="G79" s="538"/>
      <c r="H79" s="538"/>
      <c r="I79" s="428"/>
    </row>
    <row r="80" spans="1:9" ht="21.75" customHeight="1">
      <c r="A80" s="537" t="s">
        <v>223</v>
      </c>
      <c r="B80" s="537"/>
      <c r="C80" s="538" t="s">
        <v>330</v>
      </c>
      <c r="D80" s="538"/>
      <c r="E80" s="538"/>
      <c r="F80" s="538"/>
      <c r="G80" s="538"/>
      <c r="H80" s="538"/>
      <c r="I80" s="428"/>
    </row>
  </sheetData>
  <mergeCells count="18">
    <mergeCell ref="A79:B79"/>
    <mergeCell ref="A80:B80"/>
    <mergeCell ref="C43:E43"/>
    <mergeCell ref="G43:I43"/>
    <mergeCell ref="C44:E44"/>
    <mergeCell ref="G44:I44"/>
    <mergeCell ref="C46:I46"/>
    <mergeCell ref="C79:H79"/>
    <mergeCell ref="C80:H80"/>
    <mergeCell ref="C4:E4"/>
    <mergeCell ref="G4:I4"/>
    <mergeCell ref="C8:I8"/>
    <mergeCell ref="C42:E42"/>
    <mergeCell ref="G42:I42"/>
    <mergeCell ref="C5:E5"/>
    <mergeCell ref="G5:I5"/>
    <mergeCell ref="C6:E6"/>
    <mergeCell ref="G6:I6"/>
  </mergeCells>
  <pageMargins left="0.70866141732283505" right="0.70866141732283505" top="0.47244094488188998" bottom="0.511811023622047" header="0.511811023622047" footer="0.511811023622047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dimension ref="A1:I84"/>
  <sheetViews>
    <sheetView view="pageBreakPreview" topLeftCell="A82" zoomScale="73" zoomScaleNormal="80" zoomScaleSheetLayoutView="85" workbookViewId="0">
      <selection activeCell="G5" sqref="G5:I5"/>
    </sheetView>
  </sheetViews>
  <sheetFormatPr defaultColWidth="9.08984375" defaultRowHeight="21.75" customHeight="1"/>
  <cols>
    <col min="1" max="1" width="51.6328125" customWidth="1"/>
    <col min="2" max="2" width="8.6328125" style="532" bestFit="1" customWidth="1"/>
    <col min="3" max="3" width="12.36328125" customWidth="1"/>
    <col min="4" max="4" width="1" customWidth="1"/>
    <col min="5" max="5" width="12.36328125" customWidth="1"/>
    <col min="6" max="6" width="1" customWidth="1"/>
    <col min="7" max="7" width="12.36328125" customWidth="1"/>
    <col min="8" max="8" width="1" customWidth="1"/>
    <col min="9" max="9" width="12.36328125" customWidth="1"/>
  </cols>
  <sheetData>
    <row r="1" spans="1:9" s="429" customFormat="1" ht="22.5" customHeight="1">
      <c r="A1" s="426" t="s">
        <v>203</v>
      </c>
      <c r="B1" s="445"/>
      <c r="C1" s="427"/>
      <c r="D1" s="427"/>
      <c r="E1" s="427"/>
      <c r="F1" s="428"/>
      <c r="G1" s="427"/>
      <c r="H1" s="428"/>
      <c r="I1" s="427"/>
    </row>
    <row r="2" spans="1:9" s="429" customFormat="1" ht="22.5" customHeight="1">
      <c r="A2" s="514" t="s">
        <v>75</v>
      </c>
      <c r="B2" s="515"/>
      <c r="C2" s="516"/>
      <c r="D2" s="516"/>
      <c r="E2" s="516"/>
      <c r="F2" s="516"/>
      <c r="G2" s="516"/>
      <c r="H2" s="516"/>
      <c r="I2" s="516"/>
    </row>
    <row r="3" spans="1:9" ht="23" customHeight="1">
      <c r="A3" s="514"/>
      <c r="B3" s="515"/>
      <c r="C3" s="516"/>
      <c r="D3" s="516"/>
      <c r="E3" s="516"/>
      <c r="F3" s="516"/>
      <c r="G3" s="516"/>
      <c r="H3" s="516"/>
      <c r="I3" s="516"/>
    </row>
    <row r="4" spans="1:9" ht="23" customHeight="1">
      <c r="A4" s="514"/>
      <c r="B4" s="515"/>
      <c r="C4" s="539" t="s">
        <v>1</v>
      </c>
      <c r="D4" s="539"/>
      <c r="E4" s="539"/>
      <c r="F4" s="517"/>
      <c r="G4" s="542" t="s">
        <v>2</v>
      </c>
      <c r="H4" s="542"/>
      <c r="I4" s="542"/>
    </row>
    <row r="5" spans="1:9" ht="23" customHeight="1">
      <c r="A5" s="514"/>
      <c r="B5" s="515"/>
      <c r="C5" s="544" t="s">
        <v>274</v>
      </c>
      <c r="D5" s="544"/>
      <c r="E5" s="544"/>
      <c r="F5" s="517"/>
      <c r="G5" s="545" t="s">
        <v>274</v>
      </c>
      <c r="H5" s="545"/>
      <c r="I5" s="545"/>
    </row>
    <row r="6" spans="1:9" ht="23" customHeight="1">
      <c r="A6" s="514"/>
      <c r="B6" s="515"/>
      <c r="C6" s="544" t="s">
        <v>275</v>
      </c>
      <c r="D6" s="544"/>
      <c r="E6" s="544"/>
      <c r="F6" s="428"/>
      <c r="G6" s="544" t="s">
        <v>275</v>
      </c>
      <c r="H6" s="544"/>
      <c r="I6" s="544"/>
    </row>
    <row r="7" spans="1:9" ht="23" customHeight="1">
      <c r="A7" s="458"/>
      <c r="B7" s="443" t="s">
        <v>5</v>
      </c>
      <c r="C7" s="434">
        <v>2566</v>
      </c>
      <c r="D7" s="434"/>
      <c r="E7" s="434">
        <v>2565</v>
      </c>
      <c r="F7" s="428"/>
      <c r="G7" s="434">
        <v>2566</v>
      </c>
      <c r="H7" s="434"/>
      <c r="I7" s="434">
        <v>2565</v>
      </c>
    </row>
    <row r="8" spans="1:9" ht="23" customHeight="1">
      <c r="A8" s="519"/>
      <c r="B8" s="520"/>
      <c r="C8" s="543" t="s">
        <v>226</v>
      </c>
      <c r="D8" s="543"/>
      <c r="E8" s="543"/>
      <c r="F8" s="543"/>
      <c r="G8" s="543"/>
      <c r="H8" s="543"/>
      <c r="I8" s="543"/>
    </row>
    <row r="9" spans="1:9" ht="23" customHeight="1">
      <c r="A9" s="458" t="s">
        <v>40</v>
      </c>
      <c r="B9" s="520"/>
      <c r="C9" s="521"/>
      <c r="D9" s="521"/>
      <c r="E9" s="521"/>
      <c r="F9" s="521"/>
      <c r="G9" s="521"/>
      <c r="H9" s="521"/>
      <c r="I9" s="521"/>
    </row>
    <row r="10" spans="1:9" ht="23" customHeight="1">
      <c r="A10" s="517" t="s">
        <v>375</v>
      </c>
      <c r="B10" s="343">
        <v>11</v>
      </c>
      <c r="C10" s="353">
        <v>2149943</v>
      </c>
      <c r="D10" s="343"/>
      <c r="E10" s="353">
        <v>2594935</v>
      </c>
      <c r="F10" s="353"/>
      <c r="G10" s="353">
        <v>245432</v>
      </c>
      <c r="H10" s="353"/>
      <c r="I10" s="353">
        <v>366693</v>
      </c>
    </row>
    <row r="11" spans="1:9" ht="23" customHeight="1">
      <c r="A11" s="517" t="s">
        <v>267</v>
      </c>
      <c r="B11" s="414"/>
      <c r="C11" s="353">
        <v>140053</v>
      </c>
      <c r="D11" s="345"/>
      <c r="E11" s="353">
        <v>41716</v>
      </c>
      <c r="F11" s="353"/>
      <c r="G11" s="353">
        <v>297119</v>
      </c>
      <c r="H11" s="353"/>
      <c r="I11" s="353">
        <v>176377</v>
      </c>
    </row>
    <row r="12" spans="1:9" ht="23" customHeight="1">
      <c r="A12" s="522" t="s">
        <v>361</v>
      </c>
      <c r="B12" s="343"/>
      <c r="C12" s="353">
        <v>0</v>
      </c>
      <c r="D12" s="345"/>
      <c r="E12" s="353">
        <v>2030872</v>
      </c>
      <c r="F12" s="353"/>
      <c r="G12" s="353">
        <v>0</v>
      </c>
      <c r="H12" s="353"/>
      <c r="I12" s="353">
        <v>2030872</v>
      </c>
    </row>
    <row r="13" spans="1:9" ht="23" customHeight="1">
      <c r="A13" s="517" t="s">
        <v>41</v>
      </c>
      <c r="B13" s="414"/>
      <c r="C13" s="353">
        <v>5824</v>
      </c>
      <c r="D13" s="345"/>
      <c r="E13" s="353">
        <v>6321</v>
      </c>
      <c r="F13" s="353"/>
      <c r="G13" s="353">
        <v>4127</v>
      </c>
      <c r="H13" s="353"/>
      <c r="I13" s="353">
        <v>4028</v>
      </c>
    </row>
    <row r="14" spans="1:9" ht="23" customHeight="1">
      <c r="A14" s="523" t="s">
        <v>42</v>
      </c>
      <c r="B14" s="405"/>
      <c r="C14" s="344">
        <v>2295820</v>
      </c>
      <c r="D14" s="345"/>
      <c r="E14" s="344">
        <v>4673844</v>
      </c>
      <c r="F14" s="354"/>
      <c r="G14" s="344">
        <v>546678</v>
      </c>
      <c r="H14" s="354"/>
      <c r="I14" s="344">
        <v>2577970</v>
      </c>
    </row>
    <row r="15" spans="1:9" ht="23" customHeight="1">
      <c r="A15" s="522"/>
      <c r="B15" s="405"/>
      <c r="C15" s="353"/>
      <c r="D15" s="345"/>
      <c r="E15" s="353"/>
      <c r="F15" s="353"/>
      <c r="G15" s="353"/>
      <c r="H15" s="353"/>
      <c r="I15" s="353"/>
    </row>
    <row r="16" spans="1:9" ht="23" customHeight="1">
      <c r="A16" s="458" t="s">
        <v>43</v>
      </c>
      <c r="B16" s="405"/>
      <c r="C16" s="353"/>
      <c r="D16" s="345"/>
      <c r="E16" s="353"/>
      <c r="F16" s="353"/>
      <c r="G16" s="353"/>
      <c r="H16" s="353"/>
      <c r="I16" s="353"/>
    </row>
    <row r="17" spans="1:9" ht="23" customHeight="1">
      <c r="A17" s="522" t="s">
        <v>376</v>
      </c>
      <c r="B17" s="414"/>
      <c r="C17" s="353">
        <v>1086791</v>
      </c>
      <c r="D17" s="345"/>
      <c r="E17" s="353">
        <v>924109</v>
      </c>
      <c r="F17" s="353"/>
      <c r="G17" s="353">
        <v>178841</v>
      </c>
      <c r="H17" s="353"/>
      <c r="I17" s="353">
        <v>168809</v>
      </c>
    </row>
    <row r="18" spans="1:9" ht="23" customHeight="1">
      <c r="A18" s="522" t="s">
        <v>44</v>
      </c>
      <c r="B18" s="414"/>
      <c r="C18" s="353">
        <v>322144</v>
      </c>
      <c r="D18" s="345"/>
      <c r="E18" s="353">
        <v>407774</v>
      </c>
      <c r="F18" s="353"/>
      <c r="G18" s="353">
        <v>197568</v>
      </c>
      <c r="H18" s="353"/>
      <c r="I18" s="353">
        <v>281154</v>
      </c>
    </row>
    <row r="19" spans="1:9" ht="23" customHeight="1">
      <c r="A19" s="522" t="s">
        <v>358</v>
      </c>
      <c r="B19" s="343">
        <v>8</v>
      </c>
      <c r="C19" s="353">
        <v>-248685</v>
      </c>
      <c r="D19" s="345"/>
      <c r="E19" s="353">
        <v>248685</v>
      </c>
      <c r="F19" s="353"/>
      <c r="G19" s="353">
        <v>0</v>
      </c>
      <c r="H19" s="353"/>
      <c r="I19" s="353">
        <v>0</v>
      </c>
    </row>
    <row r="20" spans="1:9" ht="23" customHeight="1">
      <c r="A20" s="522" t="s">
        <v>354</v>
      </c>
      <c r="B20" s="343">
        <v>12</v>
      </c>
      <c r="C20" s="353">
        <v>-209827</v>
      </c>
      <c r="D20" s="345"/>
      <c r="E20" s="353">
        <v>267013</v>
      </c>
      <c r="F20" s="353"/>
      <c r="G20" s="353">
        <v>-108198</v>
      </c>
      <c r="H20" s="353"/>
      <c r="I20" s="353">
        <v>110319</v>
      </c>
    </row>
    <row r="21" spans="1:9" ht="23" customHeight="1">
      <c r="A21" s="524" t="s">
        <v>45</v>
      </c>
      <c r="B21" s="408"/>
      <c r="C21" s="347">
        <v>950423</v>
      </c>
      <c r="D21" s="346"/>
      <c r="E21" s="347">
        <v>1847581</v>
      </c>
      <c r="F21" s="353"/>
      <c r="G21" s="347">
        <v>268211</v>
      </c>
      <c r="H21" s="353"/>
      <c r="I21" s="347">
        <v>560282</v>
      </c>
    </row>
    <row r="22" spans="1:9" s="428" customFormat="1" ht="23" customHeight="1">
      <c r="A22" s="524"/>
      <c r="B22" s="408"/>
      <c r="C22" s="385"/>
      <c r="D22" s="346"/>
      <c r="E22" s="385"/>
      <c r="F22" s="353"/>
      <c r="G22" s="385"/>
      <c r="H22" s="353"/>
      <c r="I22" s="385"/>
    </row>
    <row r="23" spans="1:9" s="428" customFormat="1" ht="23" customHeight="1">
      <c r="A23" s="524" t="s">
        <v>287</v>
      </c>
      <c r="B23" s="407"/>
      <c r="C23" s="423">
        <v>1345397</v>
      </c>
      <c r="D23" s="357"/>
      <c r="E23" s="423">
        <v>2826263</v>
      </c>
      <c r="F23" s="351"/>
      <c r="G23" s="423">
        <v>278467</v>
      </c>
      <c r="H23" s="351"/>
      <c r="I23" s="423">
        <v>2017688</v>
      </c>
    </row>
    <row r="24" spans="1:9" s="428" customFormat="1" ht="23" customHeight="1">
      <c r="A24" s="522" t="s">
        <v>46</v>
      </c>
      <c r="B24" s="343"/>
      <c r="C24" s="353">
        <v>-477364</v>
      </c>
      <c r="D24" s="345"/>
      <c r="E24" s="353">
        <v>-437266</v>
      </c>
      <c r="F24" s="353"/>
      <c r="G24" s="353">
        <v>-250462</v>
      </c>
      <c r="H24" s="353"/>
      <c r="I24" s="353">
        <v>-300307</v>
      </c>
    </row>
    <row r="25" spans="1:9" s="428" customFormat="1" ht="23" customHeight="1">
      <c r="A25" s="461" t="s">
        <v>328</v>
      </c>
      <c r="B25" s="405"/>
      <c r="D25" s="345"/>
      <c r="F25" s="353"/>
      <c r="H25" s="353"/>
    </row>
    <row r="26" spans="1:9" ht="23" customHeight="1">
      <c r="A26" s="461" t="s">
        <v>329</v>
      </c>
      <c r="B26" s="343"/>
      <c r="C26" s="353">
        <v>3205</v>
      </c>
      <c r="E26" s="353">
        <v>-386822</v>
      </c>
      <c r="G26" s="353">
        <v>0</v>
      </c>
      <c r="I26" s="353">
        <v>0</v>
      </c>
    </row>
    <row r="27" spans="1:9" s="428" customFormat="1" ht="23" customHeight="1">
      <c r="A27" s="522" t="s">
        <v>316</v>
      </c>
      <c r="B27" s="407"/>
      <c r="D27" s="357"/>
      <c r="F27" s="351"/>
      <c r="G27" s="353"/>
      <c r="H27" s="351"/>
      <c r="I27" s="353"/>
    </row>
    <row r="28" spans="1:9" ht="23" customHeight="1">
      <c r="A28" s="461" t="s">
        <v>315</v>
      </c>
      <c r="B28" s="343" t="s">
        <v>271</v>
      </c>
      <c r="C28" s="355">
        <v>9145</v>
      </c>
      <c r="D28" s="443"/>
      <c r="E28" s="355">
        <v>133008</v>
      </c>
      <c r="F28" s="353"/>
      <c r="G28" s="355">
        <v>725783</v>
      </c>
      <c r="H28" s="353"/>
      <c r="I28" s="355">
        <v>281351</v>
      </c>
    </row>
    <row r="29" spans="1:9" ht="23" customHeight="1">
      <c r="A29" s="525" t="s">
        <v>372</v>
      </c>
      <c r="B29" s="406"/>
      <c r="C29" s="354">
        <v>880383</v>
      </c>
      <c r="D29" s="349"/>
      <c r="E29" s="354">
        <v>2135183</v>
      </c>
      <c r="F29" s="354"/>
      <c r="G29" s="354">
        <v>753788</v>
      </c>
      <c r="H29" s="354"/>
      <c r="I29" s="354">
        <v>1998732</v>
      </c>
    </row>
    <row r="30" spans="1:9" ht="23" customHeight="1">
      <c r="A30" s="517" t="s">
        <v>145</v>
      </c>
      <c r="B30" s="443">
        <v>13</v>
      </c>
      <c r="C30" s="355">
        <v>165560</v>
      </c>
      <c r="D30" s="443"/>
      <c r="E30" s="355">
        <v>440871</v>
      </c>
      <c r="F30" s="353"/>
      <c r="G30" s="355">
        <v>44529</v>
      </c>
      <c r="H30" s="353"/>
      <c r="I30" s="355">
        <v>305459</v>
      </c>
    </row>
    <row r="31" spans="1:9" ht="23" customHeight="1" thickBot="1">
      <c r="A31" s="525" t="s">
        <v>158</v>
      </c>
      <c r="B31" s="406"/>
      <c r="C31" s="348">
        <v>714823</v>
      </c>
      <c r="D31" s="349"/>
      <c r="E31" s="348">
        <v>1694312</v>
      </c>
      <c r="F31" s="354"/>
      <c r="G31" s="348">
        <v>709259</v>
      </c>
      <c r="H31" s="354"/>
      <c r="I31" s="348">
        <v>1693273</v>
      </c>
    </row>
    <row r="32" spans="1:9" s="428" customFormat="1" ht="23" customHeight="1" thickTop="1">
      <c r="A32" s="522"/>
      <c r="B32" s="407"/>
      <c r="C32" s="388"/>
      <c r="D32" s="357"/>
      <c r="E32" s="388"/>
      <c r="F32" s="351"/>
      <c r="G32" s="388"/>
      <c r="H32" s="351"/>
      <c r="I32" s="388"/>
    </row>
    <row r="33" spans="1:9" s="428" customFormat="1" ht="23" customHeight="1">
      <c r="A33" s="525" t="s">
        <v>355</v>
      </c>
      <c r="B33" s="409"/>
      <c r="C33" s="354"/>
      <c r="D33" s="359"/>
      <c r="E33" s="354"/>
      <c r="F33" s="354"/>
      <c r="G33" s="354"/>
      <c r="H33" s="354"/>
      <c r="I33" s="354"/>
    </row>
    <row r="34" spans="1:9" s="428" customFormat="1" ht="23" customHeight="1">
      <c r="A34" s="526" t="s">
        <v>211</v>
      </c>
      <c r="B34" s="410"/>
      <c r="C34" s="353">
        <v>712961</v>
      </c>
      <c r="D34" s="353">
        <v>0</v>
      </c>
      <c r="E34" s="353">
        <v>1693273</v>
      </c>
      <c r="F34" s="353">
        <v>0</v>
      </c>
      <c r="G34" s="353">
        <v>709259</v>
      </c>
      <c r="H34" s="353">
        <v>0</v>
      </c>
      <c r="I34" s="353">
        <v>1693273</v>
      </c>
    </row>
    <row r="35" spans="1:9" s="428" customFormat="1" ht="23" customHeight="1">
      <c r="A35" s="526" t="s">
        <v>212</v>
      </c>
      <c r="B35" s="410"/>
      <c r="C35" s="353">
        <v>1862</v>
      </c>
      <c r="D35" s="358"/>
      <c r="E35" s="355">
        <v>1039</v>
      </c>
      <c r="F35" s="353"/>
      <c r="G35" s="353">
        <v>0</v>
      </c>
      <c r="H35" s="353"/>
      <c r="I35" s="355">
        <v>0</v>
      </c>
    </row>
    <row r="36" spans="1:9" s="428" customFormat="1" ht="23" customHeight="1" thickBot="1">
      <c r="A36" s="525" t="s">
        <v>158</v>
      </c>
      <c r="B36" s="527"/>
      <c r="C36" s="528">
        <v>714823</v>
      </c>
      <c r="D36" s="517"/>
      <c r="E36" s="528">
        <v>1694312</v>
      </c>
      <c r="F36" s="523"/>
      <c r="G36" s="372">
        <v>709259</v>
      </c>
      <c r="H36" s="523"/>
      <c r="I36" s="372">
        <v>1693273</v>
      </c>
    </row>
    <row r="37" spans="1:9" s="428" customFormat="1" ht="23" customHeight="1" thickTop="1">
      <c r="A37" s="525"/>
      <c r="B37" s="527"/>
      <c r="C37" s="529"/>
      <c r="D37" s="517"/>
      <c r="E37" s="529"/>
      <c r="F37" s="523"/>
      <c r="G37" s="530"/>
      <c r="H37" s="523"/>
      <c r="I37" s="530"/>
    </row>
    <row r="38" spans="1:9" s="428" customFormat="1" ht="22.25" customHeight="1">
      <c r="A38" s="525" t="s">
        <v>220</v>
      </c>
      <c r="B38" s="357">
        <v>14</v>
      </c>
      <c r="C38" s="422"/>
      <c r="D38" s="357"/>
      <c r="E38" s="422"/>
      <c r="F38" s="351"/>
      <c r="G38" s="422"/>
      <c r="H38" s="351"/>
      <c r="I38" s="422"/>
    </row>
    <row r="39" spans="1:9" s="428" customFormat="1" ht="26.4" customHeight="1" thickBot="1">
      <c r="A39" s="526" t="s">
        <v>282</v>
      </c>
      <c r="B39" s="407"/>
      <c r="C39" s="350">
        <v>0.24518020871376173</v>
      </c>
      <c r="D39" s="364"/>
      <c r="E39" s="350">
        <v>0.59</v>
      </c>
      <c r="F39" s="356"/>
      <c r="G39" s="350">
        <v>0.24390712767193987</v>
      </c>
      <c r="H39" s="318"/>
      <c r="I39" s="350">
        <v>0.59</v>
      </c>
    </row>
    <row r="40" spans="1:9" s="428" customFormat="1" ht="26.4" customHeight="1" thickTop="1" thickBot="1">
      <c r="A40" s="526" t="s">
        <v>283</v>
      </c>
      <c r="B40" s="407"/>
      <c r="C40" s="350">
        <v>0.24391262729138172</v>
      </c>
      <c r="D40" s="364"/>
      <c r="E40" s="350">
        <v>0.57999999999999996</v>
      </c>
      <c r="F40" s="356"/>
      <c r="G40" s="350">
        <v>0.24264612807721334</v>
      </c>
      <c r="H40" s="318"/>
      <c r="I40" s="350">
        <v>0.57999999999999996</v>
      </c>
    </row>
    <row r="41" spans="1:9" ht="21.75" customHeight="1" thickTop="1">
      <c r="A41" s="426" t="s">
        <v>203</v>
      </c>
      <c r="B41" s="445"/>
      <c r="C41" s="427"/>
      <c r="D41" s="427"/>
      <c r="E41" s="427"/>
      <c r="F41" s="428"/>
      <c r="G41" s="427"/>
      <c r="H41" s="428"/>
      <c r="I41" s="427"/>
    </row>
    <row r="42" spans="1:9" ht="21.75" customHeight="1">
      <c r="A42" s="514" t="s">
        <v>76</v>
      </c>
      <c r="B42" s="515"/>
      <c r="C42" s="516"/>
      <c r="D42" s="516"/>
      <c r="E42" s="516"/>
      <c r="F42" s="516"/>
      <c r="G42" s="516"/>
      <c r="H42" s="516"/>
      <c r="I42" s="516"/>
    </row>
    <row r="43" spans="1:9" ht="21.75" customHeight="1">
      <c r="A43" s="514"/>
      <c r="B43" s="515"/>
      <c r="C43" s="517"/>
      <c r="D43" s="517"/>
      <c r="E43" s="517"/>
      <c r="F43" s="517"/>
      <c r="G43" s="517"/>
      <c r="H43" s="517"/>
      <c r="I43" s="517"/>
    </row>
    <row r="44" spans="1:9" ht="21.75" customHeight="1">
      <c r="A44" s="514"/>
      <c r="B44" s="515"/>
      <c r="C44" s="539" t="s">
        <v>1</v>
      </c>
      <c r="D44" s="539"/>
      <c r="E44" s="539"/>
      <c r="F44" s="523"/>
      <c r="G44" s="542" t="s">
        <v>2</v>
      </c>
      <c r="H44" s="542"/>
      <c r="I44" s="542"/>
    </row>
    <row r="45" spans="1:9" ht="21.75" customHeight="1">
      <c r="A45" s="514"/>
      <c r="B45" s="515"/>
      <c r="C45" s="544" t="s">
        <v>274</v>
      </c>
      <c r="D45" s="544"/>
      <c r="E45" s="544"/>
      <c r="F45" s="523"/>
      <c r="G45" s="545" t="s">
        <v>274</v>
      </c>
      <c r="H45" s="545"/>
      <c r="I45" s="545"/>
    </row>
    <row r="46" spans="1:9" ht="21.75" customHeight="1">
      <c r="A46" s="514"/>
      <c r="B46" s="515"/>
      <c r="C46" s="544" t="s">
        <v>275</v>
      </c>
      <c r="D46" s="544"/>
      <c r="E46" s="544"/>
      <c r="F46" s="517"/>
      <c r="G46" s="544" t="s">
        <v>275</v>
      </c>
      <c r="H46" s="544"/>
      <c r="I46" s="544"/>
    </row>
    <row r="47" spans="1:9" ht="21.75" customHeight="1">
      <c r="A47" s="458"/>
      <c r="B47" s="443" t="s">
        <v>5</v>
      </c>
      <c r="C47" s="434">
        <v>2566</v>
      </c>
      <c r="D47" s="434"/>
      <c r="E47" s="434">
        <v>2565</v>
      </c>
      <c r="F47" s="428"/>
      <c r="G47" s="434">
        <v>2566</v>
      </c>
      <c r="H47" s="434"/>
      <c r="I47" s="434">
        <v>2565</v>
      </c>
    </row>
    <row r="48" spans="1:9" ht="21.75" customHeight="1">
      <c r="A48" s="519"/>
      <c r="B48" s="520"/>
      <c r="C48" s="543" t="s">
        <v>226</v>
      </c>
      <c r="D48" s="543"/>
      <c r="E48" s="543"/>
      <c r="F48" s="543"/>
      <c r="G48" s="543"/>
      <c r="H48" s="543"/>
      <c r="I48" s="543"/>
    </row>
    <row r="49" spans="1:9" ht="21.75" customHeight="1">
      <c r="A49" s="523" t="s">
        <v>158</v>
      </c>
      <c r="B49" s="409"/>
      <c r="C49" s="354">
        <v>714823</v>
      </c>
      <c r="D49" s="359"/>
      <c r="E49" s="354">
        <v>1694312</v>
      </c>
      <c r="F49" s="354"/>
      <c r="G49" s="354">
        <v>709259</v>
      </c>
      <c r="H49" s="360"/>
      <c r="I49" s="354">
        <v>1693273</v>
      </c>
    </row>
    <row r="50" spans="1:9" ht="21.75" customHeight="1">
      <c r="A50" s="517"/>
      <c r="B50" s="407"/>
      <c r="C50" s="422"/>
      <c r="D50" s="357"/>
      <c r="E50" s="422"/>
      <c r="F50" s="351"/>
      <c r="G50" s="361"/>
      <c r="H50" s="368"/>
      <c r="I50" s="361"/>
    </row>
    <row r="51" spans="1:9" ht="21.75" customHeight="1">
      <c r="A51" s="523" t="s">
        <v>292</v>
      </c>
      <c r="B51" s="407"/>
      <c r="C51" s="422"/>
      <c r="D51" s="357"/>
      <c r="E51" s="422"/>
      <c r="F51" s="351"/>
      <c r="G51" s="361"/>
      <c r="H51" s="368"/>
      <c r="I51" s="361"/>
    </row>
    <row r="52" spans="1:9" ht="21.75" customHeight="1">
      <c r="A52" s="458" t="s">
        <v>250</v>
      </c>
      <c r="B52" s="407"/>
      <c r="C52" s="422"/>
      <c r="D52" s="357"/>
      <c r="E52" s="422"/>
      <c r="F52" s="351"/>
      <c r="G52" s="361"/>
      <c r="H52" s="368"/>
      <c r="I52" s="361"/>
    </row>
    <row r="53" spans="1:9" ht="21.75" customHeight="1">
      <c r="A53" s="458" t="s">
        <v>317</v>
      </c>
      <c r="B53" s="407"/>
      <c r="C53" s="422"/>
      <c r="D53" s="357"/>
      <c r="E53" s="422"/>
      <c r="F53" s="351"/>
      <c r="G53" s="361"/>
      <c r="H53" s="368"/>
      <c r="I53" s="361"/>
    </row>
    <row r="54" spans="1:9" ht="21.75" customHeight="1">
      <c r="A54" s="517" t="s">
        <v>210</v>
      </c>
      <c r="B54" s="357" t="s">
        <v>271</v>
      </c>
      <c r="C54" s="352">
        <v>189109</v>
      </c>
      <c r="D54" s="364"/>
      <c r="E54" s="352">
        <v>135590</v>
      </c>
      <c r="F54" s="356"/>
      <c r="G54" s="352">
        <v>189109</v>
      </c>
      <c r="H54" s="369"/>
      <c r="I54" s="352">
        <v>135590</v>
      </c>
    </row>
    <row r="55" spans="1:9" s="428" customFormat="1" ht="22.5" customHeight="1">
      <c r="A55" s="517" t="s">
        <v>318</v>
      </c>
      <c r="B55" s="407"/>
      <c r="C55" s="352">
        <v>97797</v>
      </c>
      <c r="D55" s="422"/>
      <c r="E55" s="352">
        <v>20214</v>
      </c>
      <c r="F55" s="351"/>
      <c r="G55" s="352">
        <v>0</v>
      </c>
      <c r="H55" s="351"/>
      <c r="I55" s="352">
        <v>0</v>
      </c>
    </row>
    <row r="56" spans="1:9" s="428" customFormat="1" ht="22.5" customHeight="1">
      <c r="A56" s="517" t="s">
        <v>325</v>
      </c>
      <c r="B56" s="407"/>
      <c r="C56" s="352"/>
      <c r="D56" s="422"/>
      <c r="E56" s="352"/>
      <c r="F56" s="351"/>
      <c r="G56" s="352"/>
      <c r="H56" s="351"/>
      <c r="I56" s="352"/>
    </row>
    <row r="57" spans="1:9" s="428" customFormat="1" ht="22.5" customHeight="1">
      <c r="A57" s="517" t="s">
        <v>269</v>
      </c>
      <c r="B57" s="407"/>
      <c r="C57" s="352">
        <v>29963</v>
      </c>
      <c r="D57" s="422"/>
      <c r="E57" s="352">
        <v>111752</v>
      </c>
      <c r="F57" s="351"/>
      <c r="G57" s="352">
        <v>29963</v>
      </c>
      <c r="H57" s="351"/>
      <c r="I57" s="352">
        <v>111752</v>
      </c>
    </row>
    <row r="58" spans="1:9" s="428" customFormat="1" ht="22.5" customHeight="1">
      <c r="A58" s="517" t="s">
        <v>341</v>
      </c>
      <c r="B58" s="407"/>
      <c r="D58" s="422"/>
      <c r="F58" s="351"/>
      <c r="G58" s="352"/>
      <c r="H58" s="351"/>
      <c r="I58" s="352"/>
    </row>
    <row r="59" spans="1:9" s="428" customFormat="1" ht="22.5" customHeight="1">
      <c r="A59" s="517" t="s">
        <v>320</v>
      </c>
      <c r="B59" s="357" t="s">
        <v>271</v>
      </c>
      <c r="C59" s="352">
        <v>201394</v>
      </c>
      <c r="D59" s="422"/>
      <c r="E59" s="352">
        <v>0</v>
      </c>
      <c r="F59" s="351"/>
      <c r="G59" s="352">
        <v>285519</v>
      </c>
      <c r="H59" s="351"/>
      <c r="I59" s="352">
        <v>20214</v>
      </c>
    </row>
    <row r="60" spans="1:9" s="428" customFormat="1" ht="22.5" customHeight="1">
      <c r="A60" s="517" t="s">
        <v>321</v>
      </c>
      <c r="B60" s="357"/>
      <c r="C60" s="352"/>
      <c r="D60" s="422"/>
      <c r="E60" s="352"/>
      <c r="F60" s="351"/>
      <c r="G60" s="352"/>
      <c r="H60" s="351"/>
      <c r="I60" s="352"/>
    </row>
    <row r="61" spans="1:9" s="428" customFormat="1" ht="22.5" customHeight="1">
      <c r="A61" s="428" t="s">
        <v>322</v>
      </c>
      <c r="B61" s="357">
        <v>7</v>
      </c>
      <c r="C61" s="352">
        <v>0</v>
      </c>
      <c r="D61" s="425"/>
      <c r="E61" s="352">
        <v>347887</v>
      </c>
      <c r="F61" s="356"/>
      <c r="G61" s="352">
        <v>0</v>
      </c>
      <c r="H61" s="356"/>
      <c r="I61" s="352">
        <v>347887</v>
      </c>
    </row>
    <row r="62" spans="1:9" s="428" customFormat="1" ht="22.5" customHeight="1">
      <c r="A62" s="517" t="s">
        <v>357</v>
      </c>
      <c r="B62" s="357"/>
      <c r="C62" s="352"/>
      <c r="D62" s="425"/>
      <c r="E62" s="352"/>
      <c r="F62" s="356"/>
      <c r="G62" s="353"/>
      <c r="H62" s="356"/>
      <c r="I62" s="353"/>
    </row>
    <row r="63" spans="1:9" s="428" customFormat="1" ht="22.5" customHeight="1">
      <c r="A63" s="517" t="s">
        <v>317</v>
      </c>
      <c r="B63" s="357"/>
      <c r="C63" s="365">
        <v>-42293</v>
      </c>
      <c r="D63" s="425"/>
      <c r="E63" s="365">
        <v>0</v>
      </c>
      <c r="F63" s="356"/>
      <c r="G63" s="355">
        <v>-42293</v>
      </c>
      <c r="H63" s="356"/>
      <c r="I63" s="355">
        <v>0</v>
      </c>
    </row>
    <row r="64" spans="1:9" ht="21.75" customHeight="1">
      <c r="A64" s="523" t="s">
        <v>251</v>
      </c>
      <c r="B64" s="407"/>
      <c r="C64" s="352"/>
      <c r="D64" s="364"/>
      <c r="E64" s="352"/>
      <c r="F64" s="356"/>
      <c r="G64" s="373"/>
      <c r="H64" s="369"/>
      <c r="I64" s="373"/>
    </row>
    <row r="65" spans="1:9" ht="21.75" customHeight="1">
      <c r="A65" s="523" t="s">
        <v>317</v>
      </c>
      <c r="B65" s="407"/>
      <c r="C65" s="367">
        <v>475970</v>
      </c>
      <c r="D65" s="364"/>
      <c r="E65" s="367">
        <v>615443</v>
      </c>
      <c r="F65" s="356"/>
      <c r="G65" s="367">
        <v>462298</v>
      </c>
      <c r="H65" s="369"/>
      <c r="I65" s="367">
        <v>615443</v>
      </c>
    </row>
    <row r="66" spans="1:9" ht="21.75" customHeight="1">
      <c r="A66" s="517"/>
      <c r="B66" s="407"/>
      <c r="C66" s="352"/>
      <c r="D66" s="364"/>
      <c r="E66" s="352"/>
      <c r="F66" s="356"/>
      <c r="G66" s="352"/>
      <c r="H66" s="369"/>
      <c r="I66" s="352"/>
    </row>
    <row r="67" spans="1:9" ht="21.75" customHeight="1">
      <c r="A67" s="458" t="s">
        <v>252</v>
      </c>
      <c r="B67" s="407"/>
      <c r="C67" s="352"/>
      <c r="D67" s="364"/>
      <c r="E67" s="352"/>
      <c r="F67" s="356"/>
      <c r="G67" s="373"/>
      <c r="H67" s="369"/>
      <c r="I67" s="373"/>
    </row>
    <row r="68" spans="1:9" ht="21.75" customHeight="1">
      <c r="A68" s="458" t="s">
        <v>317</v>
      </c>
      <c r="B68" s="407"/>
      <c r="C68" s="352"/>
      <c r="D68" s="364"/>
      <c r="E68" s="352"/>
      <c r="F68" s="356"/>
      <c r="G68" s="373"/>
      <c r="H68" s="369"/>
      <c r="I68" s="373"/>
    </row>
    <row r="69" spans="1:9" ht="21.75" customHeight="1">
      <c r="A69" s="517" t="s">
        <v>319</v>
      </c>
      <c r="B69" s="407"/>
      <c r="C69" s="352"/>
      <c r="D69" s="364"/>
      <c r="E69" s="352"/>
      <c r="F69" s="356"/>
      <c r="G69" s="373"/>
      <c r="H69" s="369"/>
      <c r="I69" s="373"/>
    </row>
    <row r="70" spans="1:9" ht="21.75" customHeight="1">
      <c r="A70" s="517" t="s">
        <v>326</v>
      </c>
      <c r="B70" s="357" t="s">
        <v>271</v>
      </c>
      <c r="C70" s="365">
        <v>483</v>
      </c>
      <c r="D70" s="364"/>
      <c r="E70" s="365">
        <v>-27011</v>
      </c>
      <c r="F70" s="356"/>
      <c r="G70" s="365">
        <v>483</v>
      </c>
      <c r="H70" s="340"/>
      <c r="I70" s="365">
        <v>-27011</v>
      </c>
    </row>
    <row r="71" spans="1:9" ht="21.75" customHeight="1">
      <c r="A71" s="523" t="s">
        <v>270</v>
      </c>
      <c r="B71" s="407"/>
      <c r="C71" s="352"/>
      <c r="D71" s="364"/>
      <c r="E71" s="352"/>
      <c r="F71" s="356"/>
      <c r="G71" s="324"/>
      <c r="H71" s="340"/>
      <c r="I71" s="324"/>
    </row>
    <row r="72" spans="1:9" ht="21.75" customHeight="1">
      <c r="A72" s="523" t="s">
        <v>345</v>
      </c>
      <c r="B72" s="407"/>
      <c r="C72" s="367">
        <v>483</v>
      </c>
      <c r="D72" s="357"/>
      <c r="E72" s="367">
        <v>-27011</v>
      </c>
      <c r="F72" s="351"/>
      <c r="G72" s="367">
        <v>483</v>
      </c>
      <c r="H72" s="339"/>
      <c r="I72" s="367">
        <v>-27011</v>
      </c>
    </row>
    <row r="73" spans="1:9" ht="21.75" customHeight="1">
      <c r="A73" s="523" t="s">
        <v>323</v>
      </c>
      <c r="B73" s="407"/>
      <c r="C73" s="423">
        <v>476453</v>
      </c>
      <c r="D73" s="357"/>
      <c r="E73" s="423">
        <v>588432</v>
      </c>
      <c r="F73" s="362"/>
      <c r="G73" s="423">
        <v>462781</v>
      </c>
      <c r="H73" s="370"/>
      <c r="I73" s="423">
        <v>588432</v>
      </c>
    </row>
    <row r="74" spans="1:9" ht="21.75" customHeight="1" thickBot="1">
      <c r="A74" s="523" t="s">
        <v>324</v>
      </c>
      <c r="B74" s="409"/>
      <c r="C74" s="366">
        <v>1191276</v>
      </c>
      <c r="D74" s="359"/>
      <c r="E74" s="366">
        <v>2282744</v>
      </c>
      <c r="F74" s="360"/>
      <c r="G74" s="338">
        <v>1172040</v>
      </c>
      <c r="H74" s="371"/>
      <c r="I74" s="338">
        <v>2281705</v>
      </c>
    </row>
    <row r="75" spans="1:9" ht="21.75" customHeight="1" thickTop="1">
      <c r="A75" s="523"/>
      <c r="B75" s="409"/>
      <c r="C75" s="360"/>
      <c r="D75" s="359"/>
      <c r="E75" s="360"/>
      <c r="F75" s="360"/>
      <c r="G75" s="363"/>
      <c r="H75" s="371"/>
      <c r="I75" s="363"/>
    </row>
    <row r="76" spans="1:9" ht="21.75" customHeight="1">
      <c r="A76" s="525" t="s">
        <v>356</v>
      </c>
      <c r="B76" s="409"/>
      <c r="C76" s="354"/>
      <c r="D76" s="359"/>
      <c r="E76" s="354"/>
      <c r="F76" s="354"/>
      <c r="G76" s="354"/>
      <c r="H76" s="354"/>
      <c r="I76" s="354"/>
    </row>
    <row r="77" spans="1:9" ht="21.75" customHeight="1">
      <c r="A77" s="526" t="s">
        <v>211</v>
      </c>
      <c r="B77" s="410"/>
      <c r="C77" s="352">
        <v>1189414</v>
      </c>
      <c r="D77" s="358"/>
      <c r="E77" s="352">
        <v>2281705</v>
      </c>
      <c r="F77" s="353"/>
      <c r="G77" s="353">
        <v>1172040</v>
      </c>
      <c r="H77" s="353"/>
      <c r="I77" s="353">
        <v>2281705</v>
      </c>
    </row>
    <row r="78" spans="1:9" ht="21.75" customHeight="1">
      <c r="A78" s="526" t="s">
        <v>212</v>
      </c>
      <c r="B78" s="410"/>
      <c r="C78" s="352">
        <v>1862</v>
      </c>
      <c r="D78" s="358"/>
      <c r="E78" s="352">
        <v>1039</v>
      </c>
      <c r="F78" s="353"/>
      <c r="G78" s="353">
        <v>0</v>
      </c>
      <c r="H78" s="353"/>
      <c r="I78" s="355">
        <v>0</v>
      </c>
    </row>
    <row r="79" spans="1:9" ht="21.75" customHeight="1" thickBot="1">
      <c r="A79" s="523" t="s">
        <v>324</v>
      </c>
      <c r="B79" s="527"/>
      <c r="C79" s="528">
        <v>1191276</v>
      </c>
      <c r="D79" s="517"/>
      <c r="E79" s="528">
        <v>2282744</v>
      </c>
      <c r="F79" s="523"/>
      <c r="G79" s="531">
        <v>1172040</v>
      </c>
      <c r="H79" s="523"/>
      <c r="I79" s="531">
        <v>2281705</v>
      </c>
    </row>
    <row r="80" spans="1:9" ht="21.75" customHeight="1" thickTop="1">
      <c r="A80" s="525"/>
      <c r="B80" s="527"/>
      <c r="C80" s="529"/>
      <c r="D80" s="517"/>
      <c r="E80" s="529"/>
      <c r="F80" s="523"/>
      <c r="G80" s="530"/>
      <c r="H80" s="523"/>
      <c r="I80" s="530"/>
    </row>
    <row r="81" spans="1:9" ht="21.75" customHeight="1">
      <c r="A81" s="525"/>
      <c r="B81" s="527"/>
      <c r="C81" s="529"/>
      <c r="D81" s="517"/>
      <c r="E81" s="529"/>
      <c r="F81" s="523"/>
      <c r="G81" s="530"/>
      <c r="H81" s="523"/>
      <c r="I81" s="530"/>
    </row>
    <row r="82" spans="1:9" ht="21.75" customHeight="1">
      <c r="A82" s="537" t="s">
        <v>222</v>
      </c>
      <c r="B82" s="537"/>
      <c r="C82" s="538" t="s">
        <v>310</v>
      </c>
      <c r="D82" s="538"/>
      <c r="E82" s="538"/>
      <c r="F82" s="538"/>
      <c r="G82" s="538"/>
    </row>
    <row r="83" spans="1:9" ht="21.75" customHeight="1">
      <c r="A83" s="537" t="s">
        <v>223</v>
      </c>
      <c r="B83" s="537"/>
      <c r="C83" s="538" t="s">
        <v>311</v>
      </c>
      <c r="D83" s="538"/>
      <c r="E83" s="538"/>
      <c r="F83" s="538"/>
      <c r="G83" s="538"/>
    </row>
    <row r="84" spans="1:9" ht="21.75" customHeight="1">
      <c r="A84" s="451"/>
      <c r="B84" s="451"/>
      <c r="C84" s="422"/>
      <c r="D84" s="422"/>
      <c r="E84" s="422"/>
      <c r="F84" s="422"/>
      <c r="G84" s="422"/>
    </row>
  </sheetData>
  <mergeCells count="18"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  <mergeCell ref="A83:B83"/>
    <mergeCell ref="C46:E46"/>
    <mergeCell ref="G46:I46"/>
    <mergeCell ref="C48:I48"/>
    <mergeCell ref="A82:B82"/>
    <mergeCell ref="C82:G82"/>
    <mergeCell ref="C83:G83"/>
  </mergeCells>
  <pageMargins left="0.7" right="0.7" top="0.48" bottom="0.5" header="0.5" footer="0.5"/>
  <pageSetup paperSize="9" scale="77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dimension ref="A1:AO25"/>
  <sheetViews>
    <sheetView view="pageBreakPreview" topLeftCell="A3" zoomScale="70" zoomScaleNormal="80" zoomScaleSheetLayoutView="70" workbookViewId="0">
      <selection activeCell="L23" sqref="L23"/>
    </sheetView>
  </sheetViews>
  <sheetFormatPr defaultColWidth="9.08984375" defaultRowHeight="21.5"/>
  <cols>
    <col min="1" max="1" width="1.6328125" style="470" customWidth="1"/>
    <col min="2" max="2" width="46" style="470" customWidth="1"/>
    <col min="3" max="3" width="9.36328125" style="479" customWidth="1"/>
    <col min="4" max="4" width="10.90625" style="470" customWidth="1"/>
    <col min="5" max="5" width="0.453125" style="470" customWidth="1"/>
    <col min="6" max="6" width="10.08984375" style="470" customWidth="1"/>
    <col min="7" max="7" width="0.453125" style="470" customWidth="1"/>
    <col min="8" max="8" width="14.36328125" style="470" customWidth="1"/>
    <col min="9" max="9" width="0.453125" style="470" customWidth="1"/>
    <col min="10" max="10" width="10.08984375" style="470" customWidth="1"/>
    <col min="11" max="11" width="0.453125" style="470" customWidth="1"/>
    <col min="12" max="12" width="11.08984375" style="470" customWidth="1"/>
    <col min="13" max="13" width="0.453125" style="470" customWidth="1"/>
    <col min="14" max="14" width="10" style="470" bestFit="1" customWidth="1"/>
    <col min="15" max="15" width="0.453125" style="470" customWidth="1"/>
    <col min="16" max="16" width="11.90625" style="470" customWidth="1"/>
    <col min="17" max="17" width="0.453125" style="470" customWidth="1"/>
    <col min="18" max="18" width="12.453125" style="470" customWidth="1"/>
    <col min="19" max="19" width="0.453125" style="470" customWidth="1"/>
    <col min="20" max="20" width="13" style="470" customWidth="1"/>
    <col min="21" max="21" width="0.453125" style="470" customWidth="1"/>
    <col min="22" max="22" width="10.453125" style="470" customWidth="1"/>
    <col min="23" max="23" width="0.453125" style="470" customWidth="1"/>
    <col min="24" max="24" width="11.6328125" style="470" customWidth="1"/>
    <col min="25" max="25" width="0.453125" style="470" customWidth="1"/>
    <col min="26" max="26" width="11.36328125" style="470" customWidth="1"/>
    <col min="27" max="27" width="0.6328125" style="470" customWidth="1"/>
    <col min="28" max="28" width="10.90625" style="470" customWidth="1"/>
    <col min="29" max="29" width="12.453125" style="470" bestFit="1" customWidth="1"/>
    <col min="30" max="30" width="10.36328125" style="470" bestFit="1" customWidth="1"/>
    <col min="31" max="16384" width="9.08984375" style="470"/>
  </cols>
  <sheetData>
    <row r="1" spans="1:41" s="501" customFormat="1" ht="24" customHeight="1">
      <c r="A1" s="546" t="s">
        <v>203</v>
      </c>
      <c r="B1" s="546"/>
      <c r="C1" s="498"/>
      <c r="D1" s="499"/>
      <c r="E1" s="499"/>
      <c r="F1" s="499"/>
      <c r="G1" s="500"/>
      <c r="H1" s="500"/>
      <c r="I1" s="499"/>
      <c r="J1" s="499"/>
      <c r="K1" s="500"/>
      <c r="L1" s="500"/>
      <c r="M1" s="500"/>
      <c r="N1" s="500"/>
      <c r="O1" s="500"/>
      <c r="P1" s="500"/>
      <c r="Q1" s="500"/>
      <c r="R1" s="500"/>
      <c r="S1" s="500"/>
      <c r="T1" s="500"/>
      <c r="U1" s="500"/>
      <c r="V1" s="500"/>
      <c r="W1" s="500"/>
      <c r="X1" s="500"/>
      <c r="Y1" s="500"/>
      <c r="Z1" s="500"/>
      <c r="AA1" s="500"/>
      <c r="AB1" s="499"/>
    </row>
    <row r="2" spans="1:41" s="501" customFormat="1" ht="24" customHeight="1">
      <c r="A2" s="471" t="s">
        <v>72</v>
      </c>
      <c r="B2" s="471"/>
      <c r="C2" s="472"/>
      <c r="D2" s="502"/>
      <c r="E2" s="502"/>
      <c r="F2" s="502"/>
      <c r="G2" s="500"/>
      <c r="H2" s="500"/>
      <c r="I2" s="502"/>
      <c r="J2" s="502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0"/>
      <c r="Y2" s="500"/>
      <c r="Z2" s="500"/>
      <c r="AA2" s="500"/>
      <c r="AB2" s="499"/>
    </row>
    <row r="3" spans="1:41" ht="24.5" customHeight="1">
      <c r="A3" s="474"/>
      <c r="B3" s="474"/>
      <c r="C3" s="503"/>
      <c r="D3" s="504"/>
      <c r="E3" s="504"/>
      <c r="F3" s="504"/>
      <c r="G3" s="505"/>
      <c r="H3" s="505"/>
      <c r="I3" s="504"/>
      <c r="J3" s="504"/>
      <c r="K3" s="505"/>
      <c r="L3" s="505"/>
      <c r="M3" s="505"/>
      <c r="N3" s="505"/>
      <c r="O3" s="505"/>
      <c r="P3" s="505"/>
      <c r="Q3" s="505"/>
      <c r="R3" s="505"/>
      <c r="S3" s="505"/>
      <c r="T3" s="505"/>
      <c r="U3" s="505"/>
      <c r="V3" s="505"/>
      <c r="W3" s="505"/>
      <c r="X3" s="505"/>
      <c r="Y3" s="505"/>
      <c r="Z3" s="505"/>
      <c r="AA3" s="505"/>
      <c r="AB3" s="504"/>
    </row>
    <row r="4" spans="1:41" ht="23" customHeight="1">
      <c r="A4" s="474"/>
      <c r="B4" s="474"/>
      <c r="C4" s="503"/>
      <c r="D4" s="549" t="s">
        <v>1</v>
      </c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549"/>
      <c r="AA4" s="549"/>
      <c r="AB4" s="549"/>
    </row>
    <row r="5" spans="1:41" ht="21.5" customHeight="1">
      <c r="D5" s="550" t="s">
        <v>233</v>
      </c>
      <c r="E5" s="506"/>
      <c r="F5" s="550" t="s">
        <v>234</v>
      </c>
      <c r="G5" s="482"/>
      <c r="H5" s="551" t="s">
        <v>236</v>
      </c>
      <c r="I5" s="506"/>
      <c r="J5" s="550" t="s">
        <v>266</v>
      </c>
      <c r="K5" s="483"/>
      <c r="L5" s="552" t="s">
        <v>37</v>
      </c>
      <c r="M5" s="552"/>
      <c r="N5" s="552"/>
      <c r="O5" s="483"/>
      <c r="P5" s="552" t="s">
        <v>201</v>
      </c>
      <c r="Q5" s="552"/>
      <c r="R5" s="552"/>
      <c r="S5" s="552"/>
      <c r="T5" s="552"/>
      <c r="U5" s="552"/>
      <c r="V5" s="552"/>
      <c r="W5" s="483"/>
      <c r="X5" s="547" t="s">
        <v>280</v>
      </c>
      <c r="Y5" s="482"/>
      <c r="Z5" s="547" t="s">
        <v>200</v>
      </c>
      <c r="AA5" s="482"/>
      <c r="AB5" s="547" t="s">
        <v>279</v>
      </c>
    </row>
    <row r="6" spans="1:41" ht="134" customHeight="1">
      <c r="C6" s="484" t="s">
        <v>5</v>
      </c>
      <c r="D6" s="550"/>
      <c r="E6" s="506"/>
      <c r="F6" s="550"/>
      <c r="G6" s="482"/>
      <c r="H6" s="551"/>
      <c r="I6" s="506"/>
      <c r="J6" s="550"/>
      <c r="K6" s="483"/>
      <c r="L6" s="507" t="s">
        <v>237</v>
      </c>
      <c r="M6" s="483"/>
      <c r="N6" s="507" t="s">
        <v>277</v>
      </c>
      <c r="O6" s="483"/>
      <c r="P6" s="507" t="s">
        <v>210</v>
      </c>
      <c r="Q6" s="483"/>
      <c r="R6" s="507" t="s">
        <v>268</v>
      </c>
      <c r="S6" s="483"/>
      <c r="T6" s="507" t="s">
        <v>343</v>
      </c>
      <c r="U6" s="483"/>
      <c r="V6" s="507" t="s">
        <v>238</v>
      </c>
      <c r="W6" s="483"/>
      <c r="X6" s="547"/>
      <c r="Y6" s="508"/>
      <c r="Z6" s="547"/>
      <c r="AA6" s="508"/>
      <c r="AB6" s="547"/>
    </row>
    <row r="7" spans="1:41" ht="23.25" customHeight="1">
      <c r="A7" s="474"/>
      <c r="B7" s="474"/>
      <c r="C7" s="485"/>
      <c r="D7" s="548" t="s">
        <v>225</v>
      </c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8"/>
      <c r="U7" s="548"/>
      <c r="V7" s="548"/>
      <c r="W7" s="548"/>
      <c r="X7" s="548"/>
      <c r="Y7" s="548"/>
      <c r="Z7" s="548"/>
      <c r="AA7" s="548"/>
      <c r="AB7" s="548"/>
    </row>
    <row r="8" spans="1:41" ht="24" customHeight="1">
      <c r="A8" s="474" t="s">
        <v>312</v>
      </c>
      <c r="B8" s="474"/>
      <c r="C8" s="485"/>
      <c r="D8" s="509"/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  <c r="W8" s="474"/>
      <c r="X8" s="474"/>
      <c r="Y8" s="474"/>
      <c r="Z8" s="474"/>
      <c r="AA8" s="474"/>
      <c r="AB8" s="474"/>
    </row>
    <row r="9" spans="1:41" ht="24" customHeight="1">
      <c r="A9" s="474" t="s">
        <v>313</v>
      </c>
      <c r="C9" s="444"/>
      <c r="D9" s="314">
        <v>14470061</v>
      </c>
      <c r="E9" s="314"/>
      <c r="F9" s="314">
        <v>7752540</v>
      </c>
      <c r="G9" s="1"/>
      <c r="H9" s="314">
        <v>41026</v>
      </c>
      <c r="I9" s="314"/>
      <c r="J9" s="314">
        <v>24353</v>
      </c>
      <c r="K9" s="313"/>
      <c r="L9" s="314">
        <v>506144</v>
      </c>
      <c r="M9" s="313"/>
      <c r="N9" s="314">
        <v>4550104</v>
      </c>
      <c r="O9" s="313"/>
      <c r="P9" s="314">
        <v>-170239</v>
      </c>
      <c r="Q9" s="313"/>
      <c r="R9" s="314">
        <v>-42566</v>
      </c>
      <c r="S9" s="313"/>
      <c r="T9" s="314">
        <v>28242</v>
      </c>
      <c r="U9" s="313"/>
      <c r="V9" s="314">
        <v>-184563</v>
      </c>
      <c r="W9" s="313"/>
      <c r="X9" s="314">
        <v>27159665</v>
      </c>
      <c r="Y9" s="313"/>
      <c r="Z9" s="314">
        <v>68508</v>
      </c>
      <c r="AA9" s="313"/>
      <c r="AB9" s="314">
        <v>27228173</v>
      </c>
      <c r="AC9" s="510"/>
      <c r="AD9" s="510"/>
      <c r="AE9" s="510"/>
      <c r="AF9" s="510"/>
      <c r="AG9" s="510"/>
      <c r="AH9" s="510"/>
      <c r="AI9" s="510"/>
      <c r="AJ9" s="510"/>
      <c r="AK9" s="510"/>
      <c r="AL9" s="510"/>
      <c r="AM9" s="510"/>
      <c r="AN9" s="510"/>
      <c r="AO9" s="510"/>
    </row>
    <row r="10" spans="1:41" s="490" customFormat="1" ht="15" customHeight="1">
      <c r="A10" s="489"/>
      <c r="C10" s="491"/>
      <c r="D10" s="323"/>
      <c r="E10" s="323"/>
      <c r="F10" s="323"/>
      <c r="G10" s="334"/>
      <c r="H10" s="335"/>
      <c r="I10" s="323"/>
      <c r="J10" s="323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4"/>
      <c r="Y10" s="334"/>
      <c r="Z10" s="334"/>
      <c r="AA10" s="334"/>
      <c r="AB10" s="335"/>
    </row>
    <row r="11" spans="1:41" ht="24" customHeight="1">
      <c r="A11" s="492" t="s">
        <v>240</v>
      </c>
      <c r="D11" s="329"/>
      <c r="E11" s="329"/>
      <c r="F11" s="329"/>
      <c r="G11" s="328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8"/>
      <c r="Y11" s="328"/>
      <c r="Z11" s="328"/>
      <c r="AA11" s="328"/>
      <c r="AB11" s="329"/>
    </row>
    <row r="12" spans="1:41" ht="24" customHeight="1">
      <c r="A12" s="492"/>
      <c r="B12" s="493" t="s">
        <v>288</v>
      </c>
      <c r="D12" s="329"/>
      <c r="E12" s="329"/>
      <c r="F12" s="329"/>
      <c r="G12" s="328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8"/>
      <c r="Y12" s="328"/>
      <c r="Z12" s="328"/>
      <c r="AA12" s="328"/>
      <c r="AB12" s="329"/>
    </row>
    <row r="13" spans="1:41" ht="24" customHeight="1">
      <c r="A13" s="492"/>
      <c r="B13" s="494" t="s">
        <v>241</v>
      </c>
      <c r="C13" s="443">
        <v>10</v>
      </c>
      <c r="D13" s="374">
        <v>425</v>
      </c>
      <c r="E13" s="330"/>
      <c r="F13" s="374">
        <v>1348</v>
      </c>
      <c r="G13" s="328"/>
      <c r="H13" s="330">
        <v>0</v>
      </c>
      <c r="I13" s="330"/>
      <c r="J13" s="374">
        <v>-1087</v>
      </c>
      <c r="K13" s="330"/>
      <c r="L13" s="330">
        <v>0</v>
      </c>
      <c r="M13" s="330"/>
      <c r="N13" s="330">
        <v>0</v>
      </c>
      <c r="O13" s="330"/>
      <c r="P13" s="330">
        <v>0</v>
      </c>
      <c r="Q13" s="330"/>
      <c r="R13" s="330">
        <v>0</v>
      </c>
      <c r="S13" s="330"/>
      <c r="T13" s="330">
        <v>0</v>
      </c>
      <c r="U13" s="330"/>
      <c r="V13" s="330">
        <v>0</v>
      </c>
      <c r="W13" s="328"/>
      <c r="X13" s="1">
        <v>686</v>
      </c>
      <c r="Y13" s="328"/>
      <c r="Z13" s="328">
        <v>0</v>
      </c>
      <c r="AA13" s="328"/>
      <c r="AB13" s="1">
        <v>686</v>
      </c>
      <c r="AD13" s="394"/>
    </row>
    <row r="14" spans="1:41" ht="24" customHeight="1">
      <c r="A14" s="492"/>
      <c r="B14" s="494" t="s">
        <v>242</v>
      </c>
      <c r="C14" s="443">
        <v>10</v>
      </c>
      <c r="D14" s="330">
        <v>0</v>
      </c>
      <c r="E14" s="330"/>
      <c r="F14" s="330">
        <v>0</v>
      </c>
      <c r="G14" s="328"/>
      <c r="H14" s="330">
        <v>0</v>
      </c>
      <c r="I14" s="330"/>
      <c r="J14" s="374">
        <v>4042</v>
      </c>
      <c r="K14" s="330"/>
      <c r="L14" s="330">
        <v>0</v>
      </c>
      <c r="M14" s="330"/>
      <c r="N14" s="330">
        <v>0</v>
      </c>
      <c r="O14" s="330"/>
      <c r="P14" s="330">
        <v>0</v>
      </c>
      <c r="Q14" s="330"/>
      <c r="R14" s="330">
        <v>0</v>
      </c>
      <c r="S14" s="330"/>
      <c r="T14" s="330">
        <v>0</v>
      </c>
      <c r="U14" s="330"/>
      <c r="V14" s="330">
        <v>0</v>
      </c>
      <c r="W14" s="328"/>
      <c r="X14" s="1">
        <v>4042</v>
      </c>
      <c r="Y14" s="328"/>
      <c r="Z14" s="328">
        <v>0</v>
      </c>
      <c r="AA14" s="328"/>
      <c r="AB14" s="1">
        <v>4042</v>
      </c>
      <c r="AD14" s="394"/>
    </row>
    <row r="15" spans="1:41" ht="24" customHeight="1">
      <c r="A15" s="511" t="s">
        <v>256</v>
      </c>
      <c r="B15" s="470" t="s">
        <v>243</v>
      </c>
      <c r="C15" s="443">
        <v>15</v>
      </c>
      <c r="D15" s="333">
        <v>0</v>
      </c>
      <c r="E15" s="328"/>
      <c r="F15" s="333">
        <v>0</v>
      </c>
      <c r="G15" s="328"/>
      <c r="H15" s="333">
        <v>0</v>
      </c>
      <c r="I15" s="328"/>
      <c r="J15" s="333">
        <v>0</v>
      </c>
      <c r="K15" s="328"/>
      <c r="L15" s="333">
        <v>0</v>
      </c>
      <c r="M15" s="328"/>
      <c r="N15" s="411">
        <v>-491991</v>
      </c>
      <c r="O15" s="328"/>
      <c r="P15" s="411">
        <v>0</v>
      </c>
      <c r="Q15" s="328"/>
      <c r="R15" s="333">
        <v>0</v>
      </c>
      <c r="S15" s="328"/>
      <c r="T15" s="333">
        <v>0</v>
      </c>
      <c r="U15" s="328"/>
      <c r="V15" s="333">
        <v>0</v>
      </c>
      <c r="W15" s="328"/>
      <c r="X15" s="411">
        <v>-491991</v>
      </c>
      <c r="Y15" s="328"/>
      <c r="Z15" s="333">
        <v>0</v>
      </c>
      <c r="AA15" s="328"/>
      <c r="AB15" s="411">
        <v>-491991</v>
      </c>
      <c r="AD15" s="394"/>
    </row>
    <row r="16" spans="1:41" s="490" customFormat="1" ht="24" customHeight="1">
      <c r="A16" s="492" t="s">
        <v>51</v>
      </c>
      <c r="B16" s="512"/>
      <c r="C16" s="491"/>
      <c r="D16" s="375">
        <v>425</v>
      </c>
      <c r="E16" s="323"/>
      <c r="F16" s="375">
        <v>1348</v>
      </c>
      <c r="G16" s="334"/>
      <c r="H16" s="375">
        <v>0</v>
      </c>
      <c r="I16" s="323"/>
      <c r="J16" s="375">
        <v>2955</v>
      </c>
      <c r="K16" s="335"/>
      <c r="L16" s="375">
        <v>0</v>
      </c>
      <c r="M16" s="335"/>
      <c r="N16" s="375">
        <v>-491991</v>
      </c>
      <c r="O16" s="335"/>
      <c r="P16" s="375">
        <v>0</v>
      </c>
      <c r="Q16" s="335"/>
      <c r="R16" s="375">
        <v>0</v>
      </c>
      <c r="S16" s="335"/>
      <c r="T16" s="375">
        <v>0</v>
      </c>
      <c r="U16" s="335"/>
      <c r="V16" s="375">
        <v>0</v>
      </c>
      <c r="W16" s="335"/>
      <c r="X16" s="375">
        <v>-487263</v>
      </c>
      <c r="Y16" s="334"/>
      <c r="Z16" s="375">
        <v>0</v>
      </c>
      <c r="AA16" s="334"/>
      <c r="AB16" s="375">
        <v>-487263</v>
      </c>
    </row>
    <row r="17" spans="1:30" s="490" customFormat="1" ht="15" customHeight="1">
      <c r="A17" s="489"/>
      <c r="B17" s="512"/>
      <c r="C17" s="491"/>
      <c r="D17" s="323"/>
      <c r="E17" s="323"/>
      <c r="F17" s="323"/>
      <c r="G17" s="334"/>
      <c r="H17" s="335"/>
      <c r="I17" s="323"/>
      <c r="J17" s="323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4"/>
      <c r="Y17" s="334"/>
      <c r="Z17" s="334"/>
      <c r="AA17" s="334"/>
      <c r="AB17" s="335"/>
    </row>
    <row r="18" spans="1:30" ht="24" customHeight="1">
      <c r="A18" s="492" t="s">
        <v>272</v>
      </c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</row>
    <row r="19" spans="1:30" ht="24" customHeight="1">
      <c r="A19" s="495"/>
      <c r="B19" s="494" t="s">
        <v>228</v>
      </c>
      <c r="D19" s="328">
        <v>0</v>
      </c>
      <c r="E19" s="328"/>
      <c r="F19" s="328">
        <v>0</v>
      </c>
      <c r="G19" s="328"/>
      <c r="H19" s="328">
        <v>0</v>
      </c>
      <c r="I19" s="328"/>
      <c r="J19" s="328">
        <v>0</v>
      </c>
      <c r="K19" s="328"/>
      <c r="L19" s="328">
        <v>0</v>
      </c>
      <c r="M19" s="328"/>
      <c r="N19" s="1">
        <v>1693273</v>
      </c>
      <c r="O19" s="328"/>
      <c r="P19" s="328">
        <v>0</v>
      </c>
      <c r="Q19" s="328"/>
      <c r="R19" s="328">
        <v>0</v>
      </c>
      <c r="S19" s="328"/>
      <c r="T19" s="328">
        <v>0</v>
      </c>
      <c r="U19" s="328"/>
      <c r="V19" s="328">
        <v>0</v>
      </c>
      <c r="W19" s="328"/>
      <c r="X19" s="1">
        <v>1693273</v>
      </c>
      <c r="Y19" s="328"/>
      <c r="Z19" s="1">
        <v>1039</v>
      </c>
      <c r="AA19" s="328"/>
      <c r="AB19" s="1">
        <v>1694312</v>
      </c>
      <c r="AC19" s="513"/>
      <c r="AD19" s="513"/>
    </row>
    <row r="20" spans="1:30" ht="24" customHeight="1">
      <c r="A20" s="495"/>
      <c r="B20" s="494" t="s">
        <v>227</v>
      </c>
      <c r="D20" s="333">
        <v>0</v>
      </c>
      <c r="E20" s="328"/>
      <c r="F20" s="333">
        <v>0</v>
      </c>
      <c r="G20" s="328"/>
      <c r="H20" s="333">
        <v>0</v>
      </c>
      <c r="I20" s="328"/>
      <c r="J20" s="333">
        <v>0</v>
      </c>
      <c r="K20" s="328"/>
      <c r="L20" s="333">
        <v>0</v>
      </c>
      <c r="M20" s="328"/>
      <c r="N20" s="1">
        <v>0</v>
      </c>
      <c r="O20" s="328"/>
      <c r="P20" s="1">
        <v>596898</v>
      </c>
      <c r="Q20" s="328"/>
      <c r="R20" s="1">
        <v>18545</v>
      </c>
      <c r="S20" s="328"/>
      <c r="T20" s="1">
        <v>-27011</v>
      </c>
      <c r="U20" s="1"/>
      <c r="V20" s="1">
        <v>588432</v>
      </c>
      <c r="W20" s="328"/>
      <c r="X20" s="1">
        <v>588432</v>
      </c>
      <c r="Y20" s="328"/>
      <c r="Z20" s="328">
        <v>0</v>
      </c>
      <c r="AA20" s="328"/>
      <c r="AB20" s="1">
        <v>588432</v>
      </c>
    </row>
    <row r="21" spans="1:30" ht="24" customHeight="1">
      <c r="A21" s="492" t="s">
        <v>232</v>
      </c>
      <c r="D21" s="332">
        <v>0</v>
      </c>
      <c r="E21" s="331"/>
      <c r="F21" s="332">
        <v>0</v>
      </c>
      <c r="G21" s="331"/>
      <c r="H21" s="332">
        <v>0</v>
      </c>
      <c r="I21" s="331"/>
      <c r="J21" s="332">
        <v>0</v>
      </c>
      <c r="K21" s="331"/>
      <c r="L21" s="332">
        <v>0</v>
      </c>
      <c r="M21" s="331"/>
      <c r="N21" s="311">
        <v>1693273</v>
      </c>
      <c r="O21" s="331"/>
      <c r="P21" s="311">
        <v>596898</v>
      </c>
      <c r="Q21" s="331"/>
      <c r="R21" s="311">
        <v>18545</v>
      </c>
      <c r="S21" s="331"/>
      <c r="T21" s="311">
        <v>-27011</v>
      </c>
      <c r="U21" s="314"/>
      <c r="V21" s="311">
        <v>588432</v>
      </c>
      <c r="W21" s="314"/>
      <c r="X21" s="311">
        <v>2281705</v>
      </c>
      <c r="Y21" s="331"/>
      <c r="Z21" s="311">
        <v>1039</v>
      </c>
      <c r="AA21" s="331"/>
      <c r="AB21" s="311">
        <v>2282744</v>
      </c>
    </row>
    <row r="22" spans="1:30" s="490" customFormat="1" ht="15" customHeight="1">
      <c r="A22" s="489"/>
      <c r="C22" s="491"/>
      <c r="D22" s="323"/>
      <c r="E22" s="323"/>
      <c r="F22" s="323"/>
      <c r="G22" s="334"/>
      <c r="H22" s="335"/>
      <c r="I22" s="323"/>
      <c r="J22" s="323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4"/>
      <c r="Y22" s="334"/>
      <c r="Z22" s="334"/>
      <c r="AA22" s="334"/>
      <c r="AB22" s="335"/>
    </row>
    <row r="23" spans="1:30" ht="24" customHeight="1" thickBot="1">
      <c r="A23" s="492" t="s">
        <v>314</v>
      </c>
      <c r="D23" s="312">
        <v>14470486</v>
      </c>
      <c r="E23" s="314"/>
      <c r="F23" s="312">
        <v>7753888</v>
      </c>
      <c r="G23" s="314"/>
      <c r="H23" s="312">
        <v>41026</v>
      </c>
      <c r="I23" s="314"/>
      <c r="J23" s="312">
        <v>27308</v>
      </c>
      <c r="K23" s="313"/>
      <c r="L23" s="312">
        <v>506144</v>
      </c>
      <c r="M23" s="313"/>
      <c r="N23" s="312">
        <v>5751386</v>
      </c>
      <c r="O23" s="314"/>
      <c r="P23" s="312">
        <v>426659</v>
      </c>
      <c r="Q23" s="314"/>
      <c r="R23" s="312">
        <v>-24021</v>
      </c>
      <c r="S23" s="314"/>
      <c r="T23" s="312">
        <v>1231</v>
      </c>
      <c r="U23" s="314"/>
      <c r="V23" s="312">
        <v>403869</v>
      </c>
      <c r="W23" s="313"/>
      <c r="X23" s="312">
        <v>28954107</v>
      </c>
      <c r="Y23" s="314"/>
      <c r="Z23" s="312">
        <v>69547</v>
      </c>
      <c r="AA23" s="314"/>
      <c r="AB23" s="312">
        <v>29023654</v>
      </c>
    </row>
    <row r="24" spans="1:30" ht="22" thickTop="1">
      <c r="D24" s="496"/>
      <c r="F24" s="496"/>
      <c r="J24" s="496"/>
      <c r="L24" s="496"/>
      <c r="M24" s="479"/>
      <c r="N24" s="496"/>
      <c r="O24" s="479"/>
      <c r="P24" s="479"/>
      <c r="Q24" s="479"/>
      <c r="R24" s="479"/>
      <c r="S24" s="479"/>
      <c r="T24" s="479"/>
      <c r="U24" s="479"/>
      <c r="V24" s="496"/>
      <c r="W24" s="479"/>
      <c r="X24" s="496"/>
      <c r="Y24" s="479"/>
      <c r="Z24" s="496"/>
      <c r="AA24" s="479"/>
      <c r="AB24" s="496"/>
      <c r="AC24" s="479"/>
    </row>
    <row r="25" spans="1:30">
      <c r="D25" s="496"/>
      <c r="F25" s="496"/>
      <c r="J25" s="496"/>
      <c r="L25" s="496"/>
      <c r="M25" s="479"/>
      <c r="N25" s="496"/>
      <c r="O25" s="479"/>
      <c r="P25" s="479"/>
      <c r="Q25" s="479"/>
      <c r="R25" s="479"/>
      <c r="S25" s="479"/>
      <c r="T25" s="479"/>
      <c r="U25" s="479"/>
      <c r="V25" s="496"/>
      <c r="W25" s="479"/>
      <c r="X25" s="496"/>
      <c r="Y25" s="479"/>
      <c r="Z25" s="496"/>
      <c r="AA25" s="479"/>
      <c r="AB25" s="496"/>
      <c r="AC25" s="479"/>
    </row>
  </sheetData>
  <mergeCells count="12">
    <mergeCell ref="A1:B1"/>
    <mergeCell ref="AB5:AB6"/>
    <mergeCell ref="D7:AB7"/>
    <mergeCell ref="D4:AB4"/>
    <mergeCell ref="D5:D6"/>
    <mergeCell ref="F5:F6"/>
    <mergeCell ref="H5:H6"/>
    <mergeCell ref="J5:J6"/>
    <mergeCell ref="L5:N5"/>
    <mergeCell ref="P5:V5"/>
    <mergeCell ref="X5:X6"/>
    <mergeCell ref="Z5:Z6"/>
  </mergeCells>
  <pageMargins left="0.7" right="0.7" top="0.48" bottom="0.5" header="0.5" footer="0.5"/>
  <pageSetup paperSize="9" scale="6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D694-4F8B-4AD2-A55A-BCA8D305496E}">
  <dimension ref="A1:AQ27"/>
  <sheetViews>
    <sheetView view="pageBreakPreview" topLeftCell="A4" zoomScale="85" zoomScaleNormal="80" zoomScaleSheetLayoutView="85" workbookViewId="0">
      <selection activeCell="J9" sqref="J9"/>
    </sheetView>
  </sheetViews>
  <sheetFormatPr defaultColWidth="9.08984375" defaultRowHeight="21.5"/>
  <cols>
    <col min="1" max="1" width="1.6328125" style="470" customWidth="1"/>
    <col min="2" max="2" width="45.6328125" style="470" customWidth="1"/>
    <col min="3" max="3" width="9.36328125" style="479" customWidth="1"/>
    <col min="4" max="4" width="10.90625" style="470" customWidth="1"/>
    <col min="5" max="5" width="0.453125" style="470" customWidth="1"/>
    <col min="6" max="6" width="10.08984375" style="470" customWidth="1"/>
    <col min="7" max="7" width="0.453125" style="470" customWidth="1"/>
    <col min="8" max="8" width="14.36328125" style="470" customWidth="1"/>
    <col min="9" max="9" width="0.453125" style="470" customWidth="1"/>
    <col min="10" max="10" width="10.08984375" style="470" customWidth="1"/>
    <col min="11" max="11" width="0.453125" style="470" customWidth="1"/>
    <col min="12" max="12" width="10.08984375" style="470" customWidth="1"/>
    <col min="13" max="13" width="0.453125" style="470" customWidth="1"/>
    <col min="14" max="14" width="11.08984375" style="470" customWidth="1"/>
    <col min="15" max="15" width="0.453125" style="470" customWidth="1"/>
    <col min="16" max="16" width="10" style="470" bestFit="1" customWidth="1"/>
    <col min="17" max="17" width="0.453125" style="470" customWidth="1"/>
    <col min="18" max="18" width="11.90625" style="470" customWidth="1"/>
    <col min="19" max="19" width="0.453125" style="470" customWidth="1"/>
    <col min="20" max="20" width="12.453125" style="470" customWidth="1"/>
    <col min="21" max="21" width="0.453125" style="470" customWidth="1"/>
    <col min="22" max="22" width="13" style="470" customWidth="1"/>
    <col min="23" max="23" width="0.453125" style="470" customWidth="1"/>
    <col min="24" max="24" width="10.453125" style="470" customWidth="1"/>
    <col min="25" max="25" width="0.453125" style="470" customWidth="1"/>
    <col min="26" max="26" width="11.6328125" style="470" customWidth="1"/>
    <col min="27" max="27" width="0.453125" style="470" customWidth="1"/>
    <col min="28" max="28" width="11.36328125" style="470" customWidth="1"/>
    <col min="29" max="29" width="0.6328125" style="470" customWidth="1"/>
    <col min="30" max="30" width="10.90625" style="470" customWidth="1"/>
    <col min="31" max="31" width="12.453125" style="470" bestFit="1" customWidth="1"/>
    <col min="32" max="32" width="10.36328125" style="470" bestFit="1" customWidth="1"/>
    <col min="33" max="16384" width="9.08984375" style="470"/>
  </cols>
  <sheetData>
    <row r="1" spans="1:43" s="501" customFormat="1" ht="24" customHeight="1">
      <c r="A1" s="546" t="s">
        <v>203</v>
      </c>
      <c r="B1" s="546"/>
      <c r="C1" s="498"/>
      <c r="D1" s="499"/>
      <c r="E1" s="499"/>
      <c r="F1" s="499"/>
      <c r="G1" s="500"/>
      <c r="H1" s="500"/>
      <c r="I1" s="499"/>
      <c r="J1" s="499"/>
      <c r="K1" s="499"/>
      <c r="L1" s="499"/>
      <c r="M1" s="500"/>
      <c r="N1" s="500"/>
      <c r="O1" s="500"/>
      <c r="P1" s="500"/>
      <c r="Q1" s="500"/>
      <c r="R1" s="500"/>
      <c r="S1" s="500"/>
      <c r="T1" s="500"/>
      <c r="U1" s="500"/>
      <c r="V1" s="500"/>
      <c r="W1" s="500"/>
      <c r="X1" s="500"/>
      <c r="Y1" s="500"/>
      <c r="Z1" s="500"/>
      <c r="AA1" s="500"/>
      <c r="AB1" s="500"/>
      <c r="AC1" s="500"/>
      <c r="AD1" s="499"/>
    </row>
    <row r="2" spans="1:43" s="501" customFormat="1" ht="24" customHeight="1">
      <c r="A2" s="471" t="s">
        <v>72</v>
      </c>
      <c r="B2" s="471"/>
      <c r="C2" s="472"/>
      <c r="D2" s="502"/>
      <c r="E2" s="502"/>
      <c r="F2" s="502"/>
      <c r="G2" s="500"/>
      <c r="H2" s="500"/>
      <c r="I2" s="502"/>
      <c r="J2" s="502"/>
      <c r="K2" s="502"/>
      <c r="L2" s="502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0"/>
      <c r="Y2" s="500"/>
      <c r="Z2" s="500"/>
      <c r="AA2" s="500"/>
      <c r="AB2" s="500"/>
      <c r="AC2" s="500"/>
      <c r="AD2" s="499"/>
    </row>
    <row r="3" spans="1:43" ht="24.5" customHeight="1">
      <c r="A3" s="474"/>
      <c r="B3" s="474"/>
      <c r="C3" s="503"/>
      <c r="D3" s="504"/>
      <c r="E3" s="504"/>
      <c r="F3" s="504"/>
      <c r="G3" s="505"/>
      <c r="H3" s="505"/>
      <c r="I3" s="504"/>
      <c r="J3" s="504"/>
      <c r="K3" s="504"/>
      <c r="L3" s="504"/>
      <c r="M3" s="505"/>
      <c r="N3" s="505"/>
      <c r="O3" s="505"/>
      <c r="P3" s="505"/>
      <c r="Q3" s="505"/>
      <c r="R3" s="505"/>
      <c r="S3" s="505"/>
      <c r="T3" s="505"/>
      <c r="U3" s="505"/>
      <c r="V3" s="505"/>
      <c r="W3" s="505"/>
      <c r="X3" s="505"/>
      <c r="Y3" s="505"/>
      <c r="Z3" s="505"/>
      <c r="AA3" s="505"/>
      <c r="AB3" s="505"/>
      <c r="AC3" s="505"/>
      <c r="AD3" s="504"/>
    </row>
    <row r="4" spans="1:43" ht="23" customHeight="1">
      <c r="A4" s="474"/>
      <c r="B4" s="474"/>
      <c r="C4" s="503"/>
      <c r="D4" s="549" t="s">
        <v>1</v>
      </c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549"/>
      <c r="AA4" s="549"/>
      <c r="AB4" s="549"/>
      <c r="AC4" s="549"/>
      <c r="AD4" s="549"/>
    </row>
    <row r="5" spans="1:43" ht="21.5" customHeight="1">
      <c r="D5" s="550" t="s">
        <v>233</v>
      </c>
      <c r="E5" s="506"/>
      <c r="F5" s="550" t="s">
        <v>234</v>
      </c>
      <c r="G5" s="482"/>
      <c r="H5" s="551" t="s">
        <v>236</v>
      </c>
      <c r="I5" s="506"/>
      <c r="J5" s="550" t="s">
        <v>266</v>
      </c>
      <c r="K5" s="506"/>
      <c r="L5" s="550" t="s">
        <v>352</v>
      </c>
      <c r="M5" s="483"/>
      <c r="N5" s="552" t="s">
        <v>37</v>
      </c>
      <c r="O5" s="552"/>
      <c r="P5" s="552"/>
      <c r="Q5" s="483"/>
      <c r="R5" s="552" t="s">
        <v>201</v>
      </c>
      <c r="S5" s="552"/>
      <c r="T5" s="552"/>
      <c r="U5" s="552"/>
      <c r="V5" s="552"/>
      <c r="W5" s="552"/>
      <c r="X5" s="552"/>
      <c r="Y5" s="483"/>
      <c r="Z5" s="547" t="s">
        <v>280</v>
      </c>
      <c r="AA5" s="482"/>
      <c r="AB5" s="547" t="s">
        <v>200</v>
      </c>
      <c r="AC5" s="482"/>
      <c r="AD5" s="547" t="s">
        <v>279</v>
      </c>
    </row>
    <row r="6" spans="1:43" ht="134" customHeight="1">
      <c r="C6" s="484" t="s">
        <v>5</v>
      </c>
      <c r="D6" s="550"/>
      <c r="E6" s="506"/>
      <c r="F6" s="550"/>
      <c r="G6" s="482"/>
      <c r="H6" s="551"/>
      <c r="I6" s="506"/>
      <c r="J6" s="550"/>
      <c r="K6" s="506"/>
      <c r="L6" s="550"/>
      <c r="M6" s="483"/>
      <c r="N6" s="507" t="s">
        <v>237</v>
      </c>
      <c r="O6" s="483"/>
      <c r="P6" s="507" t="s">
        <v>277</v>
      </c>
      <c r="Q6" s="483"/>
      <c r="R6" s="507" t="s">
        <v>210</v>
      </c>
      <c r="S6" s="483"/>
      <c r="T6" s="507" t="s">
        <v>268</v>
      </c>
      <c r="U6" s="483"/>
      <c r="V6" s="507" t="s">
        <v>373</v>
      </c>
      <c r="W6" s="483"/>
      <c r="X6" s="507" t="s">
        <v>238</v>
      </c>
      <c r="Y6" s="483"/>
      <c r="Z6" s="547"/>
      <c r="AA6" s="508"/>
      <c r="AB6" s="547"/>
      <c r="AC6" s="508"/>
      <c r="AD6" s="547"/>
    </row>
    <row r="7" spans="1:43" ht="23.25" customHeight="1">
      <c r="A7" s="474"/>
      <c r="B7" s="474"/>
      <c r="C7" s="485"/>
      <c r="D7" s="548" t="s">
        <v>225</v>
      </c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8"/>
      <c r="U7" s="548"/>
      <c r="V7" s="548"/>
      <c r="W7" s="548"/>
      <c r="X7" s="548"/>
      <c r="Y7" s="548"/>
      <c r="Z7" s="548"/>
      <c r="AA7" s="548"/>
      <c r="AB7" s="548"/>
      <c r="AC7" s="548"/>
      <c r="AD7" s="548"/>
    </row>
    <row r="8" spans="1:43" ht="24" customHeight="1">
      <c r="A8" s="474" t="s">
        <v>349</v>
      </c>
      <c r="B8" s="474"/>
      <c r="C8" s="485"/>
      <c r="D8" s="509"/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  <c r="W8" s="474"/>
      <c r="X8" s="474"/>
      <c r="Y8" s="474"/>
      <c r="Z8" s="474"/>
      <c r="AA8" s="474"/>
      <c r="AB8" s="474"/>
      <c r="AC8" s="474"/>
      <c r="AD8" s="474"/>
    </row>
    <row r="9" spans="1:43" ht="24" customHeight="1">
      <c r="A9" s="474" t="s">
        <v>350</v>
      </c>
      <c r="C9" s="444"/>
      <c r="D9" s="314">
        <v>14538439</v>
      </c>
      <c r="E9" s="314"/>
      <c r="F9" s="314">
        <v>7790869</v>
      </c>
      <c r="G9" s="1"/>
      <c r="H9" s="314">
        <v>41026</v>
      </c>
      <c r="I9" s="314"/>
      <c r="J9" s="314">
        <v>31417</v>
      </c>
      <c r="K9" s="314"/>
      <c r="L9" s="314">
        <v>3200</v>
      </c>
      <c r="M9" s="313"/>
      <c r="N9" s="314">
        <v>638418</v>
      </c>
      <c r="O9" s="313"/>
      <c r="P9" s="314">
        <v>5976727</v>
      </c>
      <c r="Q9" s="313"/>
      <c r="R9" s="314">
        <v>-127552</v>
      </c>
      <c r="S9" s="313"/>
      <c r="T9" s="314">
        <v>-16785</v>
      </c>
      <c r="V9" s="314">
        <v>349118</v>
      </c>
      <c r="W9" s="313"/>
      <c r="X9" s="314">
        <v>204781</v>
      </c>
      <c r="Y9" s="313"/>
      <c r="Z9" s="314">
        <v>29224877</v>
      </c>
      <c r="AA9" s="313"/>
      <c r="AB9" s="314">
        <v>51125</v>
      </c>
      <c r="AC9" s="313"/>
      <c r="AD9" s="314">
        <v>29276002</v>
      </c>
      <c r="AE9" s="510"/>
      <c r="AF9" s="510"/>
      <c r="AG9" s="510"/>
      <c r="AH9" s="510"/>
      <c r="AI9" s="510"/>
      <c r="AJ9" s="510"/>
      <c r="AK9" s="510"/>
      <c r="AL9" s="510"/>
      <c r="AM9" s="510"/>
      <c r="AN9" s="510"/>
      <c r="AO9" s="510"/>
      <c r="AP9" s="510"/>
      <c r="AQ9" s="510"/>
    </row>
    <row r="10" spans="1:43" s="490" customFormat="1" ht="15" customHeight="1">
      <c r="A10" s="489"/>
      <c r="C10" s="491"/>
      <c r="D10" s="323"/>
      <c r="E10" s="323"/>
      <c r="F10" s="323"/>
      <c r="G10" s="334"/>
      <c r="H10" s="335"/>
      <c r="I10" s="323"/>
      <c r="J10" s="323"/>
      <c r="K10" s="323"/>
      <c r="L10" s="323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4"/>
      <c r="AA10" s="334"/>
      <c r="AB10" s="334"/>
      <c r="AC10" s="334"/>
      <c r="AD10" s="335"/>
    </row>
    <row r="11" spans="1:43" ht="24" customHeight="1">
      <c r="A11" s="492" t="s">
        <v>240</v>
      </c>
      <c r="D11" s="329"/>
      <c r="E11" s="329"/>
      <c r="F11" s="329"/>
      <c r="G11" s="328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8"/>
      <c r="AA11" s="328"/>
      <c r="AB11" s="328"/>
      <c r="AC11" s="328"/>
      <c r="AD11" s="329"/>
    </row>
    <row r="12" spans="1:43" ht="24" customHeight="1">
      <c r="A12" s="492"/>
      <c r="B12" s="493" t="s">
        <v>288</v>
      </c>
      <c r="D12" s="329"/>
      <c r="E12" s="329"/>
      <c r="F12" s="329"/>
      <c r="G12" s="328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8"/>
      <c r="AA12" s="328"/>
      <c r="AB12" s="328"/>
      <c r="AC12" s="328"/>
      <c r="AD12" s="329"/>
    </row>
    <row r="13" spans="1:43" ht="24" customHeight="1">
      <c r="A13" s="492"/>
      <c r="B13" s="494" t="s">
        <v>241</v>
      </c>
      <c r="C13" s="443">
        <v>10</v>
      </c>
      <c r="D13" s="374">
        <v>2412</v>
      </c>
      <c r="E13" s="330"/>
      <c r="F13" s="374">
        <v>1431</v>
      </c>
      <c r="G13" s="328"/>
      <c r="H13" s="374">
        <v>0</v>
      </c>
      <c r="I13" s="330"/>
      <c r="J13" s="374">
        <v>0</v>
      </c>
      <c r="K13" s="374"/>
      <c r="L13" s="374">
        <v>0</v>
      </c>
      <c r="M13" s="330"/>
      <c r="N13" s="374">
        <v>0</v>
      </c>
      <c r="O13" s="330"/>
      <c r="P13" s="374">
        <v>0</v>
      </c>
      <c r="Q13" s="330"/>
      <c r="R13" s="374">
        <v>0</v>
      </c>
      <c r="S13" s="330"/>
      <c r="T13" s="374">
        <v>0</v>
      </c>
      <c r="U13" s="330"/>
      <c r="V13" s="374">
        <v>0</v>
      </c>
      <c r="W13" s="330"/>
      <c r="X13" s="1">
        <v>0</v>
      </c>
      <c r="Y13" s="328"/>
      <c r="Z13" s="1">
        <v>3843</v>
      </c>
      <c r="AA13" s="328"/>
      <c r="AB13" s="374">
        <v>0</v>
      </c>
      <c r="AC13" s="328"/>
      <c r="AD13" s="1">
        <v>3843</v>
      </c>
      <c r="AF13" s="394"/>
    </row>
    <row r="14" spans="1:43" ht="24" customHeight="1">
      <c r="A14" s="492"/>
      <c r="B14" s="494" t="s">
        <v>242</v>
      </c>
      <c r="C14" s="443">
        <v>10</v>
      </c>
      <c r="D14" s="374">
        <v>0</v>
      </c>
      <c r="E14" s="330"/>
      <c r="F14" s="374">
        <v>0</v>
      </c>
      <c r="G14" s="328"/>
      <c r="H14" s="374">
        <v>0</v>
      </c>
      <c r="I14" s="330"/>
      <c r="J14" s="374">
        <v>1982</v>
      </c>
      <c r="K14" s="374"/>
      <c r="L14" s="374">
        <v>0</v>
      </c>
      <c r="M14" s="330"/>
      <c r="N14" s="374">
        <v>0</v>
      </c>
      <c r="O14" s="330"/>
      <c r="P14" s="374">
        <v>0</v>
      </c>
      <c r="Q14" s="330"/>
      <c r="R14" s="374">
        <v>0</v>
      </c>
      <c r="S14" s="330"/>
      <c r="T14" s="374">
        <v>0</v>
      </c>
      <c r="U14" s="330"/>
      <c r="V14" s="374">
        <v>0</v>
      </c>
      <c r="W14" s="330"/>
      <c r="X14" s="1">
        <v>0</v>
      </c>
      <c r="Y14" s="328"/>
      <c r="Z14" s="1">
        <v>1982</v>
      </c>
      <c r="AA14" s="328"/>
      <c r="AB14" s="374">
        <v>0</v>
      </c>
      <c r="AC14" s="328"/>
      <c r="AD14" s="1">
        <v>1982</v>
      </c>
      <c r="AF14" s="394"/>
    </row>
    <row r="15" spans="1:43" ht="24" customHeight="1">
      <c r="A15" s="511" t="s">
        <v>256</v>
      </c>
      <c r="B15" s="470" t="s">
        <v>243</v>
      </c>
      <c r="C15" s="443">
        <v>15</v>
      </c>
      <c r="D15" s="316">
        <v>0</v>
      </c>
      <c r="E15" s="328"/>
      <c r="F15" s="316">
        <v>0</v>
      </c>
      <c r="G15" s="328"/>
      <c r="H15" s="316">
        <v>0</v>
      </c>
      <c r="I15" s="328"/>
      <c r="J15" s="333">
        <v>0</v>
      </c>
      <c r="K15" s="328"/>
      <c r="L15" s="316">
        <v>0</v>
      </c>
      <c r="M15" s="328"/>
      <c r="N15" s="316">
        <v>0</v>
      </c>
      <c r="O15" s="328"/>
      <c r="P15" s="316">
        <v>-465235</v>
      </c>
      <c r="Q15" s="328"/>
      <c r="R15" s="316">
        <v>0</v>
      </c>
      <c r="S15" s="328"/>
      <c r="T15" s="316">
        <v>0</v>
      </c>
      <c r="U15" s="328"/>
      <c r="V15" s="316">
        <v>0</v>
      </c>
      <c r="W15" s="328"/>
      <c r="X15" s="411">
        <v>0</v>
      </c>
      <c r="Y15" s="328"/>
      <c r="Z15" s="411">
        <v>-465235</v>
      </c>
      <c r="AA15" s="328"/>
      <c r="AB15" s="316">
        <v>0</v>
      </c>
      <c r="AC15" s="328"/>
      <c r="AD15" s="411">
        <v>-465235</v>
      </c>
      <c r="AF15" s="394"/>
    </row>
    <row r="16" spans="1:43" s="490" customFormat="1" ht="24" customHeight="1">
      <c r="A16" s="492" t="s">
        <v>51</v>
      </c>
      <c r="B16" s="512"/>
      <c r="C16" s="491"/>
      <c r="D16" s="375">
        <v>2412</v>
      </c>
      <c r="E16" s="323"/>
      <c r="F16" s="375">
        <v>1431</v>
      </c>
      <c r="G16" s="334"/>
      <c r="H16" s="375">
        <v>0</v>
      </c>
      <c r="I16" s="323"/>
      <c r="J16" s="375">
        <v>1982</v>
      </c>
      <c r="K16" s="314"/>
      <c r="L16" s="375">
        <v>0</v>
      </c>
      <c r="M16" s="335"/>
      <c r="N16" s="375">
        <v>0</v>
      </c>
      <c r="O16" s="335"/>
      <c r="P16" s="375">
        <v>-465235</v>
      </c>
      <c r="Q16" s="335"/>
      <c r="R16" s="375">
        <v>0</v>
      </c>
      <c r="S16" s="335"/>
      <c r="T16" s="375">
        <v>0</v>
      </c>
      <c r="U16" s="335"/>
      <c r="V16" s="375">
        <v>0</v>
      </c>
      <c r="W16" s="335"/>
      <c r="X16" s="375">
        <v>0</v>
      </c>
      <c r="Y16" s="335"/>
      <c r="Z16" s="375">
        <v>-459410</v>
      </c>
      <c r="AA16" s="334"/>
      <c r="AB16" s="375">
        <v>0</v>
      </c>
      <c r="AC16" s="334"/>
      <c r="AD16" s="375">
        <v>-459410</v>
      </c>
    </row>
    <row r="17" spans="1:32" s="490" customFormat="1" ht="15" customHeight="1">
      <c r="A17" s="489"/>
      <c r="B17" s="512"/>
      <c r="C17" s="491"/>
      <c r="D17" s="323"/>
      <c r="E17" s="323"/>
      <c r="F17" s="323"/>
      <c r="G17" s="334"/>
      <c r="H17" s="335"/>
      <c r="I17" s="323"/>
      <c r="J17" s="323"/>
      <c r="K17" s="323"/>
      <c r="L17" s="323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4"/>
      <c r="AA17" s="334"/>
      <c r="AB17" s="334"/>
      <c r="AC17" s="334"/>
      <c r="AD17" s="335"/>
    </row>
    <row r="18" spans="1:32" ht="24" customHeight="1">
      <c r="A18" s="492" t="s">
        <v>368</v>
      </c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</row>
    <row r="19" spans="1:32" ht="24" customHeight="1">
      <c r="A19" s="495"/>
      <c r="B19" s="494" t="s">
        <v>228</v>
      </c>
      <c r="D19" s="328">
        <v>0</v>
      </c>
      <c r="E19" s="328"/>
      <c r="F19" s="328">
        <v>0</v>
      </c>
      <c r="G19" s="328"/>
      <c r="H19" s="328">
        <v>0</v>
      </c>
      <c r="I19" s="328"/>
      <c r="J19" s="328">
        <v>0</v>
      </c>
      <c r="K19" s="328"/>
      <c r="L19" s="328">
        <v>0</v>
      </c>
      <c r="M19" s="328"/>
      <c r="N19" s="328">
        <v>0</v>
      </c>
      <c r="O19" s="328"/>
      <c r="P19" s="1">
        <v>712961</v>
      </c>
      <c r="Q19" s="328"/>
      <c r="R19" s="1">
        <v>0</v>
      </c>
      <c r="S19" s="1"/>
      <c r="T19" s="1">
        <v>0</v>
      </c>
      <c r="U19" s="1"/>
      <c r="V19" s="1">
        <v>0</v>
      </c>
      <c r="W19" s="328"/>
      <c r="X19" s="1">
        <v>0</v>
      </c>
      <c r="Y19" s="328"/>
      <c r="Z19" s="1">
        <v>712961</v>
      </c>
      <c r="AA19" s="328"/>
      <c r="AB19" s="1">
        <v>1862</v>
      </c>
      <c r="AC19" s="328"/>
      <c r="AD19" s="1">
        <v>714823</v>
      </c>
      <c r="AE19" s="513"/>
      <c r="AF19" s="513"/>
    </row>
    <row r="20" spans="1:32" ht="24" customHeight="1">
      <c r="A20" s="495"/>
      <c r="B20" s="494" t="s">
        <v>292</v>
      </c>
      <c r="D20" s="328">
        <v>0</v>
      </c>
      <c r="E20" s="328"/>
      <c r="F20" s="328">
        <v>0</v>
      </c>
      <c r="G20" s="328"/>
      <c r="H20" s="328">
        <v>0</v>
      </c>
      <c r="I20" s="328"/>
      <c r="J20" s="328">
        <v>0</v>
      </c>
      <c r="K20" s="328"/>
      <c r="L20" s="328">
        <v>0</v>
      </c>
      <c r="M20" s="328"/>
      <c r="N20" s="328">
        <v>0</v>
      </c>
      <c r="O20" s="328"/>
      <c r="P20" s="328">
        <v>0</v>
      </c>
      <c r="Q20" s="328"/>
      <c r="R20" s="1">
        <v>219072</v>
      </c>
      <c r="S20" s="1"/>
      <c r="T20" s="1">
        <v>97797</v>
      </c>
      <c r="U20" s="1"/>
      <c r="V20" s="1">
        <v>159584</v>
      </c>
      <c r="W20" s="1"/>
      <c r="X20" s="411">
        <v>476453</v>
      </c>
      <c r="Y20" s="328"/>
      <c r="Z20" s="411">
        <v>476453</v>
      </c>
      <c r="AA20" s="328"/>
      <c r="AB20" s="1">
        <v>0</v>
      </c>
      <c r="AC20" s="328"/>
      <c r="AD20" s="411">
        <v>476453</v>
      </c>
    </row>
    <row r="21" spans="1:32" ht="24" customHeight="1">
      <c r="A21" s="492" t="s">
        <v>367</v>
      </c>
      <c r="D21" s="332">
        <v>0</v>
      </c>
      <c r="E21" s="331"/>
      <c r="F21" s="332">
        <v>0</v>
      </c>
      <c r="G21" s="331"/>
      <c r="H21" s="332">
        <v>0</v>
      </c>
      <c r="I21" s="331"/>
      <c r="J21" s="332">
        <v>0</v>
      </c>
      <c r="K21" s="331"/>
      <c r="L21" s="332">
        <v>0</v>
      </c>
      <c r="M21" s="331"/>
      <c r="N21" s="332">
        <v>0</v>
      </c>
      <c r="O21" s="331"/>
      <c r="P21" s="311">
        <v>712961</v>
      </c>
      <c r="Q21" s="331"/>
      <c r="R21" s="311">
        <v>219072</v>
      </c>
      <c r="S21" s="331"/>
      <c r="T21" s="311">
        <v>97797</v>
      </c>
      <c r="U21" s="331"/>
      <c r="V21" s="311">
        <v>159584</v>
      </c>
      <c r="W21" s="314"/>
      <c r="X21" s="311">
        <v>476453</v>
      </c>
      <c r="Y21" s="314"/>
      <c r="Z21" s="311">
        <v>1189414</v>
      </c>
      <c r="AA21" s="331"/>
      <c r="AB21" s="311">
        <v>1862</v>
      </c>
      <c r="AC21" s="331"/>
      <c r="AD21" s="311">
        <v>1191276</v>
      </c>
    </row>
    <row r="22" spans="1:32" s="490" customFormat="1" ht="15" customHeight="1">
      <c r="A22" s="489"/>
      <c r="C22" s="491"/>
      <c r="D22" s="323"/>
      <c r="E22" s="323"/>
      <c r="F22" s="323"/>
      <c r="G22" s="334"/>
      <c r="H22" s="335"/>
      <c r="I22" s="323"/>
      <c r="J22" s="323"/>
      <c r="K22" s="323"/>
      <c r="L22" s="323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4"/>
      <c r="AA22" s="334"/>
      <c r="AB22" s="334"/>
      <c r="AC22" s="334"/>
      <c r="AD22" s="335"/>
    </row>
    <row r="23" spans="1:32" ht="24" customHeight="1" thickBot="1">
      <c r="A23" s="492" t="s">
        <v>351</v>
      </c>
      <c r="D23" s="312">
        <v>14540851</v>
      </c>
      <c r="E23" s="314"/>
      <c r="F23" s="312">
        <v>7792300</v>
      </c>
      <c r="G23" s="314"/>
      <c r="H23" s="312">
        <v>41026</v>
      </c>
      <c r="I23" s="314"/>
      <c r="J23" s="312">
        <v>33399</v>
      </c>
      <c r="K23" s="314"/>
      <c r="L23" s="312">
        <v>3200</v>
      </c>
      <c r="M23" s="313"/>
      <c r="N23" s="312">
        <v>638418</v>
      </c>
      <c r="O23" s="313"/>
      <c r="P23" s="312">
        <v>6224453</v>
      </c>
      <c r="Q23" s="314"/>
      <c r="R23" s="312">
        <v>91520</v>
      </c>
      <c r="S23" s="314"/>
      <c r="T23" s="312">
        <v>81012</v>
      </c>
      <c r="U23" s="314"/>
      <c r="V23" s="312">
        <v>508702</v>
      </c>
      <c r="W23" s="314"/>
      <c r="X23" s="312">
        <v>681234</v>
      </c>
      <c r="Y23" s="313"/>
      <c r="Z23" s="312">
        <v>29954881</v>
      </c>
      <c r="AA23" s="314"/>
      <c r="AB23" s="312">
        <v>52987</v>
      </c>
      <c r="AC23" s="314"/>
      <c r="AD23" s="312">
        <v>30007868</v>
      </c>
    </row>
    <row r="24" spans="1:32" ht="22" thickTop="1">
      <c r="D24" s="496"/>
      <c r="F24" s="496"/>
      <c r="J24" s="496"/>
      <c r="K24" s="496"/>
      <c r="L24" s="496"/>
      <c r="N24" s="496"/>
      <c r="O24" s="479"/>
      <c r="P24" s="496"/>
      <c r="Q24" s="479"/>
      <c r="R24" s="479"/>
      <c r="S24" s="479"/>
      <c r="T24" s="479"/>
      <c r="U24" s="479"/>
      <c r="V24" s="479"/>
      <c r="W24" s="479"/>
      <c r="X24" s="496"/>
      <c r="Y24" s="479"/>
      <c r="Z24" s="496"/>
      <c r="AA24" s="479"/>
      <c r="AB24" s="496"/>
      <c r="AC24" s="479"/>
      <c r="AD24" s="496"/>
      <c r="AE24" s="479"/>
    </row>
    <row r="25" spans="1:32">
      <c r="D25" s="496"/>
      <c r="F25" s="496"/>
      <c r="H25" s="496"/>
      <c r="J25" s="496"/>
      <c r="L25" s="496"/>
      <c r="N25" s="496"/>
      <c r="P25" s="496"/>
      <c r="X25" s="496"/>
      <c r="Z25" s="496"/>
      <c r="AA25" s="479"/>
      <c r="AB25" s="496"/>
      <c r="AD25" s="496"/>
    </row>
    <row r="27" spans="1:32">
      <c r="D27" s="479"/>
    </row>
  </sheetData>
  <mergeCells count="13">
    <mergeCell ref="A1:B1"/>
    <mergeCell ref="D7:AD7"/>
    <mergeCell ref="D4:AD4"/>
    <mergeCell ref="D5:D6"/>
    <mergeCell ref="F5:F6"/>
    <mergeCell ref="H5:H6"/>
    <mergeCell ref="J5:J6"/>
    <mergeCell ref="N5:P5"/>
    <mergeCell ref="R5:X5"/>
    <mergeCell ref="Z5:Z6"/>
    <mergeCell ref="AB5:AB6"/>
    <mergeCell ref="AD5:AD6"/>
    <mergeCell ref="L5:L6"/>
  </mergeCells>
  <pageMargins left="0.7" right="0.7" top="0.48" bottom="0.5" header="0.5" footer="0.5"/>
  <pageSetup paperSize="9" scale="5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dimension ref="A1:X41"/>
  <sheetViews>
    <sheetView view="pageBreakPreview" zoomScale="85" zoomScaleNormal="71" zoomScaleSheetLayoutView="85" workbookViewId="0">
      <selection activeCell="H5" sqref="H5"/>
    </sheetView>
  </sheetViews>
  <sheetFormatPr defaultRowHeight="21.5"/>
  <cols>
    <col min="1" max="4" width="2.6328125" style="470" customWidth="1"/>
    <col min="5" max="5" width="45.54296875" style="470" customWidth="1"/>
    <col min="6" max="6" width="9" style="479" customWidth="1"/>
    <col min="7" max="7" width="1.453125" style="470" customWidth="1"/>
    <col min="8" max="8" width="11.6328125" style="470" customWidth="1"/>
    <col min="9" max="9" width="1.453125" style="470" customWidth="1"/>
    <col min="10" max="10" width="11.6328125" style="470" customWidth="1"/>
    <col min="11" max="11" width="1.453125" style="470" customWidth="1"/>
    <col min="12" max="12" width="10.36328125" style="470" customWidth="1"/>
    <col min="13" max="13" width="1.453125" style="470" customWidth="1"/>
    <col min="14" max="14" width="10.08984375" style="470" customWidth="1"/>
    <col min="15" max="15" width="1.453125" style="470" customWidth="1"/>
    <col min="16" max="16" width="10" style="470" customWidth="1"/>
    <col min="17" max="17" width="1.453125" style="470" customWidth="1"/>
    <col min="18" max="18" width="13" style="470" customWidth="1"/>
    <col min="19" max="19" width="1.453125" style="470" customWidth="1"/>
    <col min="20" max="20" width="16.08984375" style="470" customWidth="1"/>
    <col min="21" max="21" width="1.453125" style="470" customWidth="1"/>
    <col min="22" max="22" width="13.90625" style="470" customWidth="1"/>
    <col min="23" max="23" width="1.453125" style="470" customWidth="1"/>
    <col min="24" max="24" width="13.08984375" style="470" customWidth="1"/>
    <col min="25" max="230" width="8.81640625" style="470"/>
    <col min="231" max="233" width="2.6328125" style="470" customWidth="1"/>
    <col min="234" max="234" width="41.6328125" style="470" customWidth="1"/>
    <col min="235" max="235" width="7.36328125" style="470" customWidth="1"/>
    <col min="236" max="236" width="1.6328125" style="470" customWidth="1"/>
    <col min="237" max="237" width="13.453125" style="470" customWidth="1"/>
    <col min="238" max="238" width="0.6328125" style="470" customWidth="1"/>
    <col min="239" max="239" width="13.453125" style="470" customWidth="1"/>
    <col min="240" max="240" width="0.6328125" style="470" customWidth="1"/>
    <col min="241" max="241" width="13.453125" style="470" customWidth="1"/>
    <col min="242" max="242" width="0.6328125" style="470" customWidth="1"/>
    <col min="243" max="243" width="13.453125" style="470" customWidth="1"/>
    <col min="244" max="244" width="0.6328125" style="470" customWidth="1"/>
    <col min="245" max="245" width="13.453125" style="470" customWidth="1"/>
    <col min="246" max="246" width="0.6328125" style="470" customWidth="1"/>
    <col min="247" max="247" width="13.453125" style="470" customWidth="1"/>
    <col min="248" max="248" width="1.6328125" style="470" customWidth="1"/>
    <col min="249" max="249" width="15.6328125" style="470" customWidth="1"/>
    <col min="250" max="250" width="14.6328125" style="470" bestFit="1" customWidth="1"/>
    <col min="251" max="251" width="10.6328125" style="470" bestFit="1" customWidth="1"/>
    <col min="252" max="252" width="12" style="470" bestFit="1" customWidth="1"/>
    <col min="253" max="253" width="11" style="470" bestFit="1" customWidth="1"/>
    <col min="254" max="254" width="8.81640625" style="470"/>
    <col min="255" max="256" width="10" style="470" bestFit="1" customWidth="1"/>
    <col min="257" max="486" width="8.81640625" style="470"/>
    <col min="487" max="489" width="2.6328125" style="470" customWidth="1"/>
    <col min="490" max="490" width="41.6328125" style="470" customWidth="1"/>
    <col min="491" max="491" width="7.36328125" style="470" customWidth="1"/>
    <col min="492" max="492" width="1.6328125" style="470" customWidth="1"/>
    <col min="493" max="493" width="13.453125" style="470" customWidth="1"/>
    <col min="494" max="494" width="0.6328125" style="470" customWidth="1"/>
    <col min="495" max="495" width="13.453125" style="470" customWidth="1"/>
    <col min="496" max="496" width="0.6328125" style="470" customWidth="1"/>
    <col min="497" max="497" width="13.453125" style="470" customWidth="1"/>
    <col min="498" max="498" width="0.6328125" style="470" customWidth="1"/>
    <col min="499" max="499" width="13.453125" style="470" customWidth="1"/>
    <col min="500" max="500" width="0.6328125" style="470" customWidth="1"/>
    <col min="501" max="501" width="13.453125" style="470" customWidth="1"/>
    <col min="502" max="502" width="0.6328125" style="470" customWidth="1"/>
    <col min="503" max="503" width="13.453125" style="470" customWidth="1"/>
    <col min="504" max="504" width="1.6328125" style="470" customWidth="1"/>
    <col min="505" max="505" width="15.6328125" style="470" customWidth="1"/>
    <col min="506" max="506" width="14.6328125" style="470" bestFit="1" customWidth="1"/>
    <col min="507" max="507" width="10.6328125" style="470" bestFit="1" customWidth="1"/>
    <col min="508" max="508" width="12" style="470" bestFit="1" customWidth="1"/>
    <col min="509" max="509" width="11" style="470" bestFit="1" customWidth="1"/>
    <col min="510" max="510" width="8.81640625" style="470"/>
    <col min="511" max="512" width="10" style="470" bestFit="1" customWidth="1"/>
    <col min="513" max="742" width="8.81640625" style="470"/>
    <col min="743" max="745" width="2.6328125" style="470" customWidth="1"/>
    <col min="746" max="746" width="41.6328125" style="470" customWidth="1"/>
    <col min="747" max="747" width="7.36328125" style="470" customWidth="1"/>
    <col min="748" max="748" width="1.6328125" style="470" customWidth="1"/>
    <col min="749" max="749" width="13.453125" style="470" customWidth="1"/>
    <col min="750" max="750" width="0.6328125" style="470" customWidth="1"/>
    <col min="751" max="751" width="13.453125" style="470" customWidth="1"/>
    <col min="752" max="752" width="0.6328125" style="470" customWidth="1"/>
    <col min="753" max="753" width="13.453125" style="470" customWidth="1"/>
    <col min="754" max="754" width="0.6328125" style="470" customWidth="1"/>
    <col min="755" max="755" width="13.453125" style="470" customWidth="1"/>
    <col min="756" max="756" width="0.6328125" style="470" customWidth="1"/>
    <col min="757" max="757" width="13.453125" style="470" customWidth="1"/>
    <col min="758" max="758" width="0.6328125" style="470" customWidth="1"/>
    <col min="759" max="759" width="13.453125" style="470" customWidth="1"/>
    <col min="760" max="760" width="1.6328125" style="470" customWidth="1"/>
    <col min="761" max="761" width="15.6328125" style="470" customWidth="1"/>
    <col min="762" max="762" width="14.6328125" style="470" bestFit="1" customWidth="1"/>
    <col min="763" max="763" width="10.6328125" style="470" bestFit="1" customWidth="1"/>
    <col min="764" max="764" width="12" style="470" bestFit="1" customWidth="1"/>
    <col min="765" max="765" width="11" style="470" bestFit="1" customWidth="1"/>
    <col min="766" max="766" width="8.81640625" style="470"/>
    <col min="767" max="768" width="10" style="470" bestFit="1" customWidth="1"/>
    <col min="769" max="998" width="8.81640625" style="470"/>
    <col min="999" max="1001" width="2.6328125" style="470" customWidth="1"/>
    <col min="1002" max="1002" width="41.6328125" style="470" customWidth="1"/>
    <col min="1003" max="1003" width="7.36328125" style="470" customWidth="1"/>
    <col min="1004" max="1004" width="1.6328125" style="470" customWidth="1"/>
    <col min="1005" max="1005" width="13.453125" style="470" customWidth="1"/>
    <col min="1006" max="1006" width="0.6328125" style="470" customWidth="1"/>
    <col min="1007" max="1007" width="13.453125" style="470" customWidth="1"/>
    <col min="1008" max="1008" width="0.6328125" style="470" customWidth="1"/>
    <col min="1009" max="1009" width="13.453125" style="470" customWidth="1"/>
    <col min="1010" max="1010" width="0.6328125" style="470" customWidth="1"/>
    <col min="1011" max="1011" width="13.453125" style="470" customWidth="1"/>
    <col min="1012" max="1012" width="0.6328125" style="470" customWidth="1"/>
    <col min="1013" max="1013" width="13.453125" style="470" customWidth="1"/>
    <col min="1014" max="1014" width="0.6328125" style="470" customWidth="1"/>
    <col min="1015" max="1015" width="13.453125" style="470" customWidth="1"/>
    <col min="1016" max="1016" width="1.6328125" style="470" customWidth="1"/>
    <col min="1017" max="1017" width="15.6328125" style="470" customWidth="1"/>
    <col min="1018" max="1018" width="14.6328125" style="470" bestFit="1" customWidth="1"/>
    <col min="1019" max="1019" width="10.6328125" style="470" bestFit="1" customWidth="1"/>
    <col min="1020" max="1020" width="12" style="470" bestFit="1" customWidth="1"/>
    <col min="1021" max="1021" width="11" style="470" bestFit="1" customWidth="1"/>
    <col min="1022" max="1022" width="8.81640625" style="470"/>
    <col min="1023" max="1024" width="10" style="470" bestFit="1" customWidth="1"/>
    <col min="1025" max="1254" width="8.81640625" style="470"/>
    <col min="1255" max="1257" width="2.6328125" style="470" customWidth="1"/>
    <col min="1258" max="1258" width="41.6328125" style="470" customWidth="1"/>
    <col min="1259" max="1259" width="7.36328125" style="470" customWidth="1"/>
    <col min="1260" max="1260" width="1.6328125" style="470" customWidth="1"/>
    <col min="1261" max="1261" width="13.453125" style="470" customWidth="1"/>
    <col min="1262" max="1262" width="0.6328125" style="470" customWidth="1"/>
    <col min="1263" max="1263" width="13.453125" style="470" customWidth="1"/>
    <col min="1264" max="1264" width="0.6328125" style="470" customWidth="1"/>
    <col min="1265" max="1265" width="13.453125" style="470" customWidth="1"/>
    <col min="1266" max="1266" width="0.6328125" style="470" customWidth="1"/>
    <col min="1267" max="1267" width="13.453125" style="470" customWidth="1"/>
    <col min="1268" max="1268" width="0.6328125" style="470" customWidth="1"/>
    <col min="1269" max="1269" width="13.453125" style="470" customWidth="1"/>
    <col min="1270" max="1270" width="0.6328125" style="470" customWidth="1"/>
    <col min="1271" max="1271" width="13.453125" style="470" customWidth="1"/>
    <col min="1272" max="1272" width="1.6328125" style="470" customWidth="1"/>
    <col min="1273" max="1273" width="15.6328125" style="470" customWidth="1"/>
    <col min="1274" max="1274" width="14.6328125" style="470" bestFit="1" customWidth="1"/>
    <col min="1275" max="1275" width="10.6328125" style="470" bestFit="1" customWidth="1"/>
    <col min="1276" max="1276" width="12" style="470" bestFit="1" customWidth="1"/>
    <col min="1277" max="1277" width="11" style="470" bestFit="1" customWidth="1"/>
    <col min="1278" max="1278" width="8.81640625" style="470"/>
    <col min="1279" max="1280" width="10" style="470" bestFit="1" customWidth="1"/>
    <col min="1281" max="1510" width="8.81640625" style="470"/>
    <col min="1511" max="1513" width="2.6328125" style="470" customWidth="1"/>
    <col min="1514" max="1514" width="41.6328125" style="470" customWidth="1"/>
    <col min="1515" max="1515" width="7.36328125" style="470" customWidth="1"/>
    <col min="1516" max="1516" width="1.6328125" style="470" customWidth="1"/>
    <col min="1517" max="1517" width="13.453125" style="470" customWidth="1"/>
    <col min="1518" max="1518" width="0.6328125" style="470" customWidth="1"/>
    <col min="1519" max="1519" width="13.453125" style="470" customWidth="1"/>
    <col min="1520" max="1520" width="0.6328125" style="470" customWidth="1"/>
    <col min="1521" max="1521" width="13.453125" style="470" customWidth="1"/>
    <col min="1522" max="1522" width="0.6328125" style="470" customWidth="1"/>
    <col min="1523" max="1523" width="13.453125" style="470" customWidth="1"/>
    <col min="1524" max="1524" width="0.6328125" style="470" customWidth="1"/>
    <col min="1525" max="1525" width="13.453125" style="470" customWidth="1"/>
    <col min="1526" max="1526" width="0.6328125" style="470" customWidth="1"/>
    <col min="1527" max="1527" width="13.453125" style="470" customWidth="1"/>
    <col min="1528" max="1528" width="1.6328125" style="470" customWidth="1"/>
    <col min="1529" max="1529" width="15.6328125" style="470" customWidth="1"/>
    <col min="1530" max="1530" width="14.6328125" style="470" bestFit="1" customWidth="1"/>
    <col min="1531" max="1531" width="10.6328125" style="470" bestFit="1" customWidth="1"/>
    <col min="1532" max="1532" width="12" style="470" bestFit="1" customWidth="1"/>
    <col min="1533" max="1533" width="11" style="470" bestFit="1" customWidth="1"/>
    <col min="1534" max="1534" width="8.81640625" style="470"/>
    <col min="1535" max="1536" width="10" style="470" bestFit="1" customWidth="1"/>
    <col min="1537" max="1766" width="8.81640625" style="470"/>
    <col min="1767" max="1769" width="2.6328125" style="470" customWidth="1"/>
    <col min="1770" max="1770" width="41.6328125" style="470" customWidth="1"/>
    <col min="1771" max="1771" width="7.36328125" style="470" customWidth="1"/>
    <col min="1772" max="1772" width="1.6328125" style="470" customWidth="1"/>
    <col min="1773" max="1773" width="13.453125" style="470" customWidth="1"/>
    <col min="1774" max="1774" width="0.6328125" style="470" customWidth="1"/>
    <col min="1775" max="1775" width="13.453125" style="470" customWidth="1"/>
    <col min="1776" max="1776" width="0.6328125" style="470" customWidth="1"/>
    <col min="1777" max="1777" width="13.453125" style="470" customWidth="1"/>
    <col min="1778" max="1778" width="0.6328125" style="470" customWidth="1"/>
    <col min="1779" max="1779" width="13.453125" style="470" customWidth="1"/>
    <col min="1780" max="1780" width="0.6328125" style="470" customWidth="1"/>
    <col min="1781" max="1781" width="13.453125" style="470" customWidth="1"/>
    <col min="1782" max="1782" width="0.6328125" style="470" customWidth="1"/>
    <col min="1783" max="1783" width="13.453125" style="470" customWidth="1"/>
    <col min="1784" max="1784" width="1.6328125" style="470" customWidth="1"/>
    <col min="1785" max="1785" width="15.6328125" style="470" customWidth="1"/>
    <col min="1786" max="1786" width="14.6328125" style="470" bestFit="1" customWidth="1"/>
    <col min="1787" max="1787" width="10.6328125" style="470" bestFit="1" customWidth="1"/>
    <col min="1788" max="1788" width="12" style="470" bestFit="1" customWidth="1"/>
    <col min="1789" max="1789" width="11" style="470" bestFit="1" customWidth="1"/>
    <col min="1790" max="1790" width="8.81640625" style="470"/>
    <col min="1791" max="1792" width="10" style="470" bestFit="1" customWidth="1"/>
    <col min="1793" max="2022" width="8.81640625" style="470"/>
    <col min="2023" max="2025" width="2.6328125" style="470" customWidth="1"/>
    <col min="2026" max="2026" width="41.6328125" style="470" customWidth="1"/>
    <col min="2027" max="2027" width="7.36328125" style="470" customWidth="1"/>
    <col min="2028" max="2028" width="1.6328125" style="470" customWidth="1"/>
    <col min="2029" max="2029" width="13.453125" style="470" customWidth="1"/>
    <col min="2030" max="2030" width="0.6328125" style="470" customWidth="1"/>
    <col min="2031" max="2031" width="13.453125" style="470" customWidth="1"/>
    <col min="2032" max="2032" width="0.6328125" style="470" customWidth="1"/>
    <col min="2033" max="2033" width="13.453125" style="470" customWidth="1"/>
    <col min="2034" max="2034" width="0.6328125" style="470" customWidth="1"/>
    <col min="2035" max="2035" width="13.453125" style="470" customWidth="1"/>
    <col min="2036" max="2036" width="0.6328125" style="470" customWidth="1"/>
    <col min="2037" max="2037" width="13.453125" style="470" customWidth="1"/>
    <col min="2038" max="2038" width="0.6328125" style="470" customWidth="1"/>
    <col min="2039" max="2039" width="13.453125" style="470" customWidth="1"/>
    <col min="2040" max="2040" width="1.6328125" style="470" customWidth="1"/>
    <col min="2041" max="2041" width="15.6328125" style="470" customWidth="1"/>
    <col min="2042" max="2042" width="14.6328125" style="470" bestFit="1" customWidth="1"/>
    <col min="2043" max="2043" width="10.6328125" style="470" bestFit="1" customWidth="1"/>
    <col min="2044" max="2044" width="12" style="470" bestFit="1" customWidth="1"/>
    <col min="2045" max="2045" width="11" style="470" bestFit="1" customWidth="1"/>
    <col min="2046" max="2046" width="8.81640625" style="470"/>
    <col min="2047" max="2048" width="10" style="470" bestFit="1" customWidth="1"/>
    <col min="2049" max="2278" width="8.81640625" style="470"/>
    <col min="2279" max="2281" width="2.6328125" style="470" customWidth="1"/>
    <col min="2282" max="2282" width="41.6328125" style="470" customWidth="1"/>
    <col min="2283" max="2283" width="7.36328125" style="470" customWidth="1"/>
    <col min="2284" max="2284" width="1.6328125" style="470" customWidth="1"/>
    <col min="2285" max="2285" width="13.453125" style="470" customWidth="1"/>
    <col min="2286" max="2286" width="0.6328125" style="470" customWidth="1"/>
    <col min="2287" max="2287" width="13.453125" style="470" customWidth="1"/>
    <col min="2288" max="2288" width="0.6328125" style="470" customWidth="1"/>
    <col min="2289" max="2289" width="13.453125" style="470" customWidth="1"/>
    <col min="2290" max="2290" width="0.6328125" style="470" customWidth="1"/>
    <col min="2291" max="2291" width="13.453125" style="470" customWidth="1"/>
    <col min="2292" max="2292" width="0.6328125" style="470" customWidth="1"/>
    <col min="2293" max="2293" width="13.453125" style="470" customWidth="1"/>
    <col min="2294" max="2294" width="0.6328125" style="470" customWidth="1"/>
    <col min="2295" max="2295" width="13.453125" style="470" customWidth="1"/>
    <col min="2296" max="2296" width="1.6328125" style="470" customWidth="1"/>
    <col min="2297" max="2297" width="15.6328125" style="470" customWidth="1"/>
    <col min="2298" max="2298" width="14.6328125" style="470" bestFit="1" customWidth="1"/>
    <col min="2299" max="2299" width="10.6328125" style="470" bestFit="1" customWidth="1"/>
    <col min="2300" max="2300" width="12" style="470" bestFit="1" customWidth="1"/>
    <col min="2301" max="2301" width="11" style="470" bestFit="1" customWidth="1"/>
    <col min="2302" max="2302" width="8.81640625" style="470"/>
    <col min="2303" max="2304" width="10" style="470" bestFit="1" customWidth="1"/>
    <col min="2305" max="2534" width="8.81640625" style="470"/>
    <col min="2535" max="2537" width="2.6328125" style="470" customWidth="1"/>
    <col min="2538" max="2538" width="41.6328125" style="470" customWidth="1"/>
    <col min="2539" max="2539" width="7.36328125" style="470" customWidth="1"/>
    <col min="2540" max="2540" width="1.6328125" style="470" customWidth="1"/>
    <col min="2541" max="2541" width="13.453125" style="470" customWidth="1"/>
    <col min="2542" max="2542" width="0.6328125" style="470" customWidth="1"/>
    <col min="2543" max="2543" width="13.453125" style="470" customWidth="1"/>
    <col min="2544" max="2544" width="0.6328125" style="470" customWidth="1"/>
    <col min="2545" max="2545" width="13.453125" style="470" customWidth="1"/>
    <col min="2546" max="2546" width="0.6328125" style="470" customWidth="1"/>
    <col min="2547" max="2547" width="13.453125" style="470" customWidth="1"/>
    <col min="2548" max="2548" width="0.6328125" style="470" customWidth="1"/>
    <col min="2549" max="2549" width="13.453125" style="470" customWidth="1"/>
    <col min="2550" max="2550" width="0.6328125" style="470" customWidth="1"/>
    <col min="2551" max="2551" width="13.453125" style="470" customWidth="1"/>
    <col min="2552" max="2552" width="1.6328125" style="470" customWidth="1"/>
    <col min="2553" max="2553" width="15.6328125" style="470" customWidth="1"/>
    <col min="2554" max="2554" width="14.6328125" style="470" bestFit="1" customWidth="1"/>
    <col min="2555" max="2555" width="10.6328125" style="470" bestFit="1" customWidth="1"/>
    <col min="2556" max="2556" width="12" style="470" bestFit="1" customWidth="1"/>
    <col min="2557" max="2557" width="11" style="470" bestFit="1" customWidth="1"/>
    <col min="2558" max="2558" width="8.81640625" style="470"/>
    <col min="2559" max="2560" width="10" style="470" bestFit="1" customWidth="1"/>
    <col min="2561" max="2790" width="8.81640625" style="470"/>
    <col min="2791" max="2793" width="2.6328125" style="470" customWidth="1"/>
    <col min="2794" max="2794" width="41.6328125" style="470" customWidth="1"/>
    <col min="2795" max="2795" width="7.36328125" style="470" customWidth="1"/>
    <col min="2796" max="2796" width="1.6328125" style="470" customWidth="1"/>
    <col min="2797" max="2797" width="13.453125" style="470" customWidth="1"/>
    <col min="2798" max="2798" width="0.6328125" style="470" customWidth="1"/>
    <col min="2799" max="2799" width="13.453125" style="470" customWidth="1"/>
    <col min="2800" max="2800" width="0.6328125" style="470" customWidth="1"/>
    <col min="2801" max="2801" width="13.453125" style="470" customWidth="1"/>
    <col min="2802" max="2802" width="0.6328125" style="470" customWidth="1"/>
    <col min="2803" max="2803" width="13.453125" style="470" customWidth="1"/>
    <col min="2804" max="2804" width="0.6328125" style="470" customWidth="1"/>
    <col min="2805" max="2805" width="13.453125" style="470" customWidth="1"/>
    <col min="2806" max="2806" width="0.6328125" style="470" customWidth="1"/>
    <col min="2807" max="2807" width="13.453125" style="470" customWidth="1"/>
    <col min="2808" max="2808" width="1.6328125" style="470" customWidth="1"/>
    <col min="2809" max="2809" width="15.6328125" style="470" customWidth="1"/>
    <col min="2810" max="2810" width="14.6328125" style="470" bestFit="1" customWidth="1"/>
    <col min="2811" max="2811" width="10.6328125" style="470" bestFit="1" customWidth="1"/>
    <col min="2812" max="2812" width="12" style="470" bestFit="1" customWidth="1"/>
    <col min="2813" max="2813" width="11" style="470" bestFit="1" customWidth="1"/>
    <col min="2814" max="2814" width="8.81640625" style="470"/>
    <col min="2815" max="2816" width="10" style="470" bestFit="1" customWidth="1"/>
    <col min="2817" max="3046" width="8.81640625" style="470"/>
    <col min="3047" max="3049" width="2.6328125" style="470" customWidth="1"/>
    <col min="3050" max="3050" width="41.6328125" style="470" customWidth="1"/>
    <col min="3051" max="3051" width="7.36328125" style="470" customWidth="1"/>
    <col min="3052" max="3052" width="1.6328125" style="470" customWidth="1"/>
    <col min="3053" max="3053" width="13.453125" style="470" customWidth="1"/>
    <col min="3054" max="3054" width="0.6328125" style="470" customWidth="1"/>
    <col min="3055" max="3055" width="13.453125" style="470" customWidth="1"/>
    <col min="3056" max="3056" width="0.6328125" style="470" customWidth="1"/>
    <col min="3057" max="3057" width="13.453125" style="470" customWidth="1"/>
    <col min="3058" max="3058" width="0.6328125" style="470" customWidth="1"/>
    <col min="3059" max="3059" width="13.453125" style="470" customWidth="1"/>
    <col min="3060" max="3060" width="0.6328125" style="470" customWidth="1"/>
    <col min="3061" max="3061" width="13.453125" style="470" customWidth="1"/>
    <col min="3062" max="3062" width="0.6328125" style="470" customWidth="1"/>
    <col min="3063" max="3063" width="13.453125" style="470" customWidth="1"/>
    <col min="3064" max="3064" width="1.6328125" style="470" customWidth="1"/>
    <col min="3065" max="3065" width="15.6328125" style="470" customWidth="1"/>
    <col min="3066" max="3066" width="14.6328125" style="470" bestFit="1" customWidth="1"/>
    <col min="3067" max="3067" width="10.6328125" style="470" bestFit="1" customWidth="1"/>
    <col min="3068" max="3068" width="12" style="470" bestFit="1" customWidth="1"/>
    <col min="3069" max="3069" width="11" style="470" bestFit="1" customWidth="1"/>
    <col min="3070" max="3070" width="8.81640625" style="470"/>
    <col min="3071" max="3072" width="10" style="470" bestFit="1" customWidth="1"/>
    <col min="3073" max="3302" width="8.81640625" style="470"/>
    <col min="3303" max="3305" width="2.6328125" style="470" customWidth="1"/>
    <col min="3306" max="3306" width="41.6328125" style="470" customWidth="1"/>
    <col min="3307" max="3307" width="7.36328125" style="470" customWidth="1"/>
    <col min="3308" max="3308" width="1.6328125" style="470" customWidth="1"/>
    <col min="3309" max="3309" width="13.453125" style="470" customWidth="1"/>
    <col min="3310" max="3310" width="0.6328125" style="470" customWidth="1"/>
    <col min="3311" max="3311" width="13.453125" style="470" customWidth="1"/>
    <col min="3312" max="3312" width="0.6328125" style="470" customWidth="1"/>
    <col min="3313" max="3313" width="13.453125" style="470" customWidth="1"/>
    <col min="3314" max="3314" width="0.6328125" style="470" customWidth="1"/>
    <col min="3315" max="3315" width="13.453125" style="470" customWidth="1"/>
    <col min="3316" max="3316" width="0.6328125" style="470" customWidth="1"/>
    <col min="3317" max="3317" width="13.453125" style="470" customWidth="1"/>
    <col min="3318" max="3318" width="0.6328125" style="470" customWidth="1"/>
    <col min="3319" max="3319" width="13.453125" style="470" customWidth="1"/>
    <col min="3320" max="3320" width="1.6328125" style="470" customWidth="1"/>
    <col min="3321" max="3321" width="15.6328125" style="470" customWidth="1"/>
    <col min="3322" max="3322" width="14.6328125" style="470" bestFit="1" customWidth="1"/>
    <col min="3323" max="3323" width="10.6328125" style="470" bestFit="1" customWidth="1"/>
    <col min="3324" max="3324" width="12" style="470" bestFit="1" customWidth="1"/>
    <col min="3325" max="3325" width="11" style="470" bestFit="1" customWidth="1"/>
    <col min="3326" max="3326" width="8.81640625" style="470"/>
    <col min="3327" max="3328" width="10" style="470" bestFit="1" customWidth="1"/>
    <col min="3329" max="3558" width="8.81640625" style="470"/>
    <col min="3559" max="3561" width="2.6328125" style="470" customWidth="1"/>
    <col min="3562" max="3562" width="41.6328125" style="470" customWidth="1"/>
    <col min="3563" max="3563" width="7.36328125" style="470" customWidth="1"/>
    <col min="3564" max="3564" width="1.6328125" style="470" customWidth="1"/>
    <col min="3565" max="3565" width="13.453125" style="470" customWidth="1"/>
    <col min="3566" max="3566" width="0.6328125" style="470" customWidth="1"/>
    <col min="3567" max="3567" width="13.453125" style="470" customWidth="1"/>
    <col min="3568" max="3568" width="0.6328125" style="470" customWidth="1"/>
    <col min="3569" max="3569" width="13.453125" style="470" customWidth="1"/>
    <col min="3570" max="3570" width="0.6328125" style="470" customWidth="1"/>
    <col min="3571" max="3571" width="13.453125" style="470" customWidth="1"/>
    <col min="3572" max="3572" width="0.6328125" style="470" customWidth="1"/>
    <col min="3573" max="3573" width="13.453125" style="470" customWidth="1"/>
    <col min="3574" max="3574" width="0.6328125" style="470" customWidth="1"/>
    <col min="3575" max="3575" width="13.453125" style="470" customWidth="1"/>
    <col min="3576" max="3576" width="1.6328125" style="470" customWidth="1"/>
    <col min="3577" max="3577" width="15.6328125" style="470" customWidth="1"/>
    <col min="3578" max="3578" width="14.6328125" style="470" bestFit="1" customWidth="1"/>
    <col min="3579" max="3579" width="10.6328125" style="470" bestFit="1" customWidth="1"/>
    <col min="3580" max="3580" width="12" style="470" bestFit="1" customWidth="1"/>
    <col min="3581" max="3581" width="11" style="470" bestFit="1" customWidth="1"/>
    <col min="3582" max="3582" width="8.81640625" style="470"/>
    <col min="3583" max="3584" width="10" style="470" bestFit="1" customWidth="1"/>
    <col min="3585" max="3814" width="8.81640625" style="470"/>
    <col min="3815" max="3817" width="2.6328125" style="470" customWidth="1"/>
    <col min="3818" max="3818" width="41.6328125" style="470" customWidth="1"/>
    <col min="3819" max="3819" width="7.36328125" style="470" customWidth="1"/>
    <col min="3820" max="3820" width="1.6328125" style="470" customWidth="1"/>
    <col min="3821" max="3821" width="13.453125" style="470" customWidth="1"/>
    <col min="3822" max="3822" width="0.6328125" style="470" customWidth="1"/>
    <col min="3823" max="3823" width="13.453125" style="470" customWidth="1"/>
    <col min="3824" max="3824" width="0.6328125" style="470" customWidth="1"/>
    <col min="3825" max="3825" width="13.453125" style="470" customWidth="1"/>
    <col min="3826" max="3826" width="0.6328125" style="470" customWidth="1"/>
    <col min="3827" max="3827" width="13.453125" style="470" customWidth="1"/>
    <col min="3828" max="3828" width="0.6328125" style="470" customWidth="1"/>
    <col min="3829" max="3829" width="13.453125" style="470" customWidth="1"/>
    <col min="3830" max="3830" width="0.6328125" style="470" customWidth="1"/>
    <col min="3831" max="3831" width="13.453125" style="470" customWidth="1"/>
    <col min="3832" max="3832" width="1.6328125" style="470" customWidth="1"/>
    <col min="3833" max="3833" width="15.6328125" style="470" customWidth="1"/>
    <col min="3834" max="3834" width="14.6328125" style="470" bestFit="1" customWidth="1"/>
    <col min="3835" max="3835" width="10.6328125" style="470" bestFit="1" customWidth="1"/>
    <col min="3836" max="3836" width="12" style="470" bestFit="1" customWidth="1"/>
    <col min="3837" max="3837" width="11" style="470" bestFit="1" customWidth="1"/>
    <col min="3838" max="3838" width="8.81640625" style="470"/>
    <col min="3839" max="3840" width="10" style="470" bestFit="1" customWidth="1"/>
    <col min="3841" max="4070" width="8.81640625" style="470"/>
    <col min="4071" max="4073" width="2.6328125" style="470" customWidth="1"/>
    <col min="4074" max="4074" width="41.6328125" style="470" customWidth="1"/>
    <col min="4075" max="4075" width="7.36328125" style="470" customWidth="1"/>
    <col min="4076" max="4076" width="1.6328125" style="470" customWidth="1"/>
    <col min="4077" max="4077" width="13.453125" style="470" customWidth="1"/>
    <col min="4078" max="4078" width="0.6328125" style="470" customWidth="1"/>
    <col min="4079" max="4079" width="13.453125" style="470" customWidth="1"/>
    <col min="4080" max="4080" width="0.6328125" style="470" customWidth="1"/>
    <col min="4081" max="4081" width="13.453125" style="470" customWidth="1"/>
    <col min="4082" max="4082" width="0.6328125" style="470" customWidth="1"/>
    <col min="4083" max="4083" width="13.453125" style="470" customWidth="1"/>
    <col min="4084" max="4084" width="0.6328125" style="470" customWidth="1"/>
    <col min="4085" max="4085" width="13.453125" style="470" customWidth="1"/>
    <col min="4086" max="4086" width="0.6328125" style="470" customWidth="1"/>
    <col min="4087" max="4087" width="13.453125" style="470" customWidth="1"/>
    <col min="4088" max="4088" width="1.6328125" style="470" customWidth="1"/>
    <col min="4089" max="4089" width="15.6328125" style="470" customWidth="1"/>
    <col min="4090" max="4090" width="14.6328125" style="470" bestFit="1" customWidth="1"/>
    <col min="4091" max="4091" width="10.6328125" style="470" bestFit="1" customWidth="1"/>
    <col min="4092" max="4092" width="12" style="470" bestFit="1" customWidth="1"/>
    <col min="4093" max="4093" width="11" style="470" bestFit="1" customWidth="1"/>
    <col min="4094" max="4094" width="8.81640625" style="470"/>
    <col min="4095" max="4096" width="10" style="470" bestFit="1" customWidth="1"/>
    <col min="4097" max="4326" width="8.81640625" style="470"/>
    <col min="4327" max="4329" width="2.6328125" style="470" customWidth="1"/>
    <col min="4330" max="4330" width="41.6328125" style="470" customWidth="1"/>
    <col min="4331" max="4331" width="7.36328125" style="470" customWidth="1"/>
    <col min="4332" max="4332" width="1.6328125" style="470" customWidth="1"/>
    <col min="4333" max="4333" width="13.453125" style="470" customWidth="1"/>
    <col min="4334" max="4334" width="0.6328125" style="470" customWidth="1"/>
    <col min="4335" max="4335" width="13.453125" style="470" customWidth="1"/>
    <col min="4336" max="4336" width="0.6328125" style="470" customWidth="1"/>
    <col min="4337" max="4337" width="13.453125" style="470" customWidth="1"/>
    <col min="4338" max="4338" width="0.6328125" style="470" customWidth="1"/>
    <col min="4339" max="4339" width="13.453125" style="470" customWidth="1"/>
    <col min="4340" max="4340" width="0.6328125" style="470" customWidth="1"/>
    <col min="4341" max="4341" width="13.453125" style="470" customWidth="1"/>
    <col min="4342" max="4342" width="0.6328125" style="470" customWidth="1"/>
    <col min="4343" max="4343" width="13.453125" style="470" customWidth="1"/>
    <col min="4344" max="4344" width="1.6328125" style="470" customWidth="1"/>
    <col min="4345" max="4345" width="15.6328125" style="470" customWidth="1"/>
    <col min="4346" max="4346" width="14.6328125" style="470" bestFit="1" customWidth="1"/>
    <col min="4347" max="4347" width="10.6328125" style="470" bestFit="1" customWidth="1"/>
    <col min="4348" max="4348" width="12" style="470" bestFit="1" customWidth="1"/>
    <col min="4349" max="4349" width="11" style="470" bestFit="1" customWidth="1"/>
    <col min="4350" max="4350" width="8.81640625" style="470"/>
    <col min="4351" max="4352" width="10" style="470" bestFit="1" customWidth="1"/>
    <col min="4353" max="4582" width="8.81640625" style="470"/>
    <col min="4583" max="4585" width="2.6328125" style="470" customWidth="1"/>
    <col min="4586" max="4586" width="41.6328125" style="470" customWidth="1"/>
    <col min="4587" max="4587" width="7.36328125" style="470" customWidth="1"/>
    <col min="4588" max="4588" width="1.6328125" style="470" customWidth="1"/>
    <col min="4589" max="4589" width="13.453125" style="470" customWidth="1"/>
    <col min="4590" max="4590" width="0.6328125" style="470" customWidth="1"/>
    <col min="4591" max="4591" width="13.453125" style="470" customWidth="1"/>
    <col min="4592" max="4592" width="0.6328125" style="470" customWidth="1"/>
    <col min="4593" max="4593" width="13.453125" style="470" customWidth="1"/>
    <col min="4594" max="4594" width="0.6328125" style="470" customWidth="1"/>
    <col min="4595" max="4595" width="13.453125" style="470" customWidth="1"/>
    <col min="4596" max="4596" width="0.6328125" style="470" customWidth="1"/>
    <col min="4597" max="4597" width="13.453125" style="470" customWidth="1"/>
    <col min="4598" max="4598" width="0.6328125" style="470" customWidth="1"/>
    <col min="4599" max="4599" width="13.453125" style="470" customWidth="1"/>
    <col min="4600" max="4600" width="1.6328125" style="470" customWidth="1"/>
    <col min="4601" max="4601" width="15.6328125" style="470" customWidth="1"/>
    <col min="4602" max="4602" width="14.6328125" style="470" bestFit="1" customWidth="1"/>
    <col min="4603" max="4603" width="10.6328125" style="470" bestFit="1" customWidth="1"/>
    <col min="4604" max="4604" width="12" style="470" bestFit="1" customWidth="1"/>
    <col min="4605" max="4605" width="11" style="470" bestFit="1" customWidth="1"/>
    <col min="4606" max="4606" width="8.81640625" style="470"/>
    <col min="4607" max="4608" width="10" style="470" bestFit="1" customWidth="1"/>
    <col min="4609" max="4838" width="8.81640625" style="470"/>
    <col min="4839" max="4841" width="2.6328125" style="470" customWidth="1"/>
    <col min="4842" max="4842" width="41.6328125" style="470" customWidth="1"/>
    <col min="4843" max="4843" width="7.36328125" style="470" customWidth="1"/>
    <col min="4844" max="4844" width="1.6328125" style="470" customWidth="1"/>
    <col min="4845" max="4845" width="13.453125" style="470" customWidth="1"/>
    <col min="4846" max="4846" width="0.6328125" style="470" customWidth="1"/>
    <col min="4847" max="4847" width="13.453125" style="470" customWidth="1"/>
    <col min="4848" max="4848" width="0.6328125" style="470" customWidth="1"/>
    <col min="4849" max="4849" width="13.453125" style="470" customWidth="1"/>
    <col min="4850" max="4850" width="0.6328125" style="470" customWidth="1"/>
    <col min="4851" max="4851" width="13.453125" style="470" customWidth="1"/>
    <col min="4852" max="4852" width="0.6328125" style="470" customWidth="1"/>
    <col min="4853" max="4853" width="13.453125" style="470" customWidth="1"/>
    <col min="4854" max="4854" width="0.6328125" style="470" customWidth="1"/>
    <col min="4855" max="4855" width="13.453125" style="470" customWidth="1"/>
    <col min="4856" max="4856" width="1.6328125" style="470" customWidth="1"/>
    <col min="4857" max="4857" width="15.6328125" style="470" customWidth="1"/>
    <col min="4858" max="4858" width="14.6328125" style="470" bestFit="1" customWidth="1"/>
    <col min="4859" max="4859" width="10.6328125" style="470" bestFit="1" customWidth="1"/>
    <col min="4860" max="4860" width="12" style="470" bestFit="1" customWidth="1"/>
    <col min="4861" max="4861" width="11" style="470" bestFit="1" customWidth="1"/>
    <col min="4862" max="4862" width="8.81640625" style="470"/>
    <col min="4863" max="4864" width="10" style="470" bestFit="1" customWidth="1"/>
    <col min="4865" max="5094" width="8.81640625" style="470"/>
    <col min="5095" max="5097" width="2.6328125" style="470" customWidth="1"/>
    <col min="5098" max="5098" width="41.6328125" style="470" customWidth="1"/>
    <col min="5099" max="5099" width="7.36328125" style="470" customWidth="1"/>
    <col min="5100" max="5100" width="1.6328125" style="470" customWidth="1"/>
    <col min="5101" max="5101" width="13.453125" style="470" customWidth="1"/>
    <col min="5102" max="5102" width="0.6328125" style="470" customWidth="1"/>
    <col min="5103" max="5103" width="13.453125" style="470" customWidth="1"/>
    <col min="5104" max="5104" width="0.6328125" style="470" customWidth="1"/>
    <col min="5105" max="5105" width="13.453125" style="470" customWidth="1"/>
    <col min="5106" max="5106" width="0.6328125" style="470" customWidth="1"/>
    <col min="5107" max="5107" width="13.453125" style="470" customWidth="1"/>
    <col min="5108" max="5108" width="0.6328125" style="470" customWidth="1"/>
    <col min="5109" max="5109" width="13.453125" style="470" customWidth="1"/>
    <col min="5110" max="5110" width="0.6328125" style="470" customWidth="1"/>
    <col min="5111" max="5111" width="13.453125" style="470" customWidth="1"/>
    <col min="5112" max="5112" width="1.6328125" style="470" customWidth="1"/>
    <col min="5113" max="5113" width="15.6328125" style="470" customWidth="1"/>
    <col min="5114" max="5114" width="14.6328125" style="470" bestFit="1" customWidth="1"/>
    <col min="5115" max="5115" width="10.6328125" style="470" bestFit="1" customWidth="1"/>
    <col min="5116" max="5116" width="12" style="470" bestFit="1" customWidth="1"/>
    <col min="5117" max="5117" width="11" style="470" bestFit="1" customWidth="1"/>
    <col min="5118" max="5118" width="8.81640625" style="470"/>
    <col min="5119" max="5120" width="10" style="470" bestFit="1" customWidth="1"/>
    <col min="5121" max="5350" width="8.81640625" style="470"/>
    <col min="5351" max="5353" width="2.6328125" style="470" customWidth="1"/>
    <col min="5354" max="5354" width="41.6328125" style="470" customWidth="1"/>
    <col min="5355" max="5355" width="7.36328125" style="470" customWidth="1"/>
    <col min="5356" max="5356" width="1.6328125" style="470" customWidth="1"/>
    <col min="5357" max="5357" width="13.453125" style="470" customWidth="1"/>
    <col min="5358" max="5358" width="0.6328125" style="470" customWidth="1"/>
    <col min="5359" max="5359" width="13.453125" style="470" customWidth="1"/>
    <col min="5360" max="5360" width="0.6328125" style="470" customWidth="1"/>
    <col min="5361" max="5361" width="13.453125" style="470" customWidth="1"/>
    <col min="5362" max="5362" width="0.6328125" style="470" customWidth="1"/>
    <col min="5363" max="5363" width="13.453125" style="470" customWidth="1"/>
    <col min="5364" max="5364" width="0.6328125" style="470" customWidth="1"/>
    <col min="5365" max="5365" width="13.453125" style="470" customWidth="1"/>
    <col min="5366" max="5366" width="0.6328125" style="470" customWidth="1"/>
    <col min="5367" max="5367" width="13.453125" style="470" customWidth="1"/>
    <col min="5368" max="5368" width="1.6328125" style="470" customWidth="1"/>
    <col min="5369" max="5369" width="15.6328125" style="470" customWidth="1"/>
    <col min="5370" max="5370" width="14.6328125" style="470" bestFit="1" customWidth="1"/>
    <col min="5371" max="5371" width="10.6328125" style="470" bestFit="1" customWidth="1"/>
    <col min="5372" max="5372" width="12" style="470" bestFit="1" customWidth="1"/>
    <col min="5373" max="5373" width="11" style="470" bestFit="1" customWidth="1"/>
    <col min="5374" max="5374" width="8.81640625" style="470"/>
    <col min="5375" max="5376" width="10" style="470" bestFit="1" customWidth="1"/>
    <col min="5377" max="5606" width="8.81640625" style="470"/>
    <col min="5607" max="5609" width="2.6328125" style="470" customWidth="1"/>
    <col min="5610" max="5610" width="41.6328125" style="470" customWidth="1"/>
    <col min="5611" max="5611" width="7.36328125" style="470" customWidth="1"/>
    <col min="5612" max="5612" width="1.6328125" style="470" customWidth="1"/>
    <col min="5613" max="5613" width="13.453125" style="470" customWidth="1"/>
    <col min="5614" max="5614" width="0.6328125" style="470" customWidth="1"/>
    <col min="5615" max="5615" width="13.453125" style="470" customWidth="1"/>
    <col min="5616" max="5616" width="0.6328125" style="470" customWidth="1"/>
    <col min="5617" max="5617" width="13.453125" style="470" customWidth="1"/>
    <col min="5618" max="5618" width="0.6328125" style="470" customWidth="1"/>
    <col min="5619" max="5619" width="13.453125" style="470" customWidth="1"/>
    <col min="5620" max="5620" width="0.6328125" style="470" customWidth="1"/>
    <col min="5621" max="5621" width="13.453125" style="470" customWidth="1"/>
    <col min="5622" max="5622" width="0.6328125" style="470" customWidth="1"/>
    <col min="5623" max="5623" width="13.453125" style="470" customWidth="1"/>
    <col min="5624" max="5624" width="1.6328125" style="470" customWidth="1"/>
    <col min="5625" max="5625" width="15.6328125" style="470" customWidth="1"/>
    <col min="5626" max="5626" width="14.6328125" style="470" bestFit="1" customWidth="1"/>
    <col min="5627" max="5627" width="10.6328125" style="470" bestFit="1" customWidth="1"/>
    <col min="5628" max="5628" width="12" style="470" bestFit="1" customWidth="1"/>
    <col min="5629" max="5629" width="11" style="470" bestFit="1" customWidth="1"/>
    <col min="5630" max="5630" width="8.81640625" style="470"/>
    <col min="5631" max="5632" width="10" style="470" bestFit="1" customWidth="1"/>
    <col min="5633" max="5862" width="8.81640625" style="470"/>
    <col min="5863" max="5865" width="2.6328125" style="470" customWidth="1"/>
    <col min="5866" max="5866" width="41.6328125" style="470" customWidth="1"/>
    <col min="5867" max="5867" width="7.36328125" style="470" customWidth="1"/>
    <col min="5868" max="5868" width="1.6328125" style="470" customWidth="1"/>
    <col min="5869" max="5869" width="13.453125" style="470" customWidth="1"/>
    <col min="5870" max="5870" width="0.6328125" style="470" customWidth="1"/>
    <col min="5871" max="5871" width="13.453125" style="470" customWidth="1"/>
    <col min="5872" max="5872" width="0.6328125" style="470" customWidth="1"/>
    <col min="5873" max="5873" width="13.453125" style="470" customWidth="1"/>
    <col min="5874" max="5874" width="0.6328125" style="470" customWidth="1"/>
    <col min="5875" max="5875" width="13.453125" style="470" customWidth="1"/>
    <col min="5876" max="5876" width="0.6328125" style="470" customWidth="1"/>
    <col min="5877" max="5877" width="13.453125" style="470" customWidth="1"/>
    <col min="5878" max="5878" width="0.6328125" style="470" customWidth="1"/>
    <col min="5879" max="5879" width="13.453125" style="470" customWidth="1"/>
    <col min="5880" max="5880" width="1.6328125" style="470" customWidth="1"/>
    <col min="5881" max="5881" width="15.6328125" style="470" customWidth="1"/>
    <col min="5882" max="5882" width="14.6328125" style="470" bestFit="1" customWidth="1"/>
    <col min="5883" max="5883" width="10.6328125" style="470" bestFit="1" customWidth="1"/>
    <col min="5884" max="5884" width="12" style="470" bestFit="1" customWidth="1"/>
    <col min="5885" max="5885" width="11" style="470" bestFit="1" customWidth="1"/>
    <col min="5886" max="5886" width="8.81640625" style="470"/>
    <col min="5887" max="5888" width="10" style="470" bestFit="1" customWidth="1"/>
    <col min="5889" max="6118" width="8.81640625" style="470"/>
    <col min="6119" max="6121" width="2.6328125" style="470" customWidth="1"/>
    <col min="6122" max="6122" width="41.6328125" style="470" customWidth="1"/>
    <col min="6123" max="6123" width="7.36328125" style="470" customWidth="1"/>
    <col min="6124" max="6124" width="1.6328125" style="470" customWidth="1"/>
    <col min="6125" max="6125" width="13.453125" style="470" customWidth="1"/>
    <col min="6126" max="6126" width="0.6328125" style="470" customWidth="1"/>
    <col min="6127" max="6127" width="13.453125" style="470" customWidth="1"/>
    <col min="6128" max="6128" width="0.6328125" style="470" customWidth="1"/>
    <col min="6129" max="6129" width="13.453125" style="470" customWidth="1"/>
    <col min="6130" max="6130" width="0.6328125" style="470" customWidth="1"/>
    <col min="6131" max="6131" width="13.453125" style="470" customWidth="1"/>
    <col min="6132" max="6132" width="0.6328125" style="470" customWidth="1"/>
    <col min="6133" max="6133" width="13.453125" style="470" customWidth="1"/>
    <col min="6134" max="6134" width="0.6328125" style="470" customWidth="1"/>
    <col min="6135" max="6135" width="13.453125" style="470" customWidth="1"/>
    <col min="6136" max="6136" width="1.6328125" style="470" customWidth="1"/>
    <col min="6137" max="6137" width="15.6328125" style="470" customWidth="1"/>
    <col min="6138" max="6138" width="14.6328125" style="470" bestFit="1" customWidth="1"/>
    <col min="6139" max="6139" width="10.6328125" style="470" bestFit="1" customWidth="1"/>
    <col min="6140" max="6140" width="12" style="470" bestFit="1" customWidth="1"/>
    <col min="6141" max="6141" width="11" style="470" bestFit="1" customWidth="1"/>
    <col min="6142" max="6142" width="8.81640625" style="470"/>
    <col min="6143" max="6144" width="10" style="470" bestFit="1" customWidth="1"/>
    <col min="6145" max="6374" width="8.81640625" style="470"/>
    <col min="6375" max="6377" width="2.6328125" style="470" customWidth="1"/>
    <col min="6378" max="6378" width="41.6328125" style="470" customWidth="1"/>
    <col min="6379" max="6379" width="7.36328125" style="470" customWidth="1"/>
    <col min="6380" max="6380" width="1.6328125" style="470" customWidth="1"/>
    <col min="6381" max="6381" width="13.453125" style="470" customWidth="1"/>
    <col min="6382" max="6382" width="0.6328125" style="470" customWidth="1"/>
    <col min="6383" max="6383" width="13.453125" style="470" customWidth="1"/>
    <col min="6384" max="6384" width="0.6328125" style="470" customWidth="1"/>
    <col min="6385" max="6385" width="13.453125" style="470" customWidth="1"/>
    <col min="6386" max="6386" width="0.6328125" style="470" customWidth="1"/>
    <col min="6387" max="6387" width="13.453125" style="470" customWidth="1"/>
    <col min="6388" max="6388" width="0.6328125" style="470" customWidth="1"/>
    <col min="6389" max="6389" width="13.453125" style="470" customWidth="1"/>
    <col min="6390" max="6390" width="0.6328125" style="470" customWidth="1"/>
    <col min="6391" max="6391" width="13.453125" style="470" customWidth="1"/>
    <col min="6392" max="6392" width="1.6328125" style="470" customWidth="1"/>
    <col min="6393" max="6393" width="15.6328125" style="470" customWidth="1"/>
    <col min="6394" max="6394" width="14.6328125" style="470" bestFit="1" customWidth="1"/>
    <col min="6395" max="6395" width="10.6328125" style="470" bestFit="1" customWidth="1"/>
    <col min="6396" max="6396" width="12" style="470" bestFit="1" customWidth="1"/>
    <col min="6397" max="6397" width="11" style="470" bestFit="1" customWidth="1"/>
    <col min="6398" max="6398" width="8.81640625" style="470"/>
    <col min="6399" max="6400" width="10" style="470" bestFit="1" customWidth="1"/>
    <col min="6401" max="6630" width="8.81640625" style="470"/>
    <col min="6631" max="6633" width="2.6328125" style="470" customWidth="1"/>
    <col min="6634" max="6634" width="41.6328125" style="470" customWidth="1"/>
    <col min="6635" max="6635" width="7.36328125" style="470" customWidth="1"/>
    <col min="6636" max="6636" width="1.6328125" style="470" customWidth="1"/>
    <col min="6637" max="6637" width="13.453125" style="470" customWidth="1"/>
    <col min="6638" max="6638" width="0.6328125" style="470" customWidth="1"/>
    <col min="6639" max="6639" width="13.453125" style="470" customWidth="1"/>
    <col min="6640" max="6640" width="0.6328125" style="470" customWidth="1"/>
    <col min="6641" max="6641" width="13.453125" style="470" customWidth="1"/>
    <col min="6642" max="6642" width="0.6328125" style="470" customWidth="1"/>
    <col min="6643" max="6643" width="13.453125" style="470" customWidth="1"/>
    <col min="6644" max="6644" width="0.6328125" style="470" customWidth="1"/>
    <col min="6645" max="6645" width="13.453125" style="470" customWidth="1"/>
    <col min="6646" max="6646" width="0.6328125" style="470" customWidth="1"/>
    <col min="6647" max="6647" width="13.453125" style="470" customWidth="1"/>
    <col min="6648" max="6648" width="1.6328125" style="470" customWidth="1"/>
    <col min="6649" max="6649" width="15.6328125" style="470" customWidth="1"/>
    <col min="6650" max="6650" width="14.6328125" style="470" bestFit="1" customWidth="1"/>
    <col min="6651" max="6651" width="10.6328125" style="470" bestFit="1" customWidth="1"/>
    <col min="6652" max="6652" width="12" style="470" bestFit="1" customWidth="1"/>
    <col min="6653" max="6653" width="11" style="470" bestFit="1" customWidth="1"/>
    <col min="6654" max="6654" width="8.81640625" style="470"/>
    <col min="6655" max="6656" width="10" style="470" bestFit="1" customWidth="1"/>
    <col min="6657" max="6886" width="8.81640625" style="470"/>
    <col min="6887" max="6889" width="2.6328125" style="470" customWidth="1"/>
    <col min="6890" max="6890" width="41.6328125" style="470" customWidth="1"/>
    <col min="6891" max="6891" width="7.36328125" style="470" customWidth="1"/>
    <col min="6892" max="6892" width="1.6328125" style="470" customWidth="1"/>
    <col min="6893" max="6893" width="13.453125" style="470" customWidth="1"/>
    <col min="6894" max="6894" width="0.6328125" style="470" customWidth="1"/>
    <col min="6895" max="6895" width="13.453125" style="470" customWidth="1"/>
    <col min="6896" max="6896" width="0.6328125" style="470" customWidth="1"/>
    <col min="6897" max="6897" width="13.453125" style="470" customWidth="1"/>
    <col min="6898" max="6898" width="0.6328125" style="470" customWidth="1"/>
    <col min="6899" max="6899" width="13.453125" style="470" customWidth="1"/>
    <col min="6900" max="6900" width="0.6328125" style="470" customWidth="1"/>
    <col min="6901" max="6901" width="13.453125" style="470" customWidth="1"/>
    <col min="6902" max="6902" width="0.6328125" style="470" customWidth="1"/>
    <col min="6903" max="6903" width="13.453125" style="470" customWidth="1"/>
    <col min="6904" max="6904" width="1.6328125" style="470" customWidth="1"/>
    <col min="6905" max="6905" width="15.6328125" style="470" customWidth="1"/>
    <col min="6906" max="6906" width="14.6328125" style="470" bestFit="1" customWidth="1"/>
    <col min="6907" max="6907" width="10.6328125" style="470" bestFit="1" customWidth="1"/>
    <col min="6908" max="6908" width="12" style="470" bestFit="1" customWidth="1"/>
    <col min="6909" max="6909" width="11" style="470" bestFit="1" customWidth="1"/>
    <col min="6910" max="6910" width="8.81640625" style="470"/>
    <col min="6911" max="6912" width="10" style="470" bestFit="1" customWidth="1"/>
    <col min="6913" max="7142" width="8.81640625" style="470"/>
    <col min="7143" max="7145" width="2.6328125" style="470" customWidth="1"/>
    <col min="7146" max="7146" width="41.6328125" style="470" customWidth="1"/>
    <col min="7147" max="7147" width="7.36328125" style="470" customWidth="1"/>
    <col min="7148" max="7148" width="1.6328125" style="470" customWidth="1"/>
    <col min="7149" max="7149" width="13.453125" style="470" customWidth="1"/>
    <col min="7150" max="7150" width="0.6328125" style="470" customWidth="1"/>
    <col min="7151" max="7151" width="13.453125" style="470" customWidth="1"/>
    <col min="7152" max="7152" width="0.6328125" style="470" customWidth="1"/>
    <col min="7153" max="7153" width="13.453125" style="470" customWidth="1"/>
    <col min="7154" max="7154" width="0.6328125" style="470" customWidth="1"/>
    <col min="7155" max="7155" width="13.453125" style="470" customWidth="1"/>
    <col min="7156" max="7156" width="0.6328125" style="470" customWidth="1"/>
    <col min="7157" max="7157" width="13.453125" style="470" customWidth="1"/>
    <col min="7158" max="7158" width="0.6328125" style="470" customWidth="1"/>
    <col min="7159" max="7159" width="13.453125" style="470" customWidth="1"/>
    <col min="7160" max="7160" width="1.6328125" style="470" customWidth="1"/>
    <col min="7161" max="7161" width="15.6328125" style="470" customWidth="1"/>
    <col min="7162" max="7162" width="14.6328125" style="470" bestFit="1" customWidth="1"/>
    <col min="7163" max="7163" width="10.6328125" style="470" bestFit="1" customWidth="1"/>
    <col min="7164" max="7164" width="12" style="470" bestFit="1" customWidth="1"/>
    <col min="7165" max="7165" width="11" style="470" bestFit="1" customWidth="1"/>
    <col min="7166" max="7166" width="8.81640625" style="470"/>
    <col min="7167" max="7168" width="10" style="470" bestFit="1" customWidth="1"/>
    <col min="7169" max="7398" width="8.81640625" style="470"/>
    <col min="7399" max="7401" width="2.6328125" style="470" customWidth="1"/>
    <col min="7402" max="7402" width="41.6328125" style="470" customWidth="1"/>
    <col min="7403" max="7403" width="7.36328125" style="470" customWidth="1"/>
    <col min="7404" max="7404" width="1.6328125" style="470" customWidth="1"/>
    <col min="7405" max="7405" width="13.453125" style="470" customWidth="1"/>
    <col min="7406" max="7406" width="0.6328125" style="470" customWidth="1"/>
    <col min="7407" max="7407" width="13.453125" style="470" customWidth="1"/>
    <col min="7408" max="7408" width="0.6328125" style="470" customWidth="1"/>
    <col min="7409" max="7409" width="13.453125" style="470" customWidth="1"/>
    <col min="7410" max="7410" width="0.6328125" style="470" customWidth="1"/>
    <col min="7411" max="7411" width="13.453125" style="470" customWidth="1"/>
    <col min="7412" max="7412" width="0.6328125" style="470" customWidth="1"/>
    <col min="7413" max="7413" width="13.453125" style="470" customWidth="1"/>
    <col min="7414" max="7414" width="0.6328125" style="470" customWidth="1"/>
    <col min="7415" max="7415" width="13.453125" style="470" customWidth="1"/>
    <col min="7416" max="7416" width="1.6328125" style="470" customWidth="1"/>
    <col min="7417" max="7417" width="15.6328125" style="470" customWidth="1"/>
    <col min="7418" max="7418" width="14.6328125" style="470" bestFit="1" customWidth="1"/>
    <col min="7419" max="7419" width="10.6328125" style="470" bestFit="1" customWidth="1"/>
    <col min="7420" max="7420" width="12" style="470" bestFit="1" customWidth="1"/>
    <col min="7421" max="7421" width="11" style="470" bestFit="1" customWidth="1"/>
    <col min="7422" max="7422" width="8.81640625" style="470"/>
    <col min="7423" max="7424" width="10" style="470" bestFit="1" customWidth="1"/>
    <col min="7425" max="7654" width="8.81640625" style="470"/>
    <col min="7655" max="7657" width="2.6328125" style="470" customWidth="1"/>
    <col min="7658" max="7658" width="41.6328125" style="470" customWidth="1"/>
    <col min="7659" max="7659" width="7.36328125" style="470" customWidth="1"/>
    <col min="7660" max="7660" width="1.6328125" style="470" customWidth="1"/>
    <col min="7661" max="7661" width="13.453125" style="470" customWidth="1"/>
    <col min="7662" max="7662" width="0.6328125" style="470" customWidth="1"/>
    <col min="7663" max="7663" width="13.453125" style="470" customWidth="1"/>
    <col min="7664" max="7664" width="0.6328125" style="470" customWidth="1"/>
    <col min="7665" max="7665" width="13.453125" style="470" customWidth="1"/>
    <col min="7666" max="7666" width="0.6328125" style="470" customWidth="1"/>
    <col min="7667" max="7667" width="13.453125" style="470" customWidth="1"/>
    <col min="7668" max="7668" width="0.6328125" style="470" customWidth="1"/>
    <col min="7669" max="7669" width="13.453125" style="470" customWidth="1"/>
    <col min="7670" max="7670" width="0.6328125" style="470" customWidth="1"/>
    <col min="7671" max="7671" width="13.453125" style="470" customWidth="1"/>
    <col min="7672" max="7672" width="1.6328125" style="470" customWidth="1"/>
    <col min="7673" max="7673" width="15.6328125" style="470" customWidth="1"/>
    <col min="7674" max="7674" width="14.6328125" style="470" bestFit="1" customWidth="1"/>
    <col min="7675" max="7675" width="10.6328125" style="470" bestFit="1" customWidth="1"/>
    <col min="7676" max="7676" width="12" style="470" bestFit="1" customWidth="1"/>
    <col min="7677" max="7677" width="11" style="470" bestFit="1" customWidth="1"/>
    <col min="7678" max="7678" width="8.81640625" style="470"/>
    <col min="7679" max="7680" width="10" style="470" bestFit="1" customWidth="1"/>
    <col min="7681" max="7910" width="8.81640625" style="470"/>
    <col min="7911" max="7913" width="2.6328125" style="470" customWidth="1"/>
    <col min="7914" max="7914" width="41.6328125" style="470" customWidth="1"/>
    <col min="7915" max="7915" width="7.36328125" style="470" customWidth="1"/>
    <col min="7916" max="7916" width="1.6328125" style="470" customWidth="1"/>
    <col min="7917" max="7917" width="13.453125" style="470" customWidth="1"/>
    <col min="7918" max="7918" width="0.6328125" style="470" customWidth="1"/>
    <col min="7919" max="7919" width="13.453125" style="470" customWidth="1"/>
    <col min="7920" max="7920" width="0.6328125" style="470" customWidth="1"/>
    <col min="7921" max="7921" width="13.453125" style="470" customWidth="1"/>
    <col min="7922" max="7922" width="0.6328125" style="470" customWidth="1"/>
    <col min="7923" max="7923" width="13.453125" style="470" customWidth="1"/>
    <col min="7924" max="7924" width="0.6328125" style="470" customWidth="1"/>
    <col min="7925" max="7925" width="13.453125" style="470" customWidth="1"/>
    <col min="7926" max="7926" width="0.6328125" style="470" customWidth="1"/>
    <col min="7927" max="7927" width="13.453125" style="470" customWidth="1"/>
    <col min="7928" max="7928" width="1.6328125" style="470" customWidth="1"/>
    <col min="7929" max="7929" width="15.6328125" style="470" customWidth="1"/>
    <col min="7930" max="7930" width="14.6328125" style="470" bestFit="1" customWidth="1"/>
    <col min="7931" max="7931" width="10.6328125" style="470" bestFit="1" customWidth="1"/>
    <col min="7932" max="7932" width="12" style="470" bestFit="1" customWidth="1"/>
    <col min="7933" max="7933" width="11" style="470" bestFit="1" customWidth="1"/>
    <col min="7934" max="7934" width="8.81640625" style="470"/>
    <col min="7935" max="7936" width="10" style="470" bestFit="1" customWidth="1"/>
    <col min="7937" max="8166" width="8.81640625" style="470"/>
    <col min="8167" max="8169" width="2.6328125" style="470" customWidth="1"/>
    <col min="8170" max="8170" width="41.6328125" style="470" customWidth="1"/>
    <col min="8171" max="8171" width="7.36328125" style="470" customWidth="1"/>
    <col min="8172" max="8172" width="1.6328125" style="470" customWidth="1"/>
    <col min="8173" max="8173" width="13.453125" style="470" customWidth="1"/>
    <col min="8174" max="8174" width="0.6328125" style="470" customWidth="1"/>
    <col min="8175" max="8175" width="13.453125" style="470" customWidth="1"/>
    <col min="8176" max="8176" width="0.6328125" style="470" customWidth="1"/>
    <col min="8177" max="8177" width="13.453125" style="470" customWidth="1"/>
    <col min="8178" max="8178" width="0.6328125" style="470" customWidth="1"/>
    <col min="8179" max="8179" width="13.453125" style="470" customWidth="1"/>
    <col min="8180" max="8180" width="0.6328125" style="470" customWidth="1"/>
    <col min="8181" max="8181" width="13.453125" style="470" customWidth="1"/>
    <col min="8182" max="8182" width="0.6328125" style="470" customWidth="1"/>
    <col min="8183" max="8183" width="13.453125" style="470" customWidth="1"/>
    <col min="8184" max="8184" width="1.6328125" style="470" customWidth="1"/>
    <col min="8185" max="8185" width="15.6328125" style="470" customWidth="1"/>
    <col min="8186" max="8186" width="14.6328125" style="470" bestFit="1" customWidth="1"/>
    <col min="8187" max="8187" width="10.6328125" style="470" bestFit="1" customWidth="1"/>
    <col min="8188" max="8188" width="12" style="470" bestFit="1" customWidth="1"/>
    <col min="8189" max="8189" width="11" style="470" bestFit="1" customWidth="1"/>
    <col min="8190" max="8190" width="8.81640625" style="470"/>
    <col min="8191" max="8192" width="10" style="470" bestFit="1" customWidth="1"/>
    <col min="8193" max="8422" width="8.81640625" style="470"/>
    <col min="8423" max="8425" width="2.6328125" style="470" customWidth="1"/>
    <col min="8426" max="8426" width="41.6328125" style="470" customWidth="1"/>
    <col min="8427" max="8427" width="7.36328125" style="470" customWidth="1"/>
    <col min="8428" max="8428" width="1.6328125" style="470" customWidth="1"/>
    <col min="8429" max="8429" width="13.453125" style="470" customWidth="1"/>
    <col min="8430" max="8430" width="0.6328125" style="470" customWidth="1"/>
    <col min="8431" max="8431" width="13.453125" style="470" customWidth="1"/>
    <col min="8432" max="8432" width="0.6328125" style="470" customWidth="1"/>
    <col min="8433" max="8433" width="13.453125" style="470" customWidth="1"/>
    <col min="8434" max="8434" width="0.6328125" style="470" customWidth="1"/>
    <col min="8435" max="8435" width="13.453125" style="470" customWidth="1"/>
    <col min="8436" max="8436" width="0.6328125" style="470" customWidth="1"/>
    <col min="8437" max="8437" width="13.453125" style="470" customWidth="1"/>
    <col min="8438" max="8438" width="0.6328125" style="470" customWidth="1"/>
    <col min="8439" max="8439" width="13.453125" style="470" customWidth="1"/>
    <col min="8440" max="8440" width="1.6328125" style="470" customWidth="1"/>
    <col min="8441" max="8441" width="15.6328125" style="470" customWidth="1"/>
    <col min="8442" max="8442" width="14.6328125" style="470" bestFit="1" customWidth="1"/>
    <col min="8443" max="8443" width="10.6328125" style="470" bestFit="1" customWidth="1"/>
    <col min="8444" max="8444" width="12" style="470" bestFit="1" customWidth="1"/>
    <col min="8445" max="8445" width="11" style="470" bestFit="1" customWidth="1"/>
    <col min="8446" max="8446" width="8.81640625" style="470"/>
    <col min="8447" max="8448" width="10" style="470" bestFit="1" customWidth="1"/>
    <col min="8449" max="8678" width="8.81640625" style="470"/>
    <col min="8679" max="8681" width="2.6328125" style="470" customWidth="1"/>
    <col min="8682" max="8682" width="41.6328125" style="470" customWidth="1"/>
    <col min="8683" max="8683" width="7.36328125" style="470" customWidth="1"/>
    <col min="8684" max="8684" width="1.6328125" style="470" customWidth="1"/>
    <col min="8685" max="8685" width="13.453125" style="470" customWidth="1"/>
    <col min="8686" max="8686" width="0.6328125" style="470" customWidth="1"/>
    <col min="8687" max="8687" width="13.453125" style="470" customWidth="1"/>
    <col min="8688" max="8688" width="0.6328125" style="470" customWidth="1"/>
    <col min="8689" max="8689" width="13.453125" style="470" customWidth="1"/>
    <col min="8690" max="8690" width="0.6328125" style="470" customWidth="1"/>
    <col min="8691" max="8691" width="13.453125" style="470" customWidth="1"/>
    <col min="8692" max="8692" width="0.6328125" style="470" customWidth="1"/>
    <col min="8693" max="8693" width="13.453125" style="470" customWidth="1"/>
    <col min="8694" max="8694" width="0.6328125" style="470" customWidth="1"/>
    <col min="8695" max="8695" width="13.453125" style="470" customWidth="1"/>
    <col min="8696" max="8696" width="1.6328125" style="470" customWidth="1"/>
    <col min="8697" max="8697" width="15.6328125" style="470" customWidth="1"/>
    <col min="8698" max="8698" width="14.6328125" style="470" bestFit="1" customWidth="1"/>
    <col min="8699" max="8699" width="10.6328125" style="470" bestFit="1" customWidth="1"/>
    <col min="8700" max="8700" width="12" style="470" bestFit="1" customWidth="1"/>
    <col min="8701" max="8701" width="11" style="470" bestFit="1" customWidth="1"/>
    <col min="8702" max="8702" width="8.81640625" style="470"/>
    <col min="8703" max="8704" width="10" style="470" bestFit="1" customWidth="1"/>
    <col min="8705" max="8934" width="8.81640625" style="470"/>
    <col min="8935" max="8937" width="2.6328125" style="470" customWidth="1"/>
    <col min="8938" max="8938" width="41.6328125" style="470" customWidth="1"/>
    <col min="8939" max="8939" width="7.36328125" style="470" customWidth="1"/>
    <col min="8940" max="8940" width="1.6328125" style="470" customWidth="1"/>
    <col min="8941" max="8941" width="13.453125" style="470" customWidth="1"/>
    <col min="8942" max="8942" width="0.6328125" style="470" customWidth="1"/>
    <col min="8943" max="8943" width="13.453125" style="470" customWidth="1"/>
    <col min="8944" max="8944" width="0.6328125" style="470" customWidth="1"/>
    <col min="8945" max="8945" width="13.453125" style="470" customWidth="1"/>
    <col min="8946" max="8946" width="0.6328125" style="470" customWidth="1"/>
    <col min="8947" max="8947" width="13.453125" style="470" customWidth="1"/>
    <col min="8948" max="8948" width="0.6328125" style="470" customWidth="1"/>
    <col min="8949" max="8949" width="13.453125" style="470" customWidth="1"/>
    <col min="8950" max="8950" width="0.6328125" style="470" customWidth="1"/>
    <col min="8951" max="8951" width="13.453125" style="470" customWidth="1"/>
    <col min="8952" max="8952" width="1.6328125" style="470" customWidth="1"/>
    <col min="8953" max="8953" width="15.6328125" style="470" customWidth="1"/>
    <col min="8954" max="8954" width="14.6328125" style="470" bestFit="1" customWidth="1"/>
    <col min="8955" max="8955" width="10.6328125" style="470" bestFit="1" customWidth="1"/>
    <col min="8956" max="8956" width="12" style="470" bestFit="1" customWidth="1"/>
    <col min="8957" max="8957" width="11" style="470" bestFit="1" customWidth="1"/>
    <col min="8958" max="8958" width="8.81640625" style="470"/>
    <col min="8959" max="8960" width="10" style="470" bestFit="1" customWidth="1"/>
    <col min="8961" max="9190" width="8.81640625" style="470"/>
    <col min="9191" max="9193" width="2.6328125" style="470" customWidth="1"/>
    <col min="9194" max="9194" width="41.6328125" style="470" customWidth="1"/>
    <col min="9195" max="9195" width="7.36328125" style="470" customWidth="1"/>
    <col min="9196" max="9196" width="1.6328125" style="470" customWidth="1"/>
    <col min="9197" max="9197" width="13.453125" style="470" customWidth="1"/>
    <col min="9198" max="9198" width="0.6328125" style="470" customWidth="1"/>
    <col min="9199" max="9199" width="13.453125" style="470" customWidth="1"/>
    <col min="9200" max="9200" width="0.6328125" style="470" customWidth="1"/>
    <col min="9201" max="9201" width="13.453125" style="470" customWidth="1"/>
    <col min="9202" max="9202" width="0.6328125" style="470" customWidth="1"/>
    <col min="9203" max="9203" width="13.453125" style="470" customWidth="1"/>
    <col min="9204" max="9204" width="0.6328125" style="470" customWidth="1"/>
    <col min="9205" max="9205" width="13.453125" style="470" customWidth="1"/>
    <col min="9206" max="9206" width="0.6328125" style="470" customWidth="1"/>
    <col min="9207" max="9207" width="13.453125" style="470" customWidth="1"/>
    <col min="9208" max="9208" width="1.6328125" style="470" customWidth="1"/>
    <col min="9209" max="9209" width="15.6328125" style="470" customWidth="1"/>
    <col min="9210" max="9210" width="14.6328125" style="470" bestFit="1" customWidth="1"/>
    <col min="9211" max="9211" width="10.6328125" style="470" bestFit="1" customWidth="1"/>
    <col min="9212" max="9212" width="12" style="470" bestFit="1" customWidth="1"/>
    <col min="9213" max="9213" width="11" style="470" bestFit="1" customWidth="1"/>
    <col min="9214" max="9214" width="8.81640625" style="470"/>
    <col min="9215" max="9216" width="10" style="470" bestFit="1" customWidth="1"/>
    <col min="9217" max="9446" width="8.81640625" style="470"/>
    <col min="9447" max="9449" width="2.6328125" style="470" customWidth="1"/>
    <col min="9450" max="9450" width="41.6328125" style="470" customWidth="1"/>
    <col min="9451" max="9451" width="7.36328125" style="470" customWidth="1"/>
    <col min="9452" max="9452" width="1.6328125" style="470" customWidth="1"/>
    <col min="9453" max="9453" width="13.453125" style="470" customWidth="1"/>
    <col min="9454" max="9454" width="0.6328125" style="470" customWidth="1"/>
    <col min="9455" max="9455" width="13.453125" style="470" customWidth="1"/>
    <col min="9456" max="9456" width="0.6328125" style="470" customWidth="1"/>
    <col min="9457" max="9457" width="13.453125" style="470" customWidth="1"/>
    <col min="9458" max="9458" width="0.6328125" style="470" customWidth="1"/>
    <col min="9459" max="9459" width="13.453125" style="470" customWidth="1"/>
    <col min="9460" max="9460" width="0.6328125" style="470" customWidth="1"/>
    <col min="9461" max="9461" width="13.453125" style="470" customWidth="1"/>
    <col min="9462" max="9462" width="0.6328125" style="470" customWidth="1"/>
    <col min="9463" max="9463" width="13.453125" style="470" customWidth="1"/>
    <col min="9464" max="9464" width="1.6328125" style="470" customWidth="1"/>
    <col min="9465" max="9465" width="15.6328125" style="470" customWidth="1"/>
    <col min="9466" max="9466" width="14.6328125" style="470" bestFit="1" customWidth="1"/>
    <col min="9467" max="9467" width="10.6328125" style="470" bestFit="1" customWidth="1"/>
    <col min="9468" max="9468" width="12" style="470" bestFit="1" customWidth="1"/>
    <col min="9469" max="9469" width="11" style="470" bestFit="1" customWidth="1"/>
    <col min="9470" max="9470" width="8.81640625" style="470"/>
    <col min="9471" max="9472" width="10" style="470" bestFit="1" customWidth="1"/>
    <col min="9473" max="9702" width="8.81640625" style="470"/>
    <col min="9703" max="9705" width="2.6328125" style="470" customWidth="1"/>
    <col min="9706" max="9706" width="41.6328125" style="470" customWidth="1"/>
    <col min="9707" max="9707" width="7.36328125" style="470" customWidth="1"/>
    <col min="9708" max="9708" width="1.6328125" style="470" customWidth="1"/>
    <col min="9709" max="9709" width="13.453125" style="470" customWidth="1"/>
    <col min="9710" max="9710" width="0.6328125" style="470" customWidth="1"/>
    <col min="9711" max="9711" width="13.453125" style="470" customWidth="1"/>
    <col min="9712" max="9712" width="0.6328125" style="470" customWidth="1"/>
    <col min="9713" max="9713" width="13.453125" style="470" customWidth="1"/>
    <col min="9714" max="9714" width="0.6328125" style="470" customWidth="1"/>
    <col min="9715" max="9715" width="13.453125" style="470" customWidth="1"/>
    <col min="9716" max="9716" width="0.6328125" style="470" customWidth="1"/>
    <col min="9717" max="9717" width="13.453125" style="470" customWidth="1"/>
    <col min="9718" max="9718" width="0.6328125" style="470" customWidth="1"/>
    <col min="9719" max="9719" width="13.453125" style="470" customWidth="1"/>
    <col min="9720" max="9720" width="1.6328125" style="470" customWidth="1"/>
    <col min="9721" max="9721" width="15.6328125" style="470" customWidth="1"/>
    <col min="9722" max="9722" width="14.6328125" style="470" bestFit="1" customWidth="1"/>
    <col min="9723" max="9723" width="10.6328125" style="470" bestFit="1" customWidth="1"/>
    <col min="9724" max="9724" width="12" style="470" bestFit="1" customWidth="1"/>
    <col min="9725" max="9725" width="11" style="470" bestFit="1" customWidth="1"/>
    <col min="9726" max="9726" width="8.81640625" style="470"/>
    <col min="9727" max="9728" width="10" style="470" bestFit="1" customWidth="1"/>
    <col min="9729" max="9958" width="8.81640625" style="470"/>
    <col min="9959" max="9961" width="2.6328125" style="470" customWidth="1"/>
    <col min="9962" max="9962" width="41.6328125" style="470" customWidth="1"/>
    <col min="9963" max="9963" width="7.36328125" style="470" customWidth="1"/>
    <col min="9964" max="9964" width="1.6328125" style="470" customWidth="1"/>
    <col min="9965" max="9965" width="13.453125" style="470" customWidth="1"/>
    <col min="9966" max="9966" width="0.6328125" style="470" customWidth="1"/>
    <col min="9967" max="9967" width="13.453125" style="470" customWidth="1"/>
    <col min="9968" max="9968" width="0.6328125" style="470" customWidth="1"/>
    <col min="9969" max="9969" width="13.453125" style="470" customWidth="1"/>
    <col min="9970" max="9970" width="0.6328125" style="470" customWidth="1"/>
    <col min="9971" max="9971" width="13.453125" style="470" customWidth="1"/>
    <col min="9972" max="9972" width="0.6328125" style="470" customWidth="1"/>
    <col min="9973" max="9973" width="13.453125" style="470" customWidth="1"/>
    <col min="9974" max="9974" width="0.6328125" style="470" customWidth="1"/>
    <col min="9975" max="9975" width="13.453125" style="470" customWidth="1"/>
    <col min="9976" max="9976" width="1.6328125" style="470" customWidth="1"/>
    <col min="9977" max="9977" width="15.6328125" style="470" customWidth="1"/>
    <col min="9978" max="9978" width="14.6328125" style="470" bestFit="1" customWidth="1"/>
    <col min="9979" max="9979" width="10.6328125" style="470" bestFit="1" customWidth="1"/>
    <col min="9980" max="9980" width="12" style="470" bestFit="1" customWidth="1"/>
    <col min="9981" max="9981" width="11" style="470" bestFit="1" customWidth="1"/>
    <col min="9982" max="9982" width="8.81640625" style="470"/>
    <col min="9983" max="9984" width="10" style="470" bestFit="1" customWidth="1"/>
    <col min="9985" max="10214" width="8.81640625" style="470"/>
    <col min="10215" max="10217" width="2.6328125" style="470" customWidth="1"/>
    <col min="10218" max="10218" width="41.6328125" style="470" customWidth="1"/>
    <col min="10219" max="10219" width="7.36328125" style="470" customWidth="1"/>
    <col min="10220" max="10220" width="1.6328125" style="470" customWidth="1"/>
    <col min="10221" max="10221" width="13.453125" style="470" customWidth="1"/>
    <col min="10222" max="10222" width="0.6328125" style="470" customWidth="1"/>
    <col min="10223" max="10223" width="13.453125" style="470" customWidth="1"/>
    <col min="10224" max="10224" width="0.6328125" style="470" customWidth="1"/>
    <col min="10225" max="10225" width="13.453125" style="470" customWidth="1"/>
    <col min="10226" max="10226" width="0.6328125" style="470" customWidth="1"/>
    <col min="10227" max="10227" width="13.453125" style="470" customWidth="1"/>
    <col min="10228" max="10228" width="0.6328125" style="470" customWidth="1"/>
    <col min="10229" max="10229" width="13.453125" style="470" customWidth="1"/>
    <col min="10230" max="10230" width="0.6328125" style="470" customWidth="1"/>
    <col min="10231" max="10231" width="13.453125" style="470" customWidth="1"/>
    <col min="10232" max="10232" width="1.6328125" style="470" customWidth="1"/>
    <col min="10233" max="10233" width="15.6328125" style="470" customWidth="1"/>
    <col min="10234" max="10234" width="14.6328125" style="470" bestFit="1" customWidth="1"/>
    <col min="10235" max="10235" width="10.6328125" style="470" bestFit="1" customWidth="1"/>
    <col min="10236" max="10236" width="12" style="470" bestFit="1" customWidth="1"/>
    <col min="10237" max="10237" width="11" style="470" bestFit="1" customWidth="1"/>
    <col min="10238" max="10238" width="8.81640625" style="470"/>
    <col min="10239" max="10240" width="10" style="470" bestFit="1" customWidth="1"/>
    <col min="10241" max="10470" width="8.81640625" style="470"/>
    <col min="10471" max="10473" width="2.6328125" style="470" customWidth="1"/>
    <col min="10474" max="10474" width="41.6328125" style="470" customWidth="1"/>
    <col min="10475" max="10475" width="7.36328125" style="470" customWidth="1"/>
    <col min="10476" max="10476" width="1.6328125" style="470" customWidth="1"/>
    <col min="10477" max="10477" width="13.453125" style="470" customWidth="1"/>
    <col min="10478" max="10478" width="0.6328125" style="470" customWidth="1"/>
    <col min="10479" max="10479" width="13.453125" style="470" customWidth="1"/>
    <col min="10480" max="10480" width="0.6328125" style="470" customWidth="1"/>
    <col min="10481" max="10481" width="13.453125" style="470" customWidth="1"/>
    <col min="10482" max="10482" width="0.6328125" style="470" customWidth="1"/>
    <col min="10483" max="10483" width="13.453125" style="470" customWidth="1"/>
    <col min="10484" max="10484" width="0.6328125" style="470" customWidth="1"/>
    <col min="10485" max="10485" width="13.453125" style="470" customWidth="1"/>
    <col min="10486" max="10486" width="0.6328125" style="470" customWidth="1"/>
    <col min="10487" max="10487" width="13.453125" style="470" customWidth="1"/>
    <col min="10488" max="10488" width="1.6328125" style="470" customWidth="1"/>
    <col min="10489" max="10489" width="15.6328125" style="470" customWidth="1"/>
    <col min="10490" max="10490" width="14.6328125" style="470" bestFit="1" customWidth="1"/>
    <col min="10491" max="10491" width="10.6328125" style="470" bestFit="1" customWidth="1"/>
    <col min="10492" max="10492" width="12" style="470" bestFit="1" customWidth="1"/>
    <col min="10493" max="10493" width="11" style="470" bestFit="1" customWidth="1"/>
    <col min="10494" max="10494" width="8.81640625" style="470"/>
    <col min="10495" max="10496" width="10" style="470" bestFit="1" customWidth="1"/>
    <col min="10497" max="10726" width="8.81640625" style="470"/>
    <col min="10727" max="10729" width="2.6328125" style="470" customWidth="1"/>
    <col min="10730" max="10730" width="41.6328125" style="470" customWidth="1"/>
    <col min="10731" max="10731" width="7.36328125" style="470" customWidth="1"/>
    <col min="10732" max="10732" width="1.6328125" style="470" customWidth="1"/>
    <col min="10733" max="10733" width="13.453125" style="470" customWidth="1"/>
    <col min="10734" max="10734" width="0.6328125" style="470" customWidth="1"/>
    <col min="10735" max="10735" width="13.453125" style="470" customWidth="1"/>
    <col min="10736" max="10736" width="0.6328125" style="470" customWidth="1"/>
    <col min="10737" max="10737" width="13.453125" style="470" customWidth="1"/>
    <col min="10738" max="10738" width="0.6328125" style="470" customWidth="1"/>
    <col min="10739" max="10739" width="13.453125" style="470" customWidth="1"/>
    <col min="10740" max="10740" width="0.6328125" style="470" customWidth="1"/>
    <col min="10741" max="10741" width="13.453125" style="470" customWidth="1"/>
    <col min="10742" max="10742" width="0.6328125" style="470" customWidth="1"/>
    <col min="10743" max="10743" width="13.453125" style="470" customWidth="1"/>
    <col min="10744" max="10744" width="1.6328125" style="470" customWidth="1"/>
    <col min="10745" max="10745" width="15.6328125" style="470" customWidth="1"/>
    <col min="10746" max="10746" width="14.6328125" style="470" bestFit="1" customWidth="1"/>
    <col min="10747" max="10747" width="10.6328125" style="470" bestFit="1" customWidth="1"/>
    <col min="10748" max="10748" width="12" style="470" bestFit="1" customWidth="1"/>
    <col min="10749" max="10749" width="11" style="470" bestFit="1" customWidth="1"/>
    <col min="10750" max="10750" width="8.81640625" style="470"/>
    <col min="10751" max="10752" width="10" style="470" bestFit="1" customWidth="1"/>
    <col min="10753" max="10982" width="8.81640625" style="470"/>
    <col min="10983" max="10985" width="2.6328125" style="470" customWidth="1"/>
    <col min="10986" max="10986" width="41.6328125" style="470" customWidth="1"/>
    <col min="10987" max="10987" width="7.36328125" style="470" customWidth="1"/>
    <col min="10988" max="10988" width="1.6328125" style="470" customWidth="1"/>
    <col min="10989" max="10989" width="13.453125" style="470" customWidth="1"/>
    <col min="10990" max="10990" width="0.6328125" style="470" customWidth="1"/>
    <col min="10991" max="10991" width="13.453125" style="470" customWidth="1"/>
    <col min="10992" max="10992" width="0.6328125" style="470" customWidth="1"/>
    <col min="10993" max="10993" width="13.453125" style="470" customWidth="1"/>
    <col min="10994" max="10994" width="0.6328125" style="470" customWidth="1"/>
    <col min="10995" max="10995" width="13.453125" style="470" customWidth="1"/>
    <col min="10996" max="10996" width="0.6328125" style="470" customWidth="1"/>
    <col min="10997" max="10997" width="13.453125" style="470" customWidth="1"/>
    <col min="10998" max="10998" width="0.6328125" style="470" customWidth="1"/>
    <col min="10999" max="10999" width="13.453125" style="470" customWidth="1"/>
    <col min="11000" max="11000" width="1.6328125" style="470" customWidth="1"/>
    <col min="11001" max="11001" width="15.6328125" style="470" customWidth="1"/>
    <col min="11002" max="11002" width="14.6328125" style="470" bestFit="1" customWidth="1"/>
    <col min="11003" max="11003" width="10.6328125" style="470" bestFit="1" customWidth="1"/>
    <col min="11004" max="11004" width="12" style="470" bestFit="1" customWidth="1"/>
    <col min="11005" max="11005" width="11" style="470" bestFit="1" customWidth="1"/>
    <col min="11006" max="11006" width="8.81640625" style="470"/>
    <col min="11007" max="11008" width="10" style="470" bestFit="1" customWidth="1"/>
    <col min="11009" max="11238" width="8.81640625" style="470"/>
    <col min="11239" max="11241" width="2.6328125" style="470" customWidth="1"/>
    <col min="11242" max="11242" width="41.6328125" style="470" customWidth="1"/>
    <col min="11243" max="11243" width="7.36328125" style="470" customWidth="1"/>
    <col min="11244" max="11244" width="1.6328125" style="470" customWidth="1"/>
    <col min="11245" max="11245" width="13.453125" style="470" customWidth="1"/>
    <col min="11246" max="11246" width="0.6328125" style="470" customWidth="1"/>
    <col min="11247" max="11247" width="13.453125" style="470" customWidth="1"/>
    <col min="11248" max="11248" width="0.6328125" style="470" customWidth="1"/>
    <col min="11249" max="11249" width="13.453125" style="470" customWidth="1"/>
    <col min="11250" max="11250" width="0.6328125" style="470" customWidth="1"/>
    <col min="11251" max="11251" width="13.453125" style="470" customWidth="1"/>
    <col min="11252" max="11252" width="0.6328125" style="470" customWidth="1"/>
    <col min="11253" max="11253" width="13.453125" style="470" customWidth="1"/>
    <col min="11254" max="11254" width="0.6328125" style="470" customWidth="1"/>
    <col min="11255" max="11255" width="13.453125" style="470" customWidth="1"/>
    <col min="11256" max="11256" width="1.6328125" style="470" customWidth="1"/>
    <col min="11257" max="11257" width="15.6328125" style="470" customWidth="1"/>
    <col min="11258" max="11258" width="14.6328125" style="470" bestFit="1" customWidth="1"/>
    <col min="11259" max="11259" width="10.6328125" style="470" bestFit="1" customWidth="1"/>
    <col min="11260" max="11260" width="12" style="470" bestFit="1" customWidth="1"/>
    <col min="11261" max="11261" width="11" style="470" bestFit="1" customWidth="1"/>
    <col min="11262" max="11262" width="8.81640625" style="470"/>
    <col min="11263" max="11264" width="10" style="470" bestFit="1" customWidth="1"/>
    <col min="11265" max="11494" width="8.81640625" style="470"/>
    <col min="11495" max="11497" width="2.6328125" style="470" customWidth="1"/>
    <col min="11498" max="11498" width="41.6328125" style="470" customWidth="1"/>
    <col min="11499" max="11499" width="7.36328125" style="470" customWidth="1"/>
    <col min="11500" max="11500" width="1.6328125" style="470" customWidth="1"/>
    <col min="11501" max="11501" width="13.453125" style="470" customWidth="1"/>
    <col min="11502" max="11502" width="0.6328125" style="470" customWidth="1"/>
    <col min="11503" max="11503" width="13.453125" style="470" customWidth="1"/>
    <col min="11504" max="11504" width="0.6328125" style="470" customWidth="1"/>
    <col min="11505" max="11505" width="13.453125" style="470" customWidth="1"/>
    <col min="11506" max="11506" width="0.6328125" style="470" customWidth="1"/>
    <col min="11507" max="11507" width="13.453125" style="470" customWidth="1"/>
    <col min="11508" max="11508" width="0.6328125" style="470" customWidth="1"/>
    <col min="11509" max="11509" width="13.453125" style="470" customWidth="1"/>
    <col min="11510" max="11510" width="0.6328125" style="470" customWidth="1"/>
    <col min="11511" max="11511" width="13.453125" style="470" customWidth="1"/>
    <col min="11512" max="11512" width="1.6328125" style="470" customWidth="1"/>
    <col min="11513" max="11513" width="15.6328125" style="470" customWidth="1"/>
    <col min="11514" max="11514" width="14.6328125" style="470" bestFit="1" customWidth="1"/>
    <col min="11515" max="11515" width="10.6328125" style="470" bestFit="1" customWidth="1"/>
    <col min="11516" max="11516" width="12" style="470" bestFit="1" customWidth="1"/>
    <col min="11517" max="11517" width="11" style="470" bestFit="1" customWidth="1"/>
    <col min="11518" max="11518" width="8.81640625" style="470"/>
    <col min="11519" max="11520" width="10" style="470" bestFit="1" customWidth="1"/>
    <col min="11521" max="11750" width="8.81640625" style="470"/>
    <col min="11751" max="11753" width="2.6328125" style="470" customWidth="1"/>
    <col min="11754" max="11754" width="41.6328125" style="470" customWidth="1"/>
    <col min="11755" max="11755" width="7.36328125" style="470" customWidth="1"/>
    <col min="11756" max="11756" width="1.6328125" style="470" customWidth="1"/>
    <col min="11757" max="11757" width="13.453125" style="470" customWidth="1"/>
    <col min="11758" max="11758" width="0.6328125" style="470" customWidth="1"/>
    <col min="11759" max="11759" width="13.453125" style="470" customWidth="1"/>
    <col min="11760" max="11760" width="0.6328125" style="470" customWidth="1"/>
    <col min="11761" max="11761" width="13.453125" style="470" customWidth="1"/>
    <col min="11762" max="11762" width="0.6328125" style="470" customWidth="1"/>
    <col min="11763" max="11763" width="13.453125" style="470" customWidth="1"/>
    <col min="11764" max="11764" width="0.6328125" style="470" customWidth="1"/>
    <col min="11765" max="11765" width="13.453125" style="470" customWidth="1"/>
    <col min="11766" max="11766" width="0.6328125" style="470" customWidth="1"/>
    <col min="11767" max="11767" width="13.453125" style="470" customWidth="1"/>
    <col min="11768" max="11768" width="1.6328125" style="470" customWidth="1"/>
    <col min="11769" max="11769" width="15.6328125" style="470" customWidth="1"/>
    <col min="11770" max="11770" width="14.6328125" style="470" bestFit="1" customWidth="1"/>
    <col min="11771" max="11771" width="10.6328125" style="470" bestFit="1" customWidth="1"/>
    <col min="11772" max="11772" width="12" style="470" bestFit="1" customWidth="1"/>
    <col min="11773" max="11773" width="11" style="470" bestFit="1" customWidth="1"/>
    <col min="11774" max="11774" width="8.81640625" style="470"/>
    <col min="11775" max="11776" width="10" style="470" bestFit="1" customWidth="1"/>
    <col min="11777" max="12006" width="8.81640625" style="470"/>
    <col min="12007" max="12009" width="2.6328125" style="470" customWidth="1"/>
    <col min="12010" max="12010" width="41.6328125" style="470" customWidth="1"/>
    <col min="12011" max="12011" width="7.36328125" style="470" customWidth="1"/>
    <col min="12012" max="12012" width="1.6328125" style="470" customWidth="1"/>
    <col min="12013" max="12013" width="13.453125" style="470" customWidth="1"/>
    <col min="12014" max="12014" width="0.6328125" style="470" customWidth="1"/>
    <col min="12015" max="12015" width="13.453125" style="470" customWidth="1"/>
    <col min="12016" max="12016" width="0.6328125" style="470" customWidth="1"/>
    <col min="12017" max="12017" width="13.453125" style="470" customWidth="1"/>
    <col min="12018" max="12018" width="0.6328125" style="470" customWidth="1"/>
    <col min="12019" max="12019" width="13.453125" style="470" customWidth="1"/>
    <col min="12020" max="12020" width="0.6328125" style="470" customWidth="1"/>
    <col min="12021" max="12021" width="13.453125" style="470" customWidth="1"/>
    <col min="12022" max="12022" width="0.6328125" style="470" customWidth="1"/>
    <col min="12023" max="12023" width="13.453125" style="470" customWidth="1"/>
    <col min="12024" max="12024" width="1.6328125" style="470" customWidth="1"/>
    <col min="12025" max="12025" width="15.6328125" style="470" customWidth="1"/>
    <col min="12026" max="12026" width="14.6328125" style="470" bestFit="1" customWidth="1"/>
    <col min="12027" max="12027" width="10.6328125" style="470" bestFit="1" customWidth="1"/>
    <col min="12028" max="12028" width="12" style="470" bestFit="1" customWidth="1"/>
    <col min="12029" max="12029" width="11" style="470" bestFit="1" customWidth="1"/>
    <col min="12030" max="12030" width="8.81640625" style="470"/>
    <col min="12031" max="12032" width="10" style="470" bestFit="1" customWidth="1"/>
    <col min="12033" max="12262" width="8.81640625" style="470"/>
    <col min="12263" max="12265" width="2.6328125" style="470" customWidth="1"/>
    <col min="12266" max="12266" width="41.6328125" style="470" customWidth="1"/>
    <col min="12267" max="12267" width="7.36328125" style="470" customWidth="1"/>
    <col min="12268" max="12268" width="1.6328125" style="470" customWidth="1"/>
    <col min="12269" max="12269" width="13.453125" style="470" customWidth="1"/>
    <col min="12270" max="12270" width="0.6328125" style="470" customWidth="1"/>
    <col min="12271" max="12271" width="13.453125" style="470" customWidth="1"/>
    <col min="12272" max="12272" width="0.6328125" style="470" customWidth="1"/>
    <col min="12273" max="12273" width="13.453125" style="470" customWidth="1"/>
    <col min="12274" max="12274" width="0.6328125" style="470" customWidth="1"/>
    <col min="12275" max="12275" width="13.453125" style="470" customWidth="1"/>
    <col min="12276" max="12276" width="0.6328125" style="470" customWidth="1"/>
    <col min="12277" max="12277" width="13.453125" style="470" customWidth="1"/>
    <col min="12278" max="12278" width="0.6328125" style="470" customWidth="1"/>
    <col min="12279" max="12279" width="13.453125" style="470" customWidth="1"/>
    <col min="12280" max="12280" width="1.6328125" style="470" customWidth="1"/>
    <col min="12281" max="12281" width="15.6328125" style="470" customWidth="1"/>
    <col min="12282" max="12282" width="14.6328125" style="470" bestFit="1" customWidth="1"/>
    <col min="12283" max="12283" width="10.6328125" style="470" bestFit="1" customWidth="1"/>
    <col min="12284" max="12284" width="12" style="470" bestFit="1" customWidth="1"/>
    <col min="12285" max="12285" width="11" style="470" bestFit="1" customWidth="1"/>
    <col min="12286" max="12286" width="8.81640625" style="470"/>
    <col min="12287" max="12288" width="10" style="470" bestFit="1" customWidth="1"/>
    <col min="12289" max="12518" width="8.81640625" style="470"/>
    <col min="12519" max="12521" width="2.6328125" style="470" customWidth="1"/>
    <col min="12522" max="12522" width="41.6328125" style="470" customWidth="1"/>
    <col min="12523" max="12523" width="7.36328125" style="470" customWidth="1"/>
    <col min="12524" max="12524" width="1.6328125" style="470" customWidth="1"/>
    <col min="12525" max="12525" width="13.453125" style="470" customWidth="1"/>
    <col min="12526" max="12526" width="0.6328125" style="470" customWidth="1"/>
    <col min="12527" max="12527" width="13.453125" style="470" customWidth="1"/>
    <col min="12528" max="12528" width="0.6328125" style="470" customWidth="1"/>
    <col min="12529" max="12529" width="13.453125" style="470" customWidth="1"/>
    <col min="12530" max="12530" width="0.6328125" style="470" customWidth="1"/>
    <col min="12531" max="12531" width="13.453125" style="470" customWidth="1"/>
    <col min="12532" max="12532" width="0.6328125" style="470" customWidth="1"/>
    <col min="12533" max="12533" width="13.453125" style="470" customWidth="1"/>
    <col min="12534" max="12534" width="0.6328125" style="470" customWidth="1"/>
    <col min="12535" max="12535" width="13.453125" style="470" customWidth="1"/>
    <col min="12536" max="12536" width="1.6328125" style="470" customWidth="1"/>
    <col min="12537" max="12537" width="15.6328125" style="470" customWidth="1"/>
    <col min="12538" max="12538" width="14.6328125" style="470" bestFit="1" customWidth="1"/>
    <col min="12539" max="12539" width="10.6328125" style="470" bestFit="1" customWidth="1"/>
    <col min="12540" max="12540" width="12" style="470" bestFit="1" customWidth="1"/>
    <col min="12541" max="12541" width="11" style="470" bestFit="1" customWidth="1"/>
    <col min="12542" max="12542" width="8.81640625" style="470"/>
    <col min="12543" max="12544" width="10" style="470" bestFit="1" customWidth="1"/>
    <col min="12545" max="12774" width="8.81640625" style="470"/>
    <col min="12775" max="12777" width="2.6328125" style="470" customWidth="1"/>
    <col min="12778" max="12778" width="41.6328125" style="470" customWidth="1"/>
    <col min="12779" max="12779" width="7.36328125" style="470" customWidth="1"/>
    <col min="12780" max="12780" width="1.6328125" style="470" customWidth="1"/>
    <col min="12781" max="12781" width="13.453125" style="470" customWidth="1"/>
    <col min="12782" max="12782" width="0.6328125" style="470" customWidth="1"/>
    <col min="12783" max="12783" width="13.453125" style="470" customWidth="1"/>
    <col min="12784" max="12784" width="0.6328125" style="470" customWidth="1"/>
    <col min="12785" max="12785" width="13.453125" style="470" customWidth="1"/>
    <col min="12786" max="12786" width="0.6328125" style="470" customWidth="1"/>
    <col min="12787" max="12787" width="13.453125" style="470" customWidth="1"/>
    <col min="12788" max="12788" width="0.6328125" style="470" customWidth="1"/>
    <col min="12789" max="12789" width="13.453125" style="470" customWidth="1"/>
    <col min="12790" max="12790" width="0.6328125" style="470" customWidth="1"/>
    <col min="12791" max="12791" width="13.453125" style="470" customWidth="1"/>
    <col min="12792" max="12792" width="1.6328125" style="470" customWidth="1"/>
    <col min="12793" max="12793" width="15.6328125" style="470" customWidth="1"/>
    <col min="12794" max="12794" width="14.6328125" style="470" bestFit="1" customWidth="1"/>
    <col min="12795" max="12795" width="10.6328125" style="470" bestFit="1" customWidth="1"/>
    <col min="12796" max="12796" width="12" style="470" bestFit="1" customWidth="1"/>
    <col min="12797" max="12797" width="11" style="470" bestFit="1" customWidth="1"/>
    <col min="12798" max="12798" width="8.81640625" style="470"/>
    <col min="12799" max="12800" width="10" style="470" bestFit="1" customWidth="1"/>
    <col min="12801" max="13030" width="8.81640625" style="470"/>
    <col min="13031" max="13033" width="2.6328125" style="470" customWidth="1"/>
    <col min="13034" max="13034" width="41.6328125" style="470" customWidth="1"/>
    <col min="13035" max="13035" width="7.36328125" style="470" customWidth="1"/>
    <col min="13036" max="13036" width="1.6328125" style="470" customWidth="1"/>
    <col min="13037" max="13037" width="13.453125" style="470" customWidth="1"/>
    <col min="13038" max="13038" width="0.6328125" style="470" customWidth="1"/>
    <col min="13039" max="13039" width="13.453125" style="470" customWidth="1"/>
    <col min="13040" max="13040" width="0.6328125" style="470" customWidth="1"/>
    <col min="13041" max="13041" width="13.453125" style="470" customWidth="1"/>
    <col min="13042" max="13042" width="0.6328125" style="470" customWidth="1"/>
    <col min="13043" max="13043" width="13.453125" style="470" customWidth="1"/>
    <col min="13044" max="13044" width="0.6328125" style="470" customWidth="1"/>
    <col min="13045" max="13045" width="13.453125" style="470" customWidth="1"/>
    <col min="13046" max="13046" width="0.6328125" style="470" customWidth="1"/>
    <col min="13047" max="13047" width="13.453125" style="470" customWidth="1"/>
    <col min="13048" max="13048" width="1.6328125" style="470" customWidth="1"/>
    <col min="13049" max="13049" width="15.6328125" style="470" customWidth="1"/>
    <col min="13050" max="13050" width="14.6328125" style="470" bestFit="1" customWidth="1"/>
    <col min="13051" max="13051" width="10.6328125" style="470" bestFit="1" customWidth="1"/>
    <col min="13052" max="13052" width="12" style="470" bestFit="1" customWidth="1"/>
    <col min="13053" max="13053" width="11" style="470" bestFit="1" customWidth="1"/>
    <col min="13054" max="13054" width="8.81640625" style="470"/>
    <col min="13055" max="13056" width="10" style="470" bestFit="1" customWidth="1"/>
    <col min="13057" max="13286" width="8.81640625" style="470"/>
    <col min="13287" max="13289" width="2.6328125" style="470" customWidth="1"/>
    <col min="13290" max="13290" width="41.6328125" style="470" customWidth="1"/>
    <col min="13291" max="13291" width="7.36328125" style="470" customWidth="1"/>
    <col min="13292" max="13292" width="1.6328125" style="470" customWidth="1"/>
    <col min="13293" max="13293" width="13.453125" style="470" customWidth="1"/>
    <col min="13294" max="13294" width="0.6328125" style="470" customWidth="1"/>
    <col min="13295" max="13295" width="13.453125" style="470" customWidth="1"/>
    <col min="13296" max="13296" width="0.6328125" style="470" customWidth="1"/>
    <col min="13297" max="13297" width="13.453125" style="470" customWidth="1"/>
    <col min="13298" max="13298" width="0.6328125" style="470" customWidth="1"/>
    <col min="13299" max="13299" width="13.453125" style="470" customWidth="1"/>
    <col min="13300" max="13300" width="0.6328125" style="470" customWidth="1"/>
    <col min="13301" max="13301" width="13.453125" style="470" customWidth="1"/>
    <col min="13302" max="13302" width="0.6328125" style="470" customWidth="1"/>
    <col min="13303" max="13303" width="13.453125" style="470" customWidth="1"/>
    <col min="13304" max="13304" width="1.6328125" style="470" customWidth="1"/>
    <col min="13305" max="13305" width="15.6328125" style="470" customWidth="1"/>
    <col min="13306" max="13306" width="14.6328125" style="470" bestFit="1" customWidth="1"/>
    <col min="13307" max="13307" width="10.6328125" style="470" bestFit="1" customWidth="1"/>
    <col min="13308" max="13308" width="12" style="470" bestFit="1" customWidth="1"/>
    <col min="13309" max="13309" width="11" style="470" bestFit="1" customWidth="1"/>
    <col min="13310" max="13310" width="8.81640625" style="470"/>
    <col min="13311" max="13312" width="10" style="470" bestFit="1" customWidth="1"/>
    <col min="13313" max="13542" width="8.81640625" style="470"/>
    <col min="13543" max="13545" width="2.6328125" style="470" customWidth="1"/>
    <col min="13546" max="13546" width="41.6328125" style="470" customWidth="1"/>
    <col min="13547" max="13547" width="7.36328125" style="470" customWidth="1"/>
    <col min="13548" max="13548" width="1.6328125" style="470" customWidth="1"/>
    <col min="13549" max="13549" width="13.453125" style="470" customWidth="1"/>
    <col min="13550" max="13550" width="0.6328125" style="470" customWidth="1"/>
    <col min="13551" max="13551" width="13.453125" style="470" customWidth="1"/>
    <col min="13552" max="13552" width="0.6328125" style="470" customWidth="1"/>
    <col min="13553" max="13553" width="13.453125" style="470" customWidth="1"/>
    <col min="13554" max="13554" width="0.6328125" style="470" customWidth="1"/>
    <col min="13555" max="13555" width="13.453125" style="470" customWidth="1"/>
    <col min="13556" max="13556" width="0.6328125" style="470" customWidth="1"/>
    <col min="13557" max="13557" width="13.453125" style="470" customWidth="1"/>
    <col min="13558" max="13558" width="0.6328125" style="470" customWidth="1"/>
    <col min="13559" max="13559" width="13.453125" style="470" customWidth="1"/>
    <col min="13560" max="13560" width="1.6328125" style="470" customWidth="1"/>
    <col min="13561" max="13561" width="15.6328125" style="470" customWidth="1"/>
    <col min="13562" max="13562" width="14.6328125" style="470" bestFit="1" customWidth="1"/>
    <col min="13563" max="13563" width="10.6328125" style="470" bestFit="1" customWidth="1"/>
    <col min="13564" max="13564" width="12" style="470" bestFit="1" customWidth="1"/>
    <col min="13565" max="13565" width="11" style="470" bestFit="1" customWidth="1"/>
    <col min="13566" max="13566" width="8.81640625" style="470"/>
    <col min="13567" max="13568" width="10" style="470" bestFit="1" customWidth="1"/>
    <col min="13569" max="13798" width="8.81640625" style="470"/>
    <col min="13799" max="13801" width="2.6328125" style="470" customWidth="1"/>
    <col min="13802" max="13802" width="41.6328125" style="470" customWidth="1"/>
    <col min="13803" max="13803" width="7.36328125" style="470" customWidth="1"/>
    <col min="13804" max="13804" width="1.6328125" style="470" customWidth="1"/>
    <col min="13805" max="13805" width="13.453125" style="470" customWidth="1"/>
    <col min="13806" max="13806" width="0.6328125" style="470" customWidth="1"/>
    <col min="13807" max="13807" width="13.453125" style="470" customWidth="1"/>
    <col min="13808" max="13808" width="0.6328125" style="470" customWidth="1"/>
    <col min="13809" max="13809" width="13.453125" style="470" customWidth="1"/>
    <col min="13810" max="13810" width="0.6328125" style="470" customWidth="1"/>
    <col min="13811" max="13811" width="13.453125" style="470" customWidth="1"/>
    <col min="13812" max="13812" width="0.6328125" style="470" customWidth="1"/>
    <col min="13813" max="13813" width="13.453125" style="470" customWidth="1"/>
    <col min="13814" max="13814" width="0.6328125" style="470" customWidth="1"/>
    <col min="13815" max="13815" width="13.453125" style="470" customWidth="1"/>
    <col min="13816" max="13816" width="1.6328125" style="470" customWidth="1"/>
    <col min="13817" max="13817" width="15.6328125" style="470" customWidth="1"/>
    <col min="13818" max="13818" width="14.6328125" style="470" bestFit="1" customWidth="1"/>
    <col min="13819" max="13819" width="10.6328125" style="470" bestFit="1" customWidth="1"/>
    <col min="13820" max="13820" width="12" style="470" bestFit="1" customWidth="1"/>
    <col min="13821" max="13821" width="11" style="470" bestFit="1" customWidth="1"/>
    <col min="13822" max="13822" width="8.81640625" style="470"/>
    <col min="13823" max="13824" width="10" style="470" bestFit="1" customWidth="1"/>
    <col min="13825" max="14054" width="8.81640625" style="470"/>
    <col min="14055" max="14057" width="2.6328125" style="470" customWidth="1"/>
    <col min="14058" max="14058" width="41.6328125" style="470" customWidth="1"/>
    <col min="14059" max="14059" width="7.36328125" style="470" customWidth="1"/>
    <col min="14060" max="14060" width="1.6328125" style="470" customWidth="1"/>
    <col min="14061" max="14061" width="13.453125" style="470" customWidth="1"/>
    <col min="14062" max="14062" width="0.6328125" style="470" customWidth="1"/>
    <col min="14063" max="14063" width="13.453125" style="470" customWidth="1"/>
    <col min="14064" max="14064" width="0.6328125" style="470" customWidth="1"/>
    <col min="14065" max="14065" width="13.453125" style="470" customWidth="1"/>
    <col min="14066" max="14066" width="0.6328125" style="470" customWidth="1"/>
    <col min="14067" max="14067" width="13.453125" style="470" customWidth="1"/>
    <col min="14068" max="14068" width="0.6328125" style="470" customWidth="1"/>
    <col min="14069" max="14069" width="13.453125" style="470" customWidth="1"/>
    <col min="14070" max="14070" width="0.6328125" style="470" customWidth="1"/>
    <col min="14071" max="14071" width="13.453125" style="470" customWidth="1"/>
    <col min="14072" max="14072" width="1.6328125" style="470" customWidth="1"/>
    <col min="14073" max="14073" width="15.6328125" style="470" customWidth="1"/>
    <col min="14074" max="14074" width="14.6328125" style="470" bestFit="1" customWidth="1"/>
    <col min="14075" max="14075" width="10.6328125" style="470" bestFit="1" customWidth="1"/>
    <col min="14076" max="14076" width="12" style="470" bestFit="1" customWidth="1"/>
    <col min="14077" max="14077" width="11" style="470" bestFit="1" customWidth="1"/>
    <col min="14078" max="14078" width="8.81640625" style="470"/>
    <col min="14079" max="14080" width="10" style="470" bestFit="1" customWidth="1"/>
    <col min="14081" max="14310" width="8.81640625" style="470"/>
    <col min="14311" max="14313" width="2.6328125" style="470" customWidth="1"/>
    <col min="14314" max="14314" width="41.6328125" style="470" customWidth="1"/>
    <col min="14315" max="14315" width="7.36328125" style="470" customWidth="1"/>
    <col min="14316" max="14316" width="1.6328125" style="470" customWidth="1"/>
    <col min="14317" max="14317" width="13.453125" style="470" customWidth="1"/>
    <col min="14318" max="14318" width="0.6328125" style="470" customWidth="1"/>
    <col min="14319" max="14319" width="13.453125" style="470" customWidth="1"/>
    <col min="14320" max="14320" width="0.6328125" style="470" customWidth="1"/>
    <col min="14321" max="14321" width="13.453125" style="470" customWidth="1"/>
    <col min="14322" max="14322" width="0.6328125" style="470" customWidth="1"/>
    <col min="14323" max="14323" width="13.453125" style="470" customWidth="1"/>
    <col min="14324" max="14324" width="0.6328125" style="470" customWidth="1"/>
    <col min="14325" max="14325" width="13.453125" style="470" customWidth="1"/>
    <col min="14326" max="14326" width="0.6328125" style="470" customWidth="1"/>
    <col min="14327" max="14327" width="13.453125" style="470" customWidth="1"/>
    <col min="14328" max="14328" width="1.6328125" style="470" customWidth="1"/>
    <col min="14329" max="14329" width="15.6328125" style="470" customWidth="1"/>
    <col min="14330" max="14330" width="14.6328125" style="470" bestFit="1" customWidth="1"/>
    <col min="14331" max="14331" width="10.6328125" style="470" bestFit="1" customWidth="1"/>
    <col min="14332" max="14332" width="12" style="470" bestFit="1" customWidth="1"/>
    <col min="14333" max="14333" width="11" style="470" bestFit="1" customWidth="1"/>
    <col min="14334" max="14334" width="8.81640625" style="470"/>
    <col min="14335" max="14336" width="10" style="470" bestFit="1" customWidth="1"/>
    <col min="14337" max="14566" width="8.81640625" style="470"/>
    <col min="14567" max="14569" width="2.6328125" style="470" customWidth="1"/>
    <col min="14570" max="14570" width="41.6328125" style="470" customWidth="1"/>
    <col min="14571" max="14571" width="7.36328125" style="470" customWidth="1"/>
    <col min="14572" max="14572" width="1.6328125" style="470" customWidth="1"/>
    <col min="14573" max="14573" width="13.453125" style="470" customWidth="1"/>
    <col min="14574" max="14574" width="0.6328125" style="470" customWidth="1"/>
    <col min="14575" max="14575" width="13.453125" style="470" customWidth="1"/>
    <col min="14576" max="14576" width="0.6328125" style="470" customWidth="1"/>
    <col min="14577" max="14577" width="13.453125" style="470" customWidth="1"/>
    <col min="14578" max="14578" width="0.6328125" style="470" customWidth="1"/>
    <col min="14579" max="14579" width="13.453125" style="470" customWidth="1"/>
    <col min="14580" max="14580" width="0.6328125" style="470" customWidth="1"/>
    <col min="14581" max="14581" width="13.453125" style="470" customWidth="1"/>
    <col min="14582" max="14582" width="0.6328125" style="470" customWidth="1"/>
    <col min="14583" max="14583" width="13.453125" style="470" customWidth="1"/>
    <col min="14584" max="14584" width="1.6328125" style="470" customWidth="1"/>
    <col min="14585" max="14585" width="15.6328125" style="470" customWidth="1"/>
    <col min="14586" max="14586" width="14.6328125" style="470" bestFit="1" customWidth="1"/>
    <col min="14587" max="14587" width="10.6328125" style="470" bestFit="1" customWidth="1"/>
    <col min="14588" max="14588" width="12" style="470" bestFit="1" customWidth="1"/>
    <col min="14589" max="14589" width="11" style="470" bestFit="1" customWidth="1"/>
    <col min="14590" max="14590" width="8.81640625" style="470"/>
    <col min="14591" max="14592" width="10" style="470" bestFit="1" customWidth="1"/>
    <col min="14593" max="14822" width="8.81640625" style="470"/>
    <col min="14823" max="14825" width="2.6328125" style="470" customWidth="1"/>
    <col min="14826" max="14826" width="41.6328125" style="470" customWidth="1"/>
    <col min="14827" max="14827" width="7.36328125" style="470" customWidth="1"/>
    <col min="14828" max="14828" width="1.6328125" style="470" customWidth="1"/>
    <col min="14829" max="14829" width="13.453125" style="470" customWidth="1"/>
    <col min="14830" max="14830" width="0.6328125" style="470" customWidth="1"/>
    <col min="14831" max="14831" width="13.453125" style="470" customWidth="1"/>
    <col min="14832" max="14832" width="0.6328125" style="470" customWidth="1"/>
    <col min="14833" max="14833" width="13.453125" style="470" customWidth="1"/>
    <col min="14834" max="14834" width="0.6328125" style="470" customWidth="1"/>
    <col min="14835" max="14835" width="13.453125" style="470" customWidth="1"/>
    <col min="14836" max="14836" width="0.6328125" style="470" customWidth="1"/>
    <col min="14837" max="14837" width="13.453125" style="470" customWidth="1"/>
    <col min="14838" max="14838" width="0.6328125" style="470" customWidth="1"/>
    <col min="14839" max="14839" width="13.453125" style="470" customWidth="1"/>
    <col min="14840" max="14840" width="1.6328125" style="470" customWidth="1"/>
    <col min="14841" max="14841" width="15.6328125" style="470" customWidth="1"/>
    <col min="14842" max="14842" width="14.6328125" style="470" bestFit="1" customWidth="1"/>
    <col min="14843" max="14843" width="10.6328125" style="470" bestFit="1" customWidth="1"/>
    <col min="14844" max="14844" width="12" style="470" bestFit="1" customWidth="1"/>
    <col min="14845" max="14845" width="11" style="470" bestFit="1" customWidth="1"/>
    <col min="14846" max="14846" width="8.81640625" style="470"/>
    <col min="14847" max="14848" width="10" style="470" bestFit="1" customWidth="1"/>
    <col min="14849" max="15078" width="8.81640625" style="470"/>
    <col min="15079" max="15081" width="2.6328125" style="470" customWidth="1"/>
    <col min="15082" max="15082" width="41.6328125" style="470" customWidth="1"/>
    <col min="15083" max="15083" width="7.36328125" style="470" customWidth="1"/>
    <col min="15084" max="15084" width="1.6328125" style="470" customWidth="1"/>
    <col min="15085" max="15085" width="13.453125" style="470" customWidth="1"/>
    <col min="15086" max="15086" width="0.6328125" style="470" customWidth="1"/>
    <col min="15087" max="15087" width="13.453125" style="470" customWidth="1"/>
    <col min="15088" max="15088" width="0.6328125" style="470" customWidth="1"/>
    <col min="15089" max="15089" width="13.453125" style="470" customWidth="1"/>
    <col min="15090" max="15090" width="0.6328125" style="470" customWidth="1"/>
    <col min="15091" max="15091" width="13.453125" style="470" customWidth="1"/>
    <col min="15092" max="15092" width="0.6328125" style="470" customWidth="1"/>
    <col min="15093" max="15093" width="13.453125" style="470" customWidth="1"/>
    <col min="15094" max="15094" width="0.6328125" style="470" customWidth="1"/>
    <col min="15095" max="15095" width="13.453125" style="470" customWidth="1"/>
    <col min="15096" max="15096" width="1.6328125" style="470" customWidth="1"/>
    <col min="15097" max="15097" width="15.6328125" style="470" customWidth="1"/>
    <col min="15098" max="15098" width="14.6328125" style="470" bestFit="1" customWidth="1"/>
    <col min="15099" max="15099" width="10.6328125" style="470" bestFit="1" customWidth="1"/>
    <col min="15100" max="15100" width="12" style="470" bestFit="1" customWidth="1"/>
    <col min="15101" max="15101" width="11" style="470" bestFit="1" customWidth="1"/>
    <col min="15102" max="15102" width="8.81640625" style="470"/>
    <col min="15103" max="15104" width="10" style="470" bestFit="1" customWidth="1"/>
    <col min="15105" max="15334" width="8.81640625" style="470"/>
    <col min="15335" max="15337" width="2.6328125" style="470" customWidth="1"/>
    <col min="15338" max="15338" width="41.6328125" style="470" customWidth="1"/>
    <col min="15339" max="15339" width="7.36328125" style="470" customWidth="1"/>
    <col min="15340" max="15340" width="1.6328125" style="470" customWidth="1"/>
    <col min="15341" max="15341" width="13.453125" style="470" customWidth="1"/>
    <col min="15342" max="15342" width="0.6328125" style="470" customWidth="1"/>
    <col min="15343" max="15343" width="13.453125" style="470" customWidth="1"/>
    <col min="15344" max="15344" width="0.6328125" style="470" customWidth="1"/>
    <col min="15345" max="15345" width="13.453125" style="470" customWidth="1"/>
    <col min="15346" max="15346" width="0.6328125" style="470" customWidth="1"/>
    <col min="15347" max="15347" width="13.453125" style="470" customWidth="1"/>
    <col min="15348" max="15348" width="0.6328125" style="470" customWidth="1"/>
    <col min="15349" max="15349" width="13.453125" style="470" customWidth="1"/>
    <col min="15350" max="15350" width="0.6328125" style="470" customWidth="1"/>
    <col min="15351" max="15351" width="13.453125" style="470" customWidth="1"/>
    <col min="15352" max="15352" width="1.6328125" style="470" customWidth="1"/>
    <col min="15353" max="15353" width="15.6328125" style="470" customWidth="1"/>
    <col min="15354" max="15354" width="14.6328125" style="470" bestFit="1" customWidth="1"/>
    <col min="15355" max="15355" width="10.6328125" style="470" bestFit="1" customWidth="1"/>
    <col min="15356" max="15356" width="12" style="470" bestFit="1" customWidth="1"/>
    <col min="15357" max="15357" width="11" style="470" bestFit="1" customWidth="1"/>
    <col min="15358" max="15358" width="8.81640625" style="470"/>
    <col min="15359" max="15360" width="10" style="470" bestFit="1" customWidth="1"/>
    <col min="15361" max="15590" width="8.81640625" style="470"/>
    <col min="15591" max="15593" width="2.6328125" style="470" customWidth="1"/>
    <col min="15594" max="15594" width="41.6328125" style="470" customWidth="1"/>
    <col min="15595" max="15595" width="7.36328125" style="470" customWidth="1"/>
    <col min="15596" max="15596" width="1.6328125" style="470" customWidth="1"/>
    <col min="15597" max="15597" width="13.453125" style="470" customWidth="1"/>
    <col min="15598" max="15598" width="0.6328125" style="470" customWidth="1"/>
    <col min="15599" max="15599" width="13.453125" style="470" customWidth="1"/>
    <col min="15600" max="15600" width="0.6328125" style="470" customWidth="1"/>
    <col min="15601" max="15601" width="13.453125" style="470" customWidth="1"/>
    <col min="15602" max="15602" width="0.6328125" style="470" customWidth="1"/>
    <col min="15603" max="15603" width="13.453125" style="470" customWidth="1"/>
    <col min="15604" max="15604" width="0.6328125" style="470" customWidth="1"/>
    <col min="15605" max="15605" width="13.453125" style="470" customWidth="1"/>
    <col min="15606" max="15606" width="0.6328125" style="470" customWidth="1"/>
    <col min="15607" max="15607" width="13.453125" style="470" customWidth="1"/>
    <col min="15608" max="15608" width="1.6328125" style="470" customWidth="1"/>
    <col min="15609" max="15609" width="15.6328125" style="470" customWidth="1"/>
    <col min="15610" max="15610" width="14.6328125" style="470" bestFit="1" customWidth="1"/>
    <col min="15611" max="15611" width="10.6328125" style="470" bestFit="1" customWidth="1"/>
    <col min="15612" max="15612" width="12" style="470" bestFit="1" customWidth="1"/>
    <col min="15613" max="15613" width="11" style="470" bestFit="1" customWidth="1"/>
    <col min="15614" max="15614" width="8.81640625" style="470"/>
    <col min="15615" max="15616" width="10" style="470" bestFit="1" customWidth="1"/>
    <col min="15617" max="15846" width="8.81640625" style="470"/>
    <col min="15847" max="15849" width="2.6328125" style="470" customWidth="1"/>
    <col min="15850" max="15850" width="41.6328125" style="470" customWidth="1"/>
    <col min="15851" max="15851" width="7.36328125" style="470" customWidth="1"/>
    <col min="15852" max="15852" width="1.6328125" style="470" customWidth="1"/>
    <col min="15853" max="15853" width="13.453125" style="470" customWidth="1"/>
    <col min="15854" max="15854" width="0.6328125" style="470" customWidth="1"/>
    <col min="15855" max="15855" width="13.453125" style="470" customWidth="1"/>
    <col min="15856" max="15856" width="0.6328125" style="470" customWidth="1"/>
    <col min="15857" max="15857" width="13.453125" style="470" customWidth="1"/>
    <col min="15858" max="15858" width="0.6328125" style="470" customWidth="1"/>
    <col min="15859" max="15859" width="13.453125" style="470" customWidth="1"/>
    <col min="15860" max="15860" width="0.6328125" style="470" customWidth="1"/>
    <col min="15861" max="15861" width="13.453125" style="470" customWidth="1"/>
    <col min="15862" max="15862" width="0.6328125" style="470" customWidth="1"/>
    <col min="15863" max="15863" width="13.453125" style="470" customWidth="1"/>
    <col min="15864" max="15864" width="1.6328125" style="470" customWidth="1"/>
    <col min="15865" max="15865" width="15.6328125" style="470" customWidth="1"/>
    <col min="15866" max="15866" width="14.6328125" style="470" bestFit="1" customWidth="1"/>
    <col min="15867" max="15867" width="10.6328125" style="470" bestFit="1" customWidth="1"/>
    <col min="15868" max="15868" width="12" style="470" bestFit="1" customWidth="1"/>
    <col min="15869" max="15869" width="11" style="470" bestFit="1" customWidth="1"/>
    <col min="15870" max="15870" width="8.81640625" style="470"/>
    <col min="15871" max="15872" width="10" style="470" bestFit="1" customWidth="1"/>
    <col min="15873" max="16102" width="8.81640625" style="470"/>
    <col min="16103" max="16105" width="2.6328125" style="470" customWidth="1"/>
    <col min="16106" max="16106" width="41.6328125" style="470" customWidth="1"/>
    <col min="16107" max="16107" width="7.36328125" style="470" customWidth="1"/>
    <col min="16108" max="16108" width="1.6328125" style="470" customWidth="1"/>
    <col min="16109" max="16109" width="13.453125" style="470" customWidth="1"/>
    <col min="16110" max="16110" width="0.6328125" style="470" customWidth="1"/>
    <col min="16111" max="16111" width="13.453125" style="470" customWidth="1"/>
    <col min="16112" max="16112" width="0.6328125" style="470" customWidth="1"/>
    <col min="16113" max="16113" width="13.453125" style="470" customWidth="1"/>
    <col min="16114" max="16114" width="0.6328125" style="470" customWidth="1"/>
    <col min="16115" max="16115" width="13.453125" style="470" customWidth="1"/>
    <col min="16116" max="16116" width="0.6328125" style="470" customWidth="1"/>
    <col min="16117" max="16117" width="13.453125" style="470" customWidth="1"/>
    <col min="16118" max="16118" width="0.6328125" style="470" customWidth="1"/>
    <col min="16119" max="16119" width="13.453125" style="470" customWidth="1"/>
    <col min="16120" max="16120" width="1.6328125" style="470" customWidth="1"/>
    <col min="16121" max="16121" width="15.6328125" style="470" customWidth="1"/>
    <col min="16122" max="16122" width="14.6328125" style="470" bestFit="1" customWidth="1"/>
    <col min="16123" max="16123" width="10.6328125" style="470" bestFit="1" customWidth="1"/>
    <col min="16124" max="16124" width="12" style="470" bestFit="1" customWidth="1"/>
    <col min="16125" max="16125" width="11" style="470" bestFit="1" customWidth="1"/>
    <col min="16126" max="16126" width="8.81640625" style="470"/>
    <col min="16127" max="16128" width="10" style="470" bestFit="1" customWidth="1"/>
    <col min="16129" max="16352" width="8.81640625" style="470"/>
    <col min="16353" max="16384" width="8.6328125" style="470" customWidth="1"/>
  </cols>
  <sheetData>
    <row r="1" spans="1:24" ht="23.25" customHeight="1">
      <c r="A1" s="426" t="s">
        <v>203</v>
      </c>
      <c r="B1" s="467"/>
      <c r="C1" s="467"/>
      <c r="D1" s="467"/>
      <c r="E1" s="467"/>
      <c r="F1" s="468"/>
      <c r="G1" s="467"/>
      <c r="H1" s="469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  <c r="X1" s="469"/>
    </row>
    <row r="2" spans="1:24" ht="23.25" customHeight="1">
      <c r="A2" s="471" t="s">
        <v>72</v>
      </c>
      <c r="B2" s="471"/>
      <c r="C2" s="471"/>
      <c r="D2" s="471"/>
      <c r="E2" s="471"/>
      <c r="F2" s="472"/>
      <c r="G2" s="471"/>
      <c r="H2" s="473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9"/>
    </row>
    <row r="3" spans="1:24" ht="23.25" customHeight="1">
      <c r="A3" s="471"/>
      <c r="B3" s="471"/>
      <c r="C3" s="471"/>
      <c r="D3" s="471"/>
      <c r="E3" s="471"/>
      <c r="F3" s="472"/>
      <c r="G3" s="471"/>
      <c r="H3" s="473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9"/>
    </row>
    <row r="4" spans="1:24" ht="24" customHeight="1">
      <c r="A4" s="471"/>
      <c r="B4" s="474"/>
      <c r="C4" s="474"/>
      <c r="D4" s="474"/>
      <c r="E4" s="475"/>
      <c r="F4" s="476"/>
      <c r="G4" s="475"/>
      <c r="H4" s="549" t="s">
        <v>239</v>
      </c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</row>
    <row r="5" spans="1:24" ht="22">
      <c r="A5" s="474"/>
      <c r="B5" s="474"/>
      <c r="C5" s="474"/>
      <c r="D5" s="474"/>
      <c r="E5" s="475"/>
      <c r="F5" s="476"/>
      <c r="G5" s="475"/>
      <c r="H5" s="477"/>
      <c r="I5" s="477"/>
      <c r="J5" s="477"/>
      <c r="K5" s="477"/>
      <c r="L5" s="477"/>
      <c r="M5" s="477"/>
      <c r="N5" s="478" t="s">
        <v>37</v>
      </c>
      <c r="O5" s="478"/>
      <c r="P5" s="478"/>
      <c r="Q5" s="477"/>
      <c r="R5" s="552" t="s">
        <v>201</v>
      </c>
      <c r="S5" s="552"/>
      <c r="T5" s="552"/>
      <c r="U5" s="552"/>
      <c r="V5" s="552"/>
      <c r="W5" s="477"/>
      <c r="X5" s="477"/>
    </row>
    <row r="6" spans="1:24" ht="23.75" customHeight="1">
      <c r="H6" s="550" t="s">
        <v>302</v>
      </c>
      <c r="I6" s="480"/>
      <c r="J6" s="551" t="s">
        <v>234</v>
      </c>
      <c r="K6" s="481"/>
      <c r="L6" s="550" t="s">
        <v>266</v>
      </c>
      <c r="M6" s="482"/>
      <c r="N6" s="553" t="s">
        <v>49</v>
      </c>
      <c r="O6" s="483"/>
      <c r="P6" s="553" t="s">
        <v>50</v>
      </c>
      <c r="Q6" s="480"/>
      <c r="R6" s="553" t="s">
        <v>278</v>
      </c>
      <c r="S6" s="480"/>
      <c r="T6" s="553" t="s">
        <v>331</v>
      </c>
      <c r="U6" s="480"/>
      <c r="V6" s="553" t="s">
        <v>281</v>
      </c>
      <c r="W6" s="480"/>
      <c r="X6" s="550" t="s">
        <v>254</v>
      </c>
    </row>
    <row r="7" spans="1:24" ht="103.5" customHeight="1">
      <c r="F7" s="484" t="s">
        <v>5</v>
      </c>
      <c r="G7" s="484"/>
      <c r="H7" s="550"/>
      <c r="I7" s="480"/>
      <c r="J7" s="551"/>
      <c r="K7" s="481"/>
      <c r="L7" s="550"/>
      <c r="M7" s="482"/>
      <c r="N7" s="554"/>
      <c r="O7" s="483"/>
      <c r="P7" s="554"/>
      <c r="Q7" s="480"/>
      <c r="R7" s="554"/>
      <c r="S7" s="480"/>
      <c r="T7" s="554"/>
      <c r="U7" s="480"/>
      <c r="V7" s="554"/>
      <c r="W7" s="480"/>
      <c r="X7" s="550"/>
    </row>
    <row r="8" spans="1:24" s="474" customFormat="1" ht="23.25" customHeight="1">
      <c r="F8" s="485"/>
      <c r="H8" s="548" t="s">
        <v>225</v>
      </c>
      <c r="I8" s="548"/>
      <c r="J8" s="548"/>
      <c r="K8" s="548"/>
      <c r="L8" s="548"/>
      <c r="M8" s="548"/>
      <c r="N8" s="548"/>
      <c r="O8" s="548"/>
      <c r="P8" s="548"/>
      <c r="Q8" s="548"/>
      <c r="R8" s="548"/>
      <c r="S8" s="548"/>
      <c r="T8" s="548"/>
      <c r="U8" s="548"/>
      <c r="V8" s="548"/>
      <c r="W8" s="548"/>
      <c r="X8" s="548"/>
    </row>
    <row r="9" spans="1:24" ht="23.25" customHeight="1">
      <c r="A9" s="474" t="s">
        <v>312</v>
      </c>
      <c r="B9" s="474"/>
      <c r="C9" s="474"/>
      <c r="D9" s="474"/>
      <c r="E9" s="474"/>
      <c r="F9" s="485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474"/>
      <c r="R9" s="474"/>
      <c r="S9" s="474"/>
      <c r="T9" s="474"/>
      <c r="U9" s="474"/>
      <c r="V9" s="474"/>
      <c r="W9" s="474"/>
      <c r="X9" s="474"/>
    </row>
    <row r="10" spans="1:24" ht="22">
      <c r="A10" s="474" t="s">
        <v>313</v>
      </c>
      <c r="F10" s="486"/>
      <c r="G10" s="487"/>
      <c r="H10" s="488">
        <v>14470061</v>
      </c>
      <c r="I10" s="386"/>
      <c r="J10" s="488">
        <v>7752540</v>
      </c>
      <c r="K10" s="387"/>
      <c r="L10" s="488">
        <v>24353</v>
      </c>
      <c r="M10" s="387"/>
      <c r="N10" s="488">
        <v>506144</v>
      </c>
      <c r="O10" s="488"/>
      <c r="P10" s="488">
        <v>4540111</v>
      </c>
      <c r="Q10" s="488"/>
      <c r="R10" s="488">
        <v>-170239</v>
      </c>
      <c r="S10" s="488"/>
      <c r="T10" s="488">
        <v>-3224</v>
      </c>
      <c r="U10" s="488"/>
      <c r="V10" s="488">
        <v>-173463</v>
      </c>
      <c r="W10" s="487"/>
      <c r="X10" s="313">
        <v>27119746</v>
      </c>
    </row>
    <row r="11" spans="1:24" s="490" customFormat="1" ht="14.25" customHeight="1">
      <c r="A11" s="489"/>
      <c r="F11" s="491"/>
      <c r="H11" s="323"/>
      <c r="I11" s="334"/>
      <c r="J11" s="335"/>
      <c r="K11" s="335"/>
      <c r="L11" s="335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5"/>
    </row>
    <row r="12" spans="1:24" ht="22">
      <c r="A12" s="492" t="s">
        <v>240</v>
      </c>
      <c r="H12" s="329"/>
      <c r="I12" s="328"/>
      <c r="J12" s="329"/>
      <c r="K12" s="329"/>
      <c r="L12" s="329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9"/>
    </row>
    <row r="13" spans="1:24" ht="22">
      <c r="A13" s="492"/>
      <c r="B13" s="493" t="s">
        <v>246</v>
      </c>
      <c r="H13" s="329"/>
      <c r="I13" s="328"/>
      <c r="J13" s="329"/>
      <c r="K13" s="329"/>
      <c r="L13" s="329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9"/>
    </row>
    <row r="14" spans="1:24" ht="22">
      <c r="A14" s="492"/>
      <c r="B14" s="494" t="s">
        <v>244</v>
      </c>
      <c r="C14" s="494" t="s">
        <v>245</v>
      </c>
      <c r="D14" s="494"/>
      <c r="F14" s="443">
        <v>10</v>
      </c>
      <c r="G14" s="443"/>
      <c r="H14" s="374">
        <v>425</v>
      </c>
      <c r="I14" s="1"/>
      <c r="J14" s="374">
        <v>1348</v>
      </c>
      <c r="K14" s="374"/>
      <c r="L14" s="374">
        <v>-1087</v>
      </c>
      <c r="M14" s="328"/>
      <c r="N14" s="330">
        <v>0</v>
      </c>
      <c r="O14" s="328"/>
      <c r="P14" s="330">
        <v>0</v>
      </c>
      <c r="Q14" s="328"/>
      <c r="R14" s="330">
        <v>0</v>
      </c>
      <c r="S14" s="328"/>
      <c r="T14" s="330">
        <v>0</v>
      </c>
      <c r="U14" s="328"/>
      <c r="V14" s="330">
        <v>0</v>
      </c>
      <c r="W14" s="328"/>
      <c r="X14" s="374">
        <v>686</v>
      </c>
    </row>
    <row r="15" spans="1:24" ht="22">
      <c r="A15" s="492"/>
      <c r="B15" s="494" t="s">
        <v>244</v>
      </c>
      <c r="C15" s="494" t="s">
        <v>218</v>
      </c>
      <c r="D15" s="494"/>
      <c r="F15" s="443">
        <v>10</v>
      </c>
      <c r="G15" s="443"/>
      <c r="H15" s="330">
        <v>0</v>
      </c>
      <c r="I15" s="328"/>
      <c r="J15" s="330">
        <v>0</v>
      </c>
      <c r="K15" s="330"/>
      <c r="L15" s="374">
        <v>4042</v>
      </c>
      <c r="M15" s="328"/>
      <c r="N15" s="330">
        <v>0</v>
      </c>
      <c r="O15" s="328"/>
      <c r="P15" s="330">
        <v>0</v>
      </c>
      <c r="Q15" s="328"/>
      <c r="R15" s="330">
        <v>0</v>
      </c>
      <c r="S15" s="328"/>
      <c r="T15" s="330">
        <v>0</v>
      </c>
      <c r="U15" s="328"/>
      <c r="V15" s="330">
        <v>0</v>
      </c>
      <c r="W15" s="328"/>
      <c r="X15" s="374">
        <v>4042</v>
      </c>
    </row>
    <row r="16" spans="1:24" ht="22">
      <c r="A16" s="492"/>
      <c r="B16" s="470" t="s">
        <v>244</v>
      </c>
      <c r="C16" s="494" t="s">
        <v>247</v>
      </c>
      <c r="D16" s="494"/>
      <c r="F16" s="443">
        <v>15</v>
      </c>
      <c r="G16" s="443"/>
      <c r="H16" s="330">
        <v>0</v>
      </c>
      <c r="I16" s="328"/>
      <c r="J16" s="330">
        <v>0</v>
      </c>
      <c r="K16" s="330"/>
      <c r="L16" s="330">
        <v>0</v>
      </c>
      <c r="M16" s="328"/>
      <c r="N16" s="330">
        <v>0</v>
      </c>
      <c r="O16" s="328"/>
      <c r="P16" s="374">
        <v>-491991</v>
      </c>
      <c r="Q16" s="1"/>
      <c r="R16" s="374">
        <v>0</v>
      </c>
      <c r="S16" s="1"/>
      <c r="T16" s="374">
        <v>0</v>
      </c>
      <c r="U16" s="1"/>
      <c r="V16" s="330">
        <v>0</v>
      </c>
      <c r="W16" s="1"/>
      <c r="X16" s="374">
        <v>-491991</v>
      </c>
    </row>
    <row r="17" spans="1:24" ht="22">
      <c r="A17" s="492" t="s">
        <v>51</v>
      </c>
      <c r="B17" s="493"/>
      <c r="H17" s="311">
        <v>425</v>
      </c>
      <c r="I17" s="314"/>
      <c r="J17" s="311">
        <v>1348</v>
      </c>
      <c r="K17" s="314"/>
      <c r="L17" s="311">
        <v>2955</v>
      </c>
      <c r="M17" s="331"/>
      <c r="N17" s="332">
        <v>0</v>
      </c>
      <c r="O17" s="331"/>
      <c r="P17" s="311">
        <v>-491991</v>
      </c>
      <c r="Q17" s="314"/>
      <c r="R17" s="311">
        <v>0</v>
      </c>
      <c r="S17" s="314"/>
      <c r="T17" s="311">
        <v>0</v>
      </c>
      <c r="U17" s="314"/>
      <c r="V17" s="311">
        <v>0</v>
      </c>
      <c r="W17" s="314"/>
      <c r="X17" s="311">
        <v>-487263</v>
      </c>
    </row>
    <row r="18" spans="1:24" s="490" customFormat="1" ht="14.25" customHeight="1">
      <c r="A18" s="489"/>
      <c r="F18" s="491"/>
      <c r="H18" s="323"/>
      <c r="I18" s="334"/>
      <c r="J18" s="335"/>
      <c r="K18" s="335"/>
      <c r="L18" s="335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5"/>
    </row>
    <row r="19" spans="1:24" ht="23.25" customHeight="1">
      <c r="A19" s="492" t="s">
        <v>272</v>
      </c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</row>
    <row r="20" spans="1:24">
      <c r="A20" s="495" t="s">
        <v>52</v>
      </c>
      <c r="B20" s="494" t="s">
        <v>228</v>
      </c>
      <c r="H20" s="328">
        <v>0</v>
      </c>
      <c r="I20" s="328"/>
      <c r="J20" s="328">
        <v>0</v>
      </c>
      <c r="K20" s="394"/>
      <c r="L20" s="328">
        <v>0</v>
      </c>
      <c r="M20" s="328"/>
      <c r="N20" s="328">
        <v>0</v>
      </c>
      <c r="O20" s="328"/>
      <c r="P20" s="1">
        <v>1693273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374">
        <v>1693273</v>
      </c>
    </row>
    <row r="21" spans="1:24">
      <c r="A21" s="495"/>
      <c r="B21" s="494" t="s">
        <v>227</v>
      </c>
      <c r="H21" s="333">
        <v>0</v>
      </c>
      <c r="I21" s="328"/>
      <c r="J21" s="328">
        <v>0</v>
      </c>
      <c r="K21" s="328"/>
      <c r="L21" s="328">
        <v>0</v>
      </c>
      <c r="M21" s="328"/>
      <c r="N21" s="328">
        <v>0</v>
      </c>
      <c r="O21" s="328"/>
      <c r="P21" s="1">
        <v>0</v>
      </c>
      <c r="Q21" s="1"/>
      <c r="R21" s="1">
        <v>596898</v>
      </c>
      <c r="S21" s="1"/>
      <c r="T21" s="1">
        <v>-8466</v>
      </c>
      <c r="U21" s="1"/>
      <c r="V21" s="1">
        <v>588432</v>
      </c>
      <c r="W21" s="1"/>
      <c r="X21" s="316">
        <v>588432</v>
      </c>
    </row>
    <row r="22" spans="1:24" ht="22">
      <c r="A22" s="492" t="s">
        <v>232</v>
      </c>
      <c r="H22" s="332">
        <v>0</v>
      </c>
      <c r="I22" s="331"/>
      <c r="J22" s="332">
        <v>0</v>
      </c>
      <c r="K22" s="331"/>
      <c r="L22" s="332">
        <v>0</v>
      </c>
      <c r="M22" s="331"/>
      <c r="N22" s="332">
        <v>0</v>
      </c>
      <c r="O22" s="331"/>
      <c r="P22" s="311">
        <v>1693273</v>
      </c>
      <c r="Q22" s="314"/>
      <c r="R22" s="311">
        <v>596898</v>
      </c>
      <c r="S22" s="314"/>
      <c r="T22" s="311">
        <v>-8466</v>
      </c>
      <c r="U22" s="314"/>
      <c r="V22" s="311">
        <v>588432</v>
      </c>
      <c r="W22" s="314"/>
      <c r="X22" s="311">
        <v>2281705</v>
      </c>
    </row>
    <row r="23" spans="1:24" s="490" customFormat="1" ht="14.25" customHeight="1">
      <c r="A23" s="489"/>
      <c r="F23" s="491"/>
      <c r="H23" s="323"/>
      <c r="I23" s="334"/>
      <c r="J23" s="335"/>
      <c r="K23" s="335"/>
      <c r="L23" s="335"/>
      <c r="M23" s="334"/>
      <c r="N23" s="334"/>
      <c r="O23" s="334"/>
      <c r="P23" s="334"/>
      <c r="Q23" s="334"/>
      <c r="R23" s="334"/>
      <c r="S23" s="334"/>
      <c r="T23" s="334"/>
      <c r="U23" s="334"/>
      <c r="V23" s="334"/>
      <c r="W23" s="334"/>
      <c r="X23" s="335"/>
    </row>
    <row r="24" spans="1:24" ht="22.5" thickBot="1">
      <c r="A24" s="492" t="s">
        <v>314</v>
      </c>
      <c r="H24" s="336">
        <v>14470486</v>
      </c>
      <c r="I24" s="1"/>
      <c r="J24" s="336">
        <v>7753888</v>
      </c>
      <c r="K24" s="313"/>
      <c r="L24" s="336">
        <v>27308</v>
      </c>
      <c r="M24" s="1"/>
      <c r="N24" s="336">
        <v>506144</v>
      </c>
      <c r="O24" s="1"/>
      <c r="P24" s="336">
        <v>5741393</v>
      </c>
      <c r="Q24" s="1"/>
      <c r="R24" s="336">
        <v>426659</v>
      </c>
      <c r="S24" s="1"/>
      <c r="T24" s="336">
        <v>-11690</v>
      </c>
      <c r="U24" s="1"/>
      <c r="V24" s="336">
        <v>414969</v>
      </c>
      <c r="W24" s="1"/>
      <c r="X24" s="336">
        <v>28914188</v>
      </c>
    </row>
    <row r="25" spans="1:24" ht="22" thickTop="1"/>
    <row r="40" ht="23.25" customHeight="1"/>
    <row r="41" ht="23.25" customHeight="1"/>
  </sheetData>
  <mergeCells count="12">
    <mergeCell ref="H8:X8"/>
    <mergeCell ref="R6:R7"/>
    <mergeCell ref="T6:T7"/>
    <mergeCell ref="V6:V7"/>
    <mergeCell ref="X6:X7"/>
    <mergeCell ref="H4:X4"/>
    <mergeCell ref="R5:V5"/>
    <mergeCell ref="H6:H7"/>
    <mergeCell ref="J6:J7"/>
    <mergeCell ref="L6:L7"/>
    <mergeCell ref="N6:N7"/>
    <mergeCell ref="P6:P7"/>
  </mergeCells>
  <pageMargins left="0.7" right="0.7" top="0.48" bottom="0.5" header="0.5" footer="0.5"/>
  <pageSetup paperSize="9" scale="69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A740-5E61-4D3B-82AE-C435D3F46470}">
  <sheetPr>
    <pageSetUpPr fitToPage="1"/>
  </sheetPr>
  <dimension ref="A1:Z41"/>
  <sheetViews>
    <sheetView view="pageBreakPreview" topLeftCell="A5" zoomScale="85" zoomScaleNormal="77" zoomScaleSheetLayoutView="85" workbookViewId="0">
      <selection activeCell="H5" sqref="H5"/>
    </sheetView>
  </sheetViews>
  <sheetFormatPr defaultRowHeight="21.5"/>
  <cols>
    <col min="1" max="4" width="2.6328125" style="470" customWidth="1"/>
    <col min="5" max="5" width="42.453125" style="470" customWidth="1"/>
    <col min="6" max="6" width="9" style="479" customWidth="1"/>
    <col min="7" max="7" width="1.453125" style="470" customWidth="1"/>
    <col min="8" max="8" width="11.6328125" style="470" customWidth="1"/>
    <col min="9" max="9" width="1.453125" style="470" customWidth="1"/>
    <col min="10" max="10" width="11.6328125" style="470" customWidth="1"/>
    <col min="11" max="11" width="1.453125" style="470" customWidth="1"/>
    <col min="12" max="12" width="10.36328125" style="470" customWidth="1"/>
    <col min="13" max="13" width="1.453125" style="470" customWidth="1"/>
    <col min="14" max="14" width="10.6328125" style="470" customWidth="1"/>
    <col min="15" max="15" width="1.453125" style="470" customWidth="1"/>
    <col min="16" max="16" width="10.08984375" style="470" customWidth="1"/>
    <col min="17" max="17" width="1.453125" style="470" customWidth="1"/>
    <col min="18" max="18" width="10" style="470" customWidth="1"/>
    <col min="19" max="19" width="1.453125" style="470" customWidth="1"/>
    <col min="20" max="20" width="13" style="470" customWidth="1"/>
    <col min="21" max="21" width="1.453125" style="470" customWidth="1"/>
    <col min="22" max="22" width="16.08984375" style="470" customWidth="1"/>
    <col min="23" max="23" width="1.453125" style="470" customWidth="1"/>
    <col min="24" max="24" width="13.90625" style="470" customWidth="1"/>
    <col min="25" max="25" width="1.453125" style="470" customWidth="1"/>
    <col min="26" max="26" width="13.08984375" style="470" customWidth="1"/>
    <col min="27" max="232" width="8.6328125" style="470"/>
    <col min="233" max="235" width="2.6328125" style="470" customWidth="1"/>
    <col min="236" max="236" width="41.6328125" style="470" customWidth="1"/>
    <col min="237" max="237" width="7.36328125" style="470" customWidth="1"/>
    <col min="238" max="238" width="1.6328125" style="470" customWidth="1"/>
    <col min="239" max="239" width="13.453125" style="470" customWidth="1"/>
    <col min="240" max="240" width="0.6328125" style="470" customWidth="1"/>
    <col min="241" max="241" width="13.453125" style="470" customWidth="1"/>
    <col min="242" max="242" width="0.6328125" style="470" customWidth="1"/>
    <col min="243" max="243" width="13.453125" style="470" customWidth="1"/>
    <col min="244" max="244" width="0.6328125" style="470" customWidth="1"/>
    <col min="245" max="245" width="13.453125" style="470" customWidth="1"/>
    <col min="246" max="246" width="0.6328125" style="470" customWidth="1"/>
    <col min="247" max="247" width="13.453125" style="470" customWidth="1"/>
    <col min="248" max="248" width="0.6328125" style="470" customWidth="1"/>
    <col min="249" max="249" width="13.453125" style="470" customWidth="1"/>
    <col min="250" max="250" width="1.6328125" style="470" customWidth="1"/>
    <col min="251" max="251" width="15.6328125" style="470" customWidth="1"/>
    <col min="252" max="252" width="14.6328125" style="470" bestFit="1" customWidth="1"/>
    <col min="253" max="253" width="10.6328125" style="470" bestFit="1" customWidth="1"/>
    <col min="254" max="254" width="12" style="470" bestFit="1" customWidth="1"/>
    <col min="255" max="255" width="11" style="470" bestFit="1" customWidth="1"/>
    <col min="256" max="256" width="8.6328125" style="470"/>
    <col min="257" max="258" width="10" style="470" bestFit="1" customWidth="1"/>
    <col min="259" max="488" width="8.6328125" style="470"/>
    <col min="489" max="491" width="2.6328125" style="470" customWidth="1"/>
    <col min="492" max="492" width="41.6328125" style="470" customWidth="1"/>
    <col min="493" max="493" width="7.36328125" style="470" customWidth="1"/>
    <col min="494" max="494" width="1.6328125" style="470" customWidth="1"/>
    <col min="495" max="495" width="13.453125" style="470" customWidth="1"/>
    <col min="496" max="496" width="0.6328125" style="470" customWidth="1"/>
    <col min="497" max="497" width="13.453125" style="470" customWidth="1"/>
    <col min="498" max="498" width="0.6328125" style="470" customWidth="1"/>
    <col min="499" max="499" width="13.453125" style="470" customWidth="1"/>
    <col min="500" max="500" width="0.6328125" style="470" customWidth="1"/>
    <col min="501" max="501" width="13.453125" style="470" customWidth="1"/>
    <col min="502" max="502" width="0.6328125" style="470" customWidth="1"/>
    <col min="503" max="503" width="13.453125" style="470" customWidth="1"/>
    <col min="504" max="504" width="0.6328125" style="470" customWidth="1"/>
    <col min="505" max="505" width="13.453125" style="470" customWidth="1"/>
    <col min="506" max="506" width="1.6328125" style="470" customWidth="1"/>
    <col min="507" max="507" width="15.6328125" style="470" customWidth="1"/>
    <col min="508" max="508" width="14.6328125" style="470" bestFit="1" customWidth="1"/>
    <col min="509" max="509" width="10.6328125" style="470" bestFit="1" customWidth="1"/>
    <col min="510" max="510" width="12" style="470" bestFit="1" customWidth="1"/>
    <col min="511" max="511" width="11" style="470" bestFit="1" customWidth="1"/>
    <col min="512" max="512" width="8.6328125" style="470"/>
    <col min="513" max="514" width="10" style="470" bestFit="1" customWidth="1"/>
    <col min="515" max="744" width="8.6328125" style="470"/>
    <col min="745" max="747" width="2.6328125" style="470" customWidth="1"/>
    <col min="748" max="748" width="41.6328125" style="470" customWidth="1"/>
    <col min="749" max="749" width="7.36328125" style="470" customWidth="1"/>
    <col min="750" max="750" width="1.6328125" style="470" customWidth="1"/>
    <col min="751" max="751" width="13.453125" style="470" customWidth="1"/>
    <col min="752" max="752" width="0.6328125" style="470" customWidth="1"/>
    <col min="753" max="753" width="13.453125" style="470" customWidth="1"/>
    <col min="754" max="754" width="0.6328125" style="470" customWidth="1"/>
    <col min="755" max="755" width="13.453125" style="470" customWidth="1"/>
    <col min="756" max="756" width="0.6328125" style="470" customWidth="1"/>
    <col min="757" max="757" width="13.453125" style="470" customWidth="1"/>
    <col min="758" max="758" width="0.6328125" style="470" customWidth="1"/>
    <col min="759" max="759" width="13.453125" style="470" customWidth="1"/>
    <col min="760" max="760" width="0.6328125" style="470" customWidth="1"/>
    <col min="761" max="761" width="13.453125" style="470" customWidth="1"/>
    <col min="762" max="762" width="1.6328125" style="470" customWidth="1"/>
    <col min="763" max="763" width="15.6328125" style="470" customWidth="1"/>
    <col min="764" max="764" width="14.6328125" style="470" bestFit="1" customWidth="1"/>
    <col min="765" max="765" width="10.6328125" style="470" bestFit="1" customWidth="1"/>
    <col min="766" max="766" width="12" style="470" bestFit="1" customWidth="1"/>
    <col min="767" max="767" width="11" style="470" bestFit="1" customWidth="1"/>
    <col min="768" max="768" width="8.6328125" style="470"/>
    <col min="769" max="770" width="10" style="470" bestFit="1" customWidth="1"/>
    <col min="771" max="1000" width="8.6328125" style="470"/>
    <col min="1001" max="1003" width="2.6328125" style="470" customWidth="1"/>
    <col min="1004" max="1004" width="41.6328125" style="470" customWidth="1"/>
    <col min="1005" max="1005" width="7.36328125" style="470" customWidth="1"/>
    <col min="1006" max="1006" width="1.6328125" style="470" customWidth="1"/>
    <col min="1007" max="1007" width="13.453125" style="470" customWidth="1"/>
    <col min="1008" max="1008" width="0.6328125" style="470" customWidth="1"/>
    <col min="1009" max="1009" width="13.453125" style="470" customWidth="1"/>
    <col min="1010" max="1010" width="0.6328125" style="470" customWidth="1"/>
    <col min="1011" max="1011" width="13.453125" style="470" customWidth="1"/>
    <col min="1012" max="1012" width="0.6328125" style="470" customWidth="1"/>
    <col min="1013" max="1013" width="13.453125" style="470" customWidth="1"/>
    <col min="1014" max="1014" width="0.6328125" style="470" customWidth="1"/>
    <col min="1015" max="1015" width="13.453125" style="470" customWidth="1"/>
    <col min="1016" max="1016" width="0.6328125" style="470" customWidth="1"/>
    <col min="1017" max="1017" width="13.453125" style="470" customWidth="1"/>
    <col min="1018" max="1018" width="1.6328125" style="470" customWidth="1"/>
    <col min="1019" max="1019" width="15.6328125" style="470" customWidth="1"/>
    <col min="1020" max="1020" width="14.6328125" style="470" bestFit="1" customWidth="1"/>
    <col min="1021" max="1021" width="10.6328125" style="470" bestFit="1" customWidth="1"/>
    <col min="1022" max="1022" width="12" style="470" bestFit="1" customWidth="1"/>
    <col min="1023" max="1023" width="11" style="470" bestFit="1" customWidth="1"/>
    <col min="1024" max="1024" width="8.6328125" style="470"/>
    <col min="1025" max="1026" width="10" style="470" bestFit="1" customWidth="1"/>
    <col min="1027" max="1256" width="8.6328125" style="470"/>
    <col min="1257" max="1259" width="2.6328125" style="470" customWidth="1"/>
    <col min="1260" max="1260" width="41.6328125" style="470" customWidth="1"/>
    <col min="1261" max="1261" width="7.36328125" style="470" customWidth="1"/>
    <col min="1262" max="1262" width="1.6328125" style="470" customWidth="1"/>
    <col min="1263" max="1263" width="13.453125" style="470" customWidth="1"/>
    <col min="1264" max="1264" width="0.6328125" style="470" customWidth="1"/>
    <col min="1265" max="1265" width="13.453125" style="470" customWidth="1"/>
    <col min="1266" max="1266" width="0.6328125" style="470" customWidth="1"/>
    <col min="1267" max="1267" width="13.453125" style="470" customWidth="1"/>
    <col min="1268" max="1268" width="0.6328125" style="470" customWidth="1"/>
    <col min="1269" max="1269" width="13.453125" style="470" customWidth="1"/>
    <col min="1270" max="1270" width="0.6328125" style="470" customWidth="1"/>
    <col min="1271" max="1271" width="13.453125" style="470" customWidth="1"/>
    <col min="1272" max="1272" width="0.6328125" style="470" customWidth="1"/>
    <col min="1273" max="1273" width="13.453125" style="470" customWidth="1"/>
    <col min="1274" max="1274" width="1.6328125" style="470" customWidth="1"/>
    <col min="1275" max="1275" width="15.6328125" style="470" customWidth="1"/>
    <col min="1276" max="1276" width="14.6328125" style="470" bestFit="1" customWidth="1"/>
    <col min="1277" max="1277" width="10.6328125" style="470" bestFit="1" customWidth="1"/>
    <col min="1278" max="1278" width="12" style="470" bestFit="1" customWidth="1"/>
    <col min="1279" max="1279" width="11" style="470" bestFit="1" customWidth="1"/>
    <col min="1280" max="1280" width="8.6328125" style="470"/>
    <col min="1281" max="1282" width="10" style="470" bestFit="1" customWidth="1"/>
    <col min="1283" max="1512" width="8.6328125" style="470"/>
    <col min="1513" max="1515" width="2.6328125" style="470" customWidth="1"/>
    <col min="1516" max="1516" width="41.6328125" style="470" customWidth="1"/>
    <col min="1517" max="1517" width="7.36328125" style="470" customWidth="1"/>
    <col min="1518" max="1518" width="1.6328125" style="470" customWidth="1"/>
    <col min="1519" max="1519" width="13.453125" style="470" customWidth="1"/>
    <col min="1520" max="1520" width="0.6328125" style="470" customWidth="1"/>
    <col min="1521" max="1521" width="13.453125" style="470" customWidth="1"/>
    <col min="1522" max="1522" width="0.6328125" style="470" customWidth="1"/>
    <col min="1523" max="1523" width="13.453125" style="470" customWidth="1"/>
    <col min="1524" max="1524" width="0.6328125" style="470" customWidth="1"/>
    <col min="1525" max="1525" width="13.453125" style="470" customWidth="1"/>
    <col min="1526" max="1526" width="0.6328125" style="470" customWidth="1"/>
    <col min="1527" max="1527" width="13.453125" style="470" customWidth="1"/>
    <col min="1528" max="1528" width="0.6328125" style="470" customWidth="1"/>
    <col min="1529" max="1529" width="13.453125" style="470" customWidth="1"/>
    <col min="1530" max="1530" width="1.6328125" style="470" customWidth="1"/>
    <col min="1531" max="1531" width="15.6328125" style="470" customWidth="1"/>
    <col min="1532" max="1532" width="14.6328125" style="470" bestFit="1" customWidth="1"/>
    <col min="1533" max="1533" width="10.6328125" style="470" bestFit="1" customWidth="1"/>
    <col min="1534" max="1534" width="12" style="470" bestFit="1" customWidth="1"/>
    <col min="1535" max="1535" width="11" style="470" bestFit="1" customWidth="1"/>
    <col min="1536" max="1536" width="8.6328125" style="470"/>
    <col min="1537" max="1538" width="10" style="470" bestFit="1" customWidth="1"/>
    <col min="1539" max="1768" width="8.6328125" style="470"/>
    <col min="1769" max="1771" width="2.6328125" style="470" customWidth="1"/>
    <col min="1772" max="1772" width="41.6328125" style="470" customWidth="1"/>
    <col min="1773" max="1773" width="7.36328125" style="470" customWidth="1"/>
    <col min="1774" max="1774" width="1.6328125" style="470" customWidth="1"/>
    <col min="1775" max="1775" width="13.453125" style="470" customWidth="1"/>
    <col min="1776" max="1776" width="0.6328125" style="470" customWidth="1"/>
    <col min="1777" max="1777" width="13.453125" style="470" customWidth="1"/>
    <col min="1778" max="1778" width="0.6328125" style="470" customWidth="1"/>
    <col min="1779" max="1779" width="13.453125" style="470" customWidth="1"/>
    <col min="1780" max="1780" width="0.6328125" style="470" customWidth="1"/>
    <col min="1781" max="1781" width="13.453125" style="470" customWidth="1"/>
    <col min="1782" max="1782" width="0.6328125" style="470" customWidth="1"/>
    <col min="1783" max="1783" width="13.453125" style="470" customWidth="1"/>
    <col min="1784" max="1784" width="0.6328125" style="470" customWidth="1"/>
    <col min="1785" max="1785" width="13.453125" style="470" customWidth="1"/>
    <col min="1786" max="1786" width="1.6328125" style="470" customWidth="1"/>
    <col min="1787" max="1787" width="15.6328125" style="470" customWidth="1"/>
    <col min="1788" max="1788" width="14.6328125" style="470" bestFit="1" customWidth="1"/>
    <col min="1789" max="1789" width="10.6328125" style="470" bestFit="1" customWidth="1"/>
    <col min="1790" max="1790" width="12" style="470" bestFit="1" customWidth="1"/>
    <col min="1791" max="1791" width="11" style="470" bestFit="1" customWidth="1"/>
    <col min="1792" max="1792" width="8.6328125" style="470"/>
    <col min="1793" max="1794" width="10" style="470" bestFit="1" customWidth="1"/>
    <col min="1795" max="2024" width="8.6328125" style="470"/>
    <col min="2025" max="2027" width="2.6328125" style="470" customWidth="1"/>
    <col min="2028" max="2028" width="41.6328125" style="470" customWidth="1"/>
    <col min="2029" max="2029" width="7.36328125" style="470" customWidth="1"/>
    <col min="2030" max="2030" width="1.6328125" style="470" customWidth="1"/>
    <col min="2031" max="2031" width="13.453125" style="470" customWidth="1"/>
    <col min="2032" max="2032" width="0.6328125" style="470" customWidth="1"/>
    <col min="2033" max="2033" width="13.453125" style="470" customWidth="1"/>
    <col min="2034" max="2034" width="0.6328125" style="470" customWidth="1"/>
    <col min="2035" max="2035" width="13.453125" style="470" customWidth="1"/>
    <col min="2036" max="2036" width="0.6328125" style="470" customWidth="1"/>
    <col min="2037" max="2037" width="13.453125" style="470" customWidth="1"/>
    <col min="2038" max="2038" width="0.6328125" style="470" customWidth="1"/>
    <col min="2039" max="2039" width="13.453125" style="470" customWidth="1"/>
    <col min="2040" max="2040" width="0.6328125" style="470" customWidth="1"/>
    <col min="2041" max="2041" width="13.453125" style="470" customWidth="1"/>
    <col min="2042" max="2042" width="1.6328125" style="470" customWidth="1"/>
    <col min="2043" max="2043" width="15.6328125" style="470" customWidth="1"/>
    <col min="2044" max="2044" width="14.6328125" style="470" bestFit="1" customWidth="1"/>
    <col min="2045" max="2045" width="10.6328125" style="470" bestFit="1" customWidth="1"/>
    <col min="2046" max="2046" width="12" style="470" bestFit="1" customWidth="1"/>
    <col min="2047" max="2047" width="11" style="470" bestFit="1" customWidth="1"/>
    <col min="2048" max="2048" width="8.6328125" style="470"/>
    <col min="2049" max="2050" width="10" style="470" bestFit="1" customWidth="1"/>
    <col min="2051" max="2280" width="8.6328125" style="470"/>
    <col min="2281" max="2283" width="2.6328125" style="470" customWidth="1"/>
    <col min="2284" max="2284" width="41.6328125" style="470" customWidth="1"/>
    <col min="2285" max="2285" width="7.36328125" style="470" customWidth="1"/>
    <col min="2286" max="2286" width="1.6328125" style="470" customWidth="1"/>
    <col min="2287" max="2287" width="13.453125" style="470" customWidth="1"/>
    <col min="2288" max="2288" width="0.6328125" style="470" customWidth="1"/>
    <col min="2289" max="2289" width="13.453125" style="470" customWidth="1"/>
    <col min="2290" max="2290" width="0.6328125" style="470" customWidth="1"/>
    <col min="2291" max="2291" width="13.453125" style="470" customWidth="1"/>
    <col min="2292" max="2292" width="0.6328125" style="470" customWidth="1"/>
    <col min="2293" max="2293" width="13.453125" style="470" customWidth="1"/>
    <col min="2294" max="2294" width="0.6328125" style="470" customWidth="1"/>
    <col min="2295" max="2295" width="13.453125" style="470" customWidth="1"/>
    <col min="2296" max="2296" width="0.6328125" style="470" customWidth="1"/>
    <col min="2297" max="2297" width="13.453125" style="470" customWidth="1"/>
    <col min="2298" max="2298" width="1.6328125" style="470" customWidth="1"/>
    <col min="2299" max="2299" width="15.6328125" style="470" customWidth="1"/>
    <col min="2300" max="2300" width="14.6328125" style="470" bestFit="1" customWidth="1"/>
    <col min="2301" max="2301" width="10.6328125" style="470" bestFit="1" customWidth="1"/>
    <col min="2302" max="2302" width="12" style="470" bestFit="1" customWidth="1"/>
    <col min="2303" max="2303" width="11" style="470" bestFit="1" customWidth="1"/>
    <col min="2304" max="2304" width="8.6328125" style="470"/>
    <col min="2305" max="2306" width="10" style="470" bestFit="1" customWidth="1"/>
    <col min="2307" max="2536" width="8.6328125" style="470"/>
    <col min="2537" max="2539" width="2.6328125" style="470" customWidth="1"/>
    <col min="2540" max="2540" width="41.6328125" style="470" customWidth="1"/>
    <col min="2541" max="2541" width="7.36328125" style="470" customWidth="1"/>
    <col min="2542" max="2542" width="1.6328125" style="470" customWidth="1"/>
    <col min="2543" max="2543" width="13.453125" style="470" customWidth="1"/>
    <col min="2544" max="2544" width="0.6328125" style="470" customWidth="1"/>
    <col min="2545" max="2545" width="13.453125" style="470" customWidth="1"/>
    <col min="2546" max="2546" width="0.6328125" style="470" customWidth="1"/>
    <col min="2547" max="2547" width="13.453125" style="470" customWidth="1"/>
    <col min="2548" max="2548" width="0.6328125" style="470" customWidth="1"/>
    <col min="2549" max="2549" width="13.453125" style="470" customWidth="1"/>
    <col min="2550" max="2550" width="0.6328125" style="470" customWidth="1"/>
    <col min="2551" max="2551" width="13.453125" style="470" customWidth="1"/>
    <col min="2552" max="2552" width="0.6328125" style="470" customWidth="1"/>
    <col min="2553" max="2553" width="13.453125" style="470" customWidth="1"/>
    <col min="2554" max="2554" width="1.6328125" style="470" customWidth="1"/>
    <col min="2555" max="2555" width="15.6328125" style="470" customWidth="1"/>
    <col min="2556" max="2556" width="14.6328125" style="470" bestFit="1" customWidth="1"/>
    <col min="2557" max="2557" width="10.6328125" style="470" bestFit="1" customWidth="1"/>
    <col min="2558" max="2558" width="12" style="470" bestFit="1" customWidth="1"/>
    <col min="2559" max="2559" width="11" style="470" bestFit="1" customWidth="1"/>
    <col min="2560" max="2560" width="8.6328125" style="470"/>
    <col min="2561" max="2562" width="10" style="470" bestFit="1" customWidth="1"/>
    <col min="2563" max="2792" width="8.6328125" style="470"/>
    <col min="2793" max="2795" width="2.6328125" style="470" customWidth="1"/>
    <col min="2796" max="2796" width="41.6328125" style="470" customWidth="1"/>
    <col min="2797" max="2797" width="7.36328125" style="470" customWidth="1"/>
    <col min="2798" max="2798" width="1.6328125" style="470" customWidth="1"/>
    <col min="2799" max="2799" width="13.453125" style="470" customWidth="1"/>
    <col min="2800" max="2800" width="0.6328125" style="470" customWidth="1"/>
    <col min="2801" max="2801" width="13.453125" style="470" customWidth="1"/>
    <col min="2802" max="2802" width="0.6328125" style="470" customWidth="1"/>
    <col min="2803" max="2803" width="13.453125" style="470" customWidth="1"/>
    <col min="2804" max="2804" width="0.6328125" style="470" customWidth="1"/>
    <col min="2805" max="2805" width="13.453125" style="470" customWidth="1"/>
    <col min="2806" max="2806" width="0.6328125" style="470" customWidth="1"/>
    <col min="2807" max="2807" width="13.453125" style="470" customWidth="1"/>
    <col min="2808" max="2808" width="0.6328125" style="470" customWidth="1"/>
    <col min="2809" max="2809" width="13.453125" style="470" customWidth="1"/>
    <col min="2810" max="2810" width="1.6328125" style="470" customWidth="1"/>
    <col min="2811" max="2811" width="15.6328125" style="470" customWidth="1"/>
    <col min="2812" max="2812" width="14.6328125" style="470" bestFit="1" customWidth="1"/>
    <col min="2813" max="2813" width="10.6328125" style="470" bestFit="1" customWidth="1"/>
    <col min="2814" max="2814" width="12" style="470" bestFit="1" customWidth="1"/>
    <col min="2815" max="2815" width="11" style="470" bestFit="1" customWidth="1"/>
    <col min="2816" max="2816" width="8.6328125" style="470"/>
    <col min="2817" max="2818" width="10" style="470" bestFit="1" customWidth="1"/>
    <col min="2819" max="3048" width="8.6328125" style="470"/>
    <col min="3049" max="3051" width="2.6328125" style="470" customWidth="1"/>
    <col min="3052" max="3052" width="41.6328125" style="470" customWidth="1"/>
    <col min="3053" max="3053" width="7.36328125" style="470" customWidth="1"/>
    <col min="3054" max="3054" width="1.6328125" style="470" customWidth="1"/>
    <col min="3055" max="3055" width="13.453125" style="470" customWidth="1"/>
    <col min="3056" max="3056" width="0.6328125" style="470" customWidth="1"/>
    <col min="3057" max="3057" width="13.453125" style="470" customWidth="1"/>
    <col min="3058" max="3058" width="0.6328125" style="470" customWidth="1"/>
    <col min="3059" max="3059" width="13.453125" style="470" customWidth="1"/>
    <col min="3060" max="3060" width="0.6328125" style="470" customWidth="1"/>
    <col min="3061" max="3061" width="13.453125" style="470" customWidth="1"/>
    <col min="3062" max="3062" width="0.6328125" style="470" customWidth="1"/>
    <col min="3063" max="3063" width="13.453125" style="470" customWidth="1"/>
    <col min="3064" max="3064" width="0.6328125" style="470" customWidth="1"/>
    <col min="3065" max="3065" width="13.453125" style="470" customWidth="1"/>
    <col min="3066" max="3066" width="1.6328125" style="470" customWidth="1"/>
    <col min="3067" max="3067" width="15.6328125" style="470" customWidth="1"/>
    <col min="3068" max="3068" width="14.6328125" style="470" bestFit="1" customWidth="1"/>
    <col min="3069" max="3069" width="10.6328125" style="470" bestFit="1" customWidth="1"/>
    <col min="3070" max="3070" width="12" style="470" bestFit="1" customWidth="1"/>
    <col min="3071" max="3071" width="11" style="470" bestFit="1" customWidth="1"/>
    <col min="3072" max="3072" width="8.6328125" style="470"/>
    <col min="3073" max="3074" width="10" style="470" bestFit="1" customWidth="1"/>
    <col min="3075" max="3304" width="8.6328125" style="470"/>
    <col min="3305" max="3307" width="2.6328125" style="470" customWidth="1"/>
    <col min="3308" max="3308" width="41.6328125" style="470" customWidth="1"/>
    <col min="3309" max="3309" width="7.36328125" style="470" customWidth="1"/>
    <col min="3310" max="3310" width="1.6328125" style="470" customWidth="1"/>
    <col min="3311" max="3311" width="13.453125" style="470" customWidth="1"/>
    <col min="3312" max="3312" width="0.6328125" style="470" customWidth="1"/>
    <col min="3313" max="3313" width="13.453125" style="470" customWidth="1"/>
    <col min="3314" max="3314" width="0.6328125" style="470" customWidth="1"/>
    <col min="3315" max="3315" width="13.453125" style="470" customWidth="1"/>
    <col min="3316" max="3316" width="0.6328125" style="470" customWidth="1"/>
    <col min="3317" max="3317" width="13.453125" style="470" customWidth="1"/>
    <col min="3318" max="3318" width="0.6328125" style="470" customWidth="1"/>
    <col min="3319" max="3319" width="13.453125" style="470" customWidth="1"/>
    <col min="3320" max="3320" width="0.6328125" style="470" customWidth="1"/>
    <col min="3321" max="3321" width="13.453125" style="470" customWidth="1"/>
    <col min="3322" max="3322" width="1.6328125" style="470" customWidth="1"/>
    <col min="3323" max="3323" width="15.6328125" style="470" customWidth="1"/>
    <col min="3324" max="3324" width="14.6328125" style="470" bestFit="1" customWidth="1"/>
    <col min="3325" max="3325" width="10.6328125" style="470" bestFit="1" customWidth="1"/>
    <col min="3326" max="3326" width="12" style="470" bestFit="1" customWidth="1"/>
    <col min="3327" max="3327" width="11" style="470" bestFit="1" customWidth="1"/>
    <col min="3328" max="3328" width="8.6328125" style="470"/>
    <col min="3329" max="3330" width="10" style="470" bestFit="1" customWidth="1"/>
    <col min="3331" max="3560" width="8.6328125" style="470"/>
    <col min="3561" max="3563" width="2.6328125" style="470" customWidth="1"/>
    <col min="3564" max="3564" width="41.6328125" style="470" customWidth="1"/>
    <col min="3565" max="3565" width="7.36328125" style="470" customWidth="1"/>
    <col min="3566" max="3566" width="1.6328125" style="470" customWidth="1"/>
    <col min="3567" max="3567" width="13.453125" style="470" customWidth="1"/>
    <col min="3568" max="3568" width="0.6328125" style="470" customWidth="1"/>
    <col min="3569" max="3569" width="13.453125" style="470" customWidth="1"/>
    <col min="3570" max="3570" width="0.6328125" style="470" customWidth="1"/>
    <col min="3571" max="3571" width="13.453125" style="470" customWidth="1"/>
    <col min="3572" max="3572" width="0.6328125" style="470" customWidth="1"/>
    <col min="3573" max="3573" width="13.453125" style="470" customWidth="1"/>
    <col min="3574" max="3574" width="0.6328125" style="470" customWidth="1"/>
    <col min="3575" max="3575" width="13.453125" style="470" customWidth="1"/>
    <col min="3576" max="3576" width="0.6328125" style="470" customWidth="1"/>
    <col min="3577" max="3577" width="13.453125" style="470" customWidth="1"/>
    <col min="3578" max="3578" width="1.6328125" style="470" customWidth="1"/>
    <col min="3579" max="3579" width="15.6328125" style="470" customWidth="1"/>
    <col min="3580" max="3580" width="14.6328125" style="470" bestFit="1" customWidth="1"/>
    <col min="3581" max="3581" width="10.6328125" style="470" bestFit="1" customWidth="1"/>
    <col min="3582" max="3582" width="12" style="470" bestFit="1" customWidth="1"/>
    <col min="3583" max="3583" width="11" style="470" bestFit="1" customWidth="1"/>
    <col min="3584" max="3584" width="8.6328125" style="470"/>
    <col min="3585" max="3586" width="10" style="470" bestFit="1" customWidth="1"/>
    <col min="3587" max="3816" width="8.6328125" style="470"/>
    <col min="3817" max="3819" width="2.6328125" style="470" customWidth="1"/>
    <col min="3820" max="3820" width="41.6328125" style="470" customWidth="1"/>
    <col min="3821" max="3821" width="7.36328125" style="470" customWidth="1"/>
    <col min="3822" max="3822" width="1.6328125" style="470" customWidth="1"/>
    <col min="3823" max="3823" width="13.453125" style="470" customWidth="1"/>
    <col min="3824" max="3824" width="0.6328125" style="470" customWidth="1"/>
    <col min="3825" max="3825" width="13.453125" style="470" customWidth="1"/>
    <col min="3826" max="3826" width="0.6328125" style="470" customWidth="1"/>
    <col min="3827" max="3827" width="13.453125" style="470" customWidth="1"/>
    <col min="3828" max="3828" width="0.6328125" style="470" customWidth="1"/>
    <col min="3829" max="3829" width="13.453125" style="470" customWidth="1"/>
    <col min="3830" max="3830" width="0.6328125" style="470" customWidth="1"/>
    <col min="3831" max="3831" width="13.453125" style="470" customWidth="1"/>
    <col min="3832" max="3832" width="0.6328125" style="470" customWidth="1"/>
    <col min="3833" max="3833" width="13.453125" style="470" customWidth="1"/>
    <col min="3834" max="3834" width="1.6328125" style="470" customWidth="1"/>
    <col min="3835" max="3835" width="15.6328125" style="470" customWidth="1"/>
    <col min="3836" max="3836" width="14.6328125" style="470" bestFit="1" customWidth="1"/>
    <col min="3837" max="3837" width="10.6328125" style="470" bestFit="1" customWidth="1"/>
    <col min="3838" max="3838" width="12" style="470" bestFit="1" customWidth="1"/>
    <col min="3839" max="3839" width="11" style="470" bestFit="1" customWidth="1"/>
    <col min="3840" max="3840" width="8.6328125" style="470"/>
    <col min="3841" max="3842" width="10" style="470" bestFit="1" customWidth="1"/>
    <col min="3843" max="4072" width="8.6328125" style="470"/>
    <col min="4073" max="4075" width="2.6328125" style="470" customWidth="1"/>
    <col min="4076" max="4076" width="41.6328125" style="470" customWidth="1"/>
    <col min="4077" max="4077" width="7.36328125" style="470" customWidth="1"/>
    <col min="4078" max="4078" width="1.6328125" style="470" customWidth="1"/>
    <col min="4079" max="4079" width="13.453125" style="470" customWidth="1"/>
    <col min="4080" max="4080" width="0.6328125" style="470" customWidth="1"/>
    <col min="4081" max="4081" width="13.453125" style="470" customWidth="1"/>
    <col min="4082" max="4082" width="0.6328125" style="470" customWidth="1"/>
    <col min="4083" max="4083" width="13.453125" style="470" customWidth="1"/>
    <col min="4084" max="4084" width="0.6328125" style="470" customWidth="1"/>
    <col min="4085" max="4085" width="13.453125" style="470" customWidth="1"/>
    <col min="4086" max="4086" width="0.6328125" style="470" customWidth="1"/>
    <col min="4087" max="4087" width="13.453125" style="470" customWidth="1"/>
    <col min="4088" max="4088" width="0.6328125" style="470" customWidth="1"/>
    <col min="4089" max="4089" width="13.453125" style="470" customWidth="1"/>
    <col min="4090" max="4090" width="1.6328125" style="470" customWidth="1"/>
    <col min="4091" max="4091" width="15.6328125" style="470" customWidth="1"/>
    <col min="4092" max="4092" width="14.6328125" style="470" bestFit="1" customWidth="1"/>
    <col min="4093" max="4093" width="10.6328125" style="470" bestFit="1" customWidth="1"/>
    <col min="4094" max="4094" width="12" style="470" bestFit="1" customWidth="1"/>
    <col min="4095" max="4095" width="11" style="470" bestFit="1" customWidth="1"/>
    <col min="4096" max="4096" width="8.6328125" style="470"/>
    <col min="4097" max="4098" width="10" style="470" bestFit="1" customWidth="1"/>
    <col min="4099" max="4328" width="8.6328125" style="470"/>
    <col min="4329" max="4331" width="2.6328125" style="470" customWidth="1"/>
    <col min="4332" max="4332" width="41.6328125" style="470" customWidth="1"/>
    <col min="4333" max="4333" width="7.36328125" style="470" customWidth="1"/>
    <col min="4334" max="4334" width="1.6328125" style="470" customWidth="1"/>
    <col min="4335" max="4335" width="13.453125" style="470" customWidth="1"/>
    <col min="4336" max="4336" width="0.6328125" style="470" customWidth="1"/>
    <col min="4337" max="4337" width="13.453125" style="470" customWidth="1"/>
    <col min="4338" max="4338" width="0.6328125" style="470" customWidth="1"/>
    <col min="4339" max="4339" width="13.453125" style="470" customWidth="1"/>
    <col min="4340" max="4340" width="0.6328125" style="470" customWidth="1"/>
    <col min="4341" max="4341" width="13.453125" style="470" customWidth="1"/>
    <col min="4342" max="4342" width="0.6328125" style="470" customWidth="1"/>
    <col min="4343" max="4343" width="13.453125" style="470" customWidth="1"/>
    <col min="4344" max="4344" width="0.6328125" style="470" customWidth="1"/>
    <col min="4345" max="4345" width="13.453125" style="470" customWidth="1"/>
    <col min="4346" max="4346" width="1.6328125" style="470" customWidth="1"/>
    <col min="4347" max="4347" width="15.6328125" style="470" customWidth="1"/>
    <col min="4348" max="4348" width="14.6328125" style="470" bestFit="1" customWidth="1"/>
    <col min="4349" max="4349" width="10.6328125" style="470" bestFit="1" customWidth="1"/>
    <col min="4350" max="4350" width="12" style="470" bestFit="1" customWidth="1"/>
    <col min="4351" max="4351" width="11" style="470" bestFit="1" customWidth="1"/>
    <col min="4352" max="4352" width="8.6328125" style="470"/>
    <col min="4353" max="4354" width="10" style="470" bestFit="1" customWidth="1"/>
    <col min="4355" max="4584" width="8.6328125" style="470"/>
    <col min="4585" max="4587" width="2.6328125" style="470" customWidth="1"/>
    <col min="4588" max="4588" width="41.6328125" style="470" customWidth="1"/>
    <col min="4589" max="4589" width="7.36328125" style="470" customWidth="1"/>
    <col min="4590" max="4590" width="1.6328125" style="470" customWidth="1"/>
    <col min="4591" max="4591" width="13.453125" style="470" customWidth="1"/>
    <col min="4592" max="4592" width="0.6328125" style="470" customWidth="1"/>
    <col min="4593" max="4593" width="13.453125" style="470" customWidth="1"/>
    <col min="4594" max="4594" width="0.6328125" style="470" customWidth="1"/>
    <col min="4595" max="4595" width="13.453125" style="470" customWidth="1"/>
    <col min="4596" max="4596" width="0.6328125" style="470" customWidth="1"/>
    <col min="4597" max="4597" width="13.453125" style="470" customWidth="1"/>
    <col min="4598" max="4598" width="0.6328125" style="470" customWidth="1"/>
    <col min="4599" max="4599" width="13.453125" style="470" customWidth="1"/>
    <col min="4600" max="4600" width="0.6328125" style="470" customWidth="1"/>
    <col min="4601" max="4601" width="13.453125" style="470" customWidth="1"/>
    <col min="4602" max="4602" width="1.6328125" style="470" customWidth="1"/>
    <col min="4603" max="4603" width="15.6328125" style="470" customWidth="1"/>
    <col min="4604" max="4604" width="14.6328125" style="470" bestFit="1" customWidth="1"/>
    <col min="4605" max="4605" width="10.6328125" style="470" bestFit="1" customWidth="1"/>
    <col min="4606" max="4606" width="12" style="470" bestFit="1" customWidth="1"/>
    <col min="4607" max="4607" width="11" style="470" bestFit="1" customWidth="1"/>
    <col min="4608" max="4608" width="8.6328125" style="470"/>
    <col min="4609" max="4610" width="10" style="470" bestFit="1" customWidth="1"/>
    <col min="4611" max="4840" width="8.6328125" style="470"/>
    <col min="4841" max="4843" width="2.6328125" style="470" customWidth="1"/>
    <col min="4844" max="4844" width="41.6328125" style="470" customWidth="1"/>
    <col min="4845" max="4845" width="7.36328125" style="470" customWidth="1"/>
    <col min="4846" max="4846" width="1.6328125" style="470" customWidth="1"/>
    <col min="4847" max="4847" width="13.453125" style="470" customWidth="1"/>
    <col min="4848" max="4848" width="0.6328125" style="470" customWidth="1"/>
    <col min="4849" max="4849" width="13.453125" style="470" customWidth="1"/>
    <col min="4850" max="4850" width="0.6328125" style="470" customWidth="1"/>
    <col min="4851" max="4851" width="13.453125" style="470" customWidth="1"/>
    <col min="4852" max="4852" width="0.6328125" style="470" customWidth="1"/>
    <col min="4853" max="4853" width="13.453125" style="470" customWidth="1"/>
    <col min="4854" max="4854" width="0.6328125" style="470" customWidth="1"/>
    <col min="4855" max="4855" width="13.453125" style="470" customWidth="1"/>
    <col min="4856" max="4856" width="0.6328125" style="470" customWidth="1"/>
    <col min="4857" max="4857" width="13.453125" style="470" customWidth="1"/>
    <col min="4858" max="4858" width="1.6328125" style="470" customWidth="1"/>
    <col min="4859" max="4859" width="15.6328125" style="470" customWidth="1"/>
    <col min="4860" max="4860" width="14.6328125" style="470" bestFit="1" customWidth="1"/>
    <col min="4861" max="4861" width="10.6328125" style="470" bestFit="1" customWidth="1"/>
    <col min="4862" max="4862" width="12" style="470" bestFit="1" customWidth="1"/>
    <col min="4863" max="4863" width="11" style="470" bestFit="1" customWidth="1"/>
    <col min="4864" max="4864" width="8.6328125" style="470"/>
    <col min="4865" max="4866" width="10" style="470" bestFit="1" customWidth="1"/>
    <col min="4867" max="5096" width="8.6328125" style="470"/>
    <col min="5097" max="5099" width="2.6328125" style="470" customWidth="1"/>
    <col min="5100" max="5100" width="41.6328125" style="470" customWidth="1"/>
    <col min="5101" max="5101" width="7.36328125" style="470" customWidth="1"/>
    <col min="5102" max="5102" width="1.6328125" style="470" customWidth="1"/>
    <col min="5103" max="5103" width="13.453125" style="470" customWidth="1"/>
    <col min="5104" max="5104" width="0.6328125" style="470" customWidth="1"/>
    <col min="5105" max="5105" width="13.453125" style="470" customWidth="1"/>
    <col min="5106" max="5106" width="0.6328125" style="470" customWidth="1"/>
    <col min="5107" max="5107" width="13.453125" style="470" customWidth="1"/>
    <col min="5108" max="5108" width="0.6328125" style="470" customWidth="1"/>
    <col min="5109" max="5109" width="13.453125" style="470" customWidth="1"/>
    <col min="5110" max="5110" width="0.6328125" style="470" customWidth="1"/>
    <col min="5111" max="5111" width="13.453125" style="470" customWidth="1"/>
    <col min="5112" max="5112" width="0.6328125" style="470" customWidth="1"/>
    <col min="5113" max="5113" width="13.453125" style="470" customWidth="1"/>
    <col min="5114" max="5114" width="1.6328125" style="470" customWidth="1"/>
    <col min="5115" max="5115" width="15.6328125" style="470" customWidth="1"/>
    <col min="5116" max="5116" width="14.6328125" style="470" bestFit="1" customWidth="1"/>
    <col min="5117" max="5117" width="10.6328125" style="470" bestFit="1" customWidth="1"/>
    <col min="5118" max="5118" width="12" style="470" bestFit="1" customWidth="1"/>
    <col min="5119" max="5119" width="11" style="470" bestFit="1" customWidth="1"/>
    <col min="5120" max="5120" width="8.6328125" style="470"/>
    <col min="5121" max="5122" width="10" style="470" bestFit="1" customWidth="1"/>
    <col min="5123" max="5352" width="8.6328125" style="470"/>
    <col min="5353" max="5355" width="2.6328125" style="470" customWidth="1"/>
    <col min="5356" max="5356" width="41.6328125" style="470" customWidth="1"/>
    <col min="5357" max="5357" width="7.36328125" style="470" customWidth="1"/>
    <col min="5358" max="5358" width="1.6328125" style="470" customWidth="1"/>
    <col min="5359" max="5359" width="13.453125" style="470" customWidth="1"/>
    <col min="5360" max="5360" width="0.6328125" style="470" customWidth="1"/>
    <col min="5361" max="5361" width="13.453125" style="470" customWidth="1"/>
    <col min="5362" max="5362" width="0.6328125" style="470" customWidth="1"/>
    <col min="5363" max="5363" width="13.453125" style="470" customWidth="1"/>
    <col min="5364" max="5364" width="0.6328125" style="470" customWidth="1"/>
    <col min="5365" max="5365" width="13.453125" style="470" customWidth="1"/>
    <col min="5366" max="5366" width="0.6328125" style="470" customWidth="1"/>
    <col min="5367" max="5367" width="13.453125" style="470" customWidth="1"/>
    <col min="5368" max="5368" width="0.6328125" style="470" customWidth="1"/>
    <col min="5369" max="5369" width="13.453125" style="470" customWidth="1"/>
    <col min="5370" max="5370" width="1.6328125" style="470" customWidth="1"/>
    <col min="5371" max="5371" width="15.6328125" style="470" customWidth="1"/>
    <col min="5372" max="5372" width="14.6328125" style="470" bestFit="1" customWidth="1"/>
    <col min="5373" max="5373" width="10.6328125" style="470" bestFit="1" customWidth="1"/>
    <col min="5374" max="5374" width="12" style="470" bestFit="1" customWidth="1"/>
    <col min="5375" max="5375" width="11" style="470" bestFit="1" customWidth="1"/>
    <col min="5376" max="5376" width="8.6328125" style="470"/>
    <col min="5377" max="5378" width="10" style="470" bestFit="1" customWidth="1"/>
    <col min="5379" max="5608" width="8.6328125" style="470"/>
    <col min="5609" max="5611" width="2.6328125" style="470" customWidth="1"/>
    <col min="5612" max="5612" width="41.6328125" style="470" customWidth="1"/>
    <col min="5613" max="5613" width="7.36328125" style="470" customWidth="1"/>
    <col min="5614" max="5614" width="1.6328125" style="470" customWidth="1"/>
    <col min="5615" max="5615" width="13.453125" style="470" customWidth="1"/>
    <col min="5616" max="5616" width="0.6328125" style="470" customWidth="1"/>
    <col min="5617" max="5617" width="13.453125" style="470" customWidth="1"/>
    <col min="5618" max="5618" width="0.6328125" style="470" customWidth="1"/>
    <col min="5619" max="5619" width="13.453125" style="470" customWidth="1"/>
    <col min="5620" max="5620" width="0.6328125" style="470" customWidth="1"/>
    <col min="5621" max="5621" width="13.453125" style="470" customWidth="1"/>
    <col min="5622" max="5622" width="0.6328125" style="470" customWidth="1"/>
    <col min="5623" max="5623" width="13.453125" style="470" customWidth="1"/>
    <col min="5624" max="5624" width="0.6328125" style="470" customWidth="1"/>
    <col min="5625" max="5625" width="13.453125" style="470" customWidth="1"/>
    <col min="5626" max="5626" width="1.6328125" style="470" customWidth="1"/>
    <col min="5627" max="5627" width="15.6328125" style="470" customWidth="1"/>
    <col min="5628" max="5628" width="14.6328125" style="470" bestFit="1" customWidth="1"/>
    <col min="5629" max="5629" width="10.6328125" style="470" bestFit="1" customWidth="1"/>
    <col min="5630" max="5630" width="12" style="470" bestFit="1" customWidth="1"/>
    <col min="5631" max="5631" width="11" style="470" bestFit="1" customWidth="1"/>
    <col min="5632" max="5632" width="8.6328125" style="470"/>
    <col min="5633" max="5634" width="10" style="470" bestFit="1" customWidth="1"/>
    <col min="5635" max="5864" width="8.6328125" style="470"/>
    <col min="5865" max="5867" width="2.6328125" style="470" customWidth="1"/>
    <col min="5868" max="5868" width="41.6328125" style="470" customWidth="1"/>
    <col min="5869" max="5869" width="7.36328125" style="470" customWidth="1"/>
    <col min="5870" max="5870" width="1.6328125" style="470" customWidth="1"/>
    <col min="5871" max="5871" width="13.453125" style="470" customWidth="1"/>
    <col min="5872" max="5872" width="0.6328125" style="470" customWidth="1"/>
    <col min="5873" max="5873" width="13.453125" style="470" customWidth="1"/>
    <col min="5874" max="5874" width="0.6328125" style="470" customWidth="1"/>
    <col min="5875" max="5875" width="13.453125" style="470" customWidth="1"/>
    <col min="5876" max="5876" width="0.6328125" style="470" customWidth="1"/>
    <col min="5877" max="5877" width="13.453125" style="470" customWidth="1"/>
    <col min="5878" max="5878" width="0.6328125" style="470" customWidth="1"/>
    <col min="5879" max="5879" width="13.453125" style="470" customWidth="1"/>
    <col min="5880" max="5880" width="0.6328125" style="470" customWidth="1"/>
    <col min="5881" max="5881" width="13.453125" style="470" customWidth="1"/>
    <col min="5882" max="5882" width="1.6328125" style="470" customWidth="1"/>
    <col min="5883" max="5883" width="15.6328125" style="470" customWidth="1"/>
    <col min="5884" max="5884" width="14.6328125" style="470" bestFit="1" customWidth="1"/>
    <col min="5885" max="5885" width="10.6328125" style="470" bestFit="1" customWidth="1"/>
    <col min="5886" max="5886" width="12" style="470" bestFit="1" customWidth="1"/>
    <col min="5887" max="5887" width="11" style="470" bestFit="1" customWidth="1"/>
    <col min="5888" max="5888" width="8.6328125" style="470"/>
    <col min="5889" max="5890" width="10" style="470" bestFit="1" customWidth="1"/>
    <col min="5891" max="6120" width="8.6328125" style="470"/>
    <col min="6121" max="6123" width="2.6328125" style="470" customWidth="1"/>
    <col min="6124" max="6124" width="41.6328125" style="470" customWidth="1"/>
    <col min="6125" max="6125" width="7.36328125" style="470" customWidth="1"/>
    <col min="6126" max="6126" width="1.6328125" style="470" customWidth="1"/>
    <col min="6127" max="6127" width="13.453125" style="470" customWidth="1"/>
    <col min="6128" max="6128" width="0.6328125" style="470" customWidth="1"/>
    <col min="6129" max="6129" width="13.453125" style="470" customWidth="1"/>
    <col min="6130" max="6130" width="0.6328125" style="470" customWidth="1"/>
    <col min="6131" max="6131" width="13.453125" style="470" customWidth="1"/>
    <col min="6132" max="6132" width="0.6328125" style="470" customWidth="1"/>
    <col min="6133" max="6133" width="13.453125" style="470" customWidth="1"/>
    <col min="6134" max="6134" width="0.6328125" style="470" customWidth="1"/>
    <col min="6135" max="6135" width="13.453125" style="470" customWidth="1"/>
    <col min="6136" max="6136" width="0.6328125" style="470" customWidth="1"/>
    <col min="6137" max="6137" width="13.453125" style="470" customWidth="1"/>
    <col min="6138" max="6138" width="1.6328125" style="470" customWidth="1"/>
    <col min="6139" max="6139" width="15.6328125" style="470" customWidth="1"/>
    <col min="6140" max="6140" width="14.6328125" style="470" bestFit="1" customWidth="1"/>
    <col min="6141" max="6141" width="10.6328125" style="470" bestFit="1" customWidth="1"/>
    <col min="6142" max="6142" width="12" style="470" bestFit="1" customWidth="1"/>
    <col min="6143" max="6143" width="11" style="470" bestFit="1" customWidth="1"/>
    <col min="6144" max="6144" width="8.6328125" style="470"/>
    <col min="6145" max="6146" width="10" style="470" bestFit="1" customWidth="1"/>
    <col min="6147" max="6376" width="8.6328125" style="470"/>
    <col min="6377" max="6379" width="2.6328125" style="470" customWidth="1"/>
    <col min="6380" max="6380" width="41.6328125" style="470" customWidth="1"/>
    <col min="6381" max="6381" width="7.36328125" style="470" customWidth="1"/>
    <col min="6382" max="6382" width="1.6328125" style="470" customWidth="1"/>
    <col min="6383" max="6383" width="13.453125" style="470" customWidth="1"/>
    <col min="6384" max="6384" width="0.6328125" style="470" customWidth="1"/>
    <col min="6385" max="6385" width="13.453125" style="470" customWidth="1"/>
    <col min="6386" max="6386" width="0.6328125" style="470" customWidth="1"/>
    <col min="6387" max="6387" width="13.453125" style="470" customWidth="1"/>
    <col min="6388" max="6388" width="0.6328125" style="470" customWidth="1"/>
    <col min="6389" max="6389" width="13.453125" style="470" customWidth="1"/>
    <col min="6390" max="6390" width="0.6328125" style="470" customWidth="1"/>
    <col min="6391" max="6391" width="13.453125" style="470" customWidth="1"/>
    <col min="6392" max="6392" width="0.6328125" style="470" customWidth="1"/>
    <col min="6393" max="6393" width="13.453125" style="470" customWidth="1"/>
    <col min="6394" max="6394" width="1.6328125" style="470" customWidth="1"/>
    <col min="6395" max="6395" width="15.6328125" style="470" customWidth="1"/>
    <col min="6396" max="6396" width="14.6328125" style="470" bestFit="1" customWidth="1"/>
    <col min="6397" max="6397" width="10.6328125" style="470" bestFit="1" customWidth="1"/>
    <col min="6398" max="6398" width="12" style="470" bestFit="1" customWidth="1"/>
    <col min="6399" max="6399" width="11" style="470" bestFit="1" customWidth="1"/>
    <col min="6400" max="6400" width="8.6328125" style="470"/>
    <col min="6401" max="6402" width="10" style="470" bestFit="1" customWidth="1"/>
    <col min="6403" max="6632" width="8.6328125" style="470"/>
    <col min="6633" max="6635" width="2.6328125" style="470" customWidth="1"/>
    <col min="6636" max="6636" width="41.6328125" style="470" customWidth="1"/>
    <col min="6637" max="6637" width="7.36328125" style="470" customWidth="1"/>
    <col min="6638" max="6638" width="1.6328125" style="470" customWidth="1"/>
    <col min="6639" max="6639" width="13.453125" style="470" customWidth="1"/>
    <col min="6640" max="6640" width="0.6328125" style="470" customWidth="1"/>
    <col min="6641" max="6641" width="13.453125" style="470" customWidth="1"/>
    <col min="6642" max="6642" width="0.6328125" style="470" customWidth="1"/>
    <col min="6643" max="6643" width="13.453125" style="470" customWidth="1"/>
    <col min="6644" max="6644" width="0.6328125" style="470" customWidth="1"/>
    <col min="6645" max="6645" width="13.453125" style="470" customWidth="1"/>
    <col min="6646" max="6646" width="0.6328125" style="470" customWidth="1"/>
    <col min="6647" max="6647" width="13.453125" style="470" customWidth="1"/>
    <col min="6648" max="6648" width="0.6328125" style="470" customWidth="1"/>
    <col min="6649" max="6649" width="13.453125" style="470" customWidth="1"/>
    <col min="6650" max="6650" width="1.6328125" style="470" customWidth="1"/>
    <col min="6651" max="6651" width="15.6328125" style="470" customWidth="1"/>
    <col min="6652" max="6652" width="14.6328125" style="470" bestFit="1" customWidth="1"/>
    <col min="6653" max="6653" width="10.6328125" style="470" bestFit="1" customWidth="1"/>
    <col min="6654" max="6654" width="12" style="470" bestFit="1" customWidth="1"/>
    <col min="6655" max="6655" width="11" style="470" bestFit="1" customWidth="1"/>
    <col min="6656" max="6656" width="8.6328125" style="470"/>
    <col min="6657" max="6658" width="10" style="470" bestFit="1" customWidth="1"/>
    <col min="6659" max="6888" width="8.6328125" style="470"/>
    <col min="6889" max="6891" width="2.6328125" style="470" customWidth="1"/>
    <col min="6892" max="6892" width="41.6328125" style="470" customWidth="1"/>
    <col min="6893" max="6893" width="7.36328125" style="470" customWidth="1"/>
    <col min="6894" max="6894" width="1.6328125" style="470" customWidth="1"/>
    <col min="6895" max="6895" width="13.453125" style="470" customWidth="1"/>
    <col min="6896" max="6896" width="0.6328125" style="470" customWidth="1"/>
    <col min="6897" max="6897" width="13.453125" style="470" customWidth="1"/>
    <col min="6898" max="6898" width="0.6328125" style="470" customWidth="1"/>
    <col min="6899" max="6899" width="13.453125" style="470" customWidth="1"/>
    <col min="6900" max="6900" width="0.6328125" style="470" customWidth="1"/>
    <col min="6901" max="6901" width="13.453125" style="470" customWidth="1"/>
    <col min="6902" max="6902" width="0.6328125" style="470" customWidth="1"/>
    <col min="6903" max="6903" width="13.453125" style="470" customWidth="1"/>
    <col min="6904" max="6904" width="0.6328125" style="470" customWidth="1"/>
    <col min="6905" max="6905" width="13.453125" style="470" customWidth="1"/>
    <col min="6906" max="6906" width="1.6328125" style="470" customWidth="1"/>
    <col min="6907" max="6907" width="15.6328125" style="470" customWidth="1"/>
    <col min="6908" max="6908" width="14.6328125" style="470" bestFit="1" customWidth="1"/>
    <col min="6909" max="6909" width="10.6328125" style="470" bestFit="1" customWidth="1"/>
    <col min="6910" max="6910" width="12" style="470" bestFit="1" customWidth="1"/>
    <col min="6911" max="6911" width="11" style="470" bestFit="1" customWidth="1"/>
    <col min="6912" max="6912" width="8.6328125" style="470"/>
    <col min="6913" max="6914" width="10" style="470" bestFit="1" customWidth="1"/>
    <col min="6915" max="7144" width="8.6328125" style="470"/>
    <col min="7145" max="7147" width="2.6328125" style="470" customWidth="1"/>
    <col min="7148" max="7148" width="41.6328125" style="470" customWidth="1"/>
    <col min="7149" max="7149" width="7.36328125" style="470" customWidth="1"/>
    <col min="7150" max="7150" width="1.6328125" style="470" customWidth="1"/>
    <col min="7151" max="7151" width="13.453125" style="470" customWidth="1"/>
    <col min="7152" max="7152" width="0.6328125" style="470" customWidth="1"/>
    <col min="7153" max="7153" width="13.453125" style="470" customWidth="1"/>
    <col min="7154" max="7154" width="0.6328125" style="470" customWidth="1"/>
    <col min="7155" max="7155" width="13.453125" style="470" customWidth="1"/>
    <col min="7156" max="7156" width="0.6328125" style="470" customWidth="1"/>
    <col min="7157" max="7157" width="13.453125" style="470" customWidth="1"/>
    <col min="7158" max="7158" width="0.6328125" style="470" customWidth="1"/>
    <col min="7159" max="7159" width="13.453125" style="470" customWidth="1"/>
    <col min="7160" max="7160" width="0.6328125" style="470" customWidth="1"/>
    <col min="7161" max="7161" width="13.453125" style="470" customWidth="1"/>
    <col min="7162" max="7162" width="1.6328125" style="470" customWidth="1"/>
    <col min="7163" max="7163" width="15.6328125" style="470" customWidth="1"/>
    <col min="7164" max="7164" width="14.6328125" style="470" bestFit="1" customWidth="1"/>
    <col min="7165" max="7165" width="10.6328125" style="470" bestFit="1" customWidth="1"/>
    <col min="7166" max="7166" width="12" style="470" bestFit="1" customWidth="1"/>
    <col min="7167" max="7167" width="11" style="470" bestFit="1" customWidth="1"/>
    <col min="7168" max="7168" width="8.6328125" style="470"/>
    <col min="7169" max="7170" width="10" style="470" bestFit="1" customWidth="1"/>
    <col min="7171" max="7400" width="8.6328125" style="470"/>
    <col min="7401" max="7403" width="2.6328125" style="470" customWidth="1"/>
    <col min="7404" max="7404" width="41.6328125" style="470" customWidth="1"/>
    <col min="7405" max="7405" width="7.36328125" style="470" customWidth="1"/>
    <col min="7406" max="7406" width="1.6328125" style="470" customWidth="1"/>
    <col min="7407" max="7407" width="13.453125" style="470" customWidth="1"/>
    <col min="7408" max="7408" width="0.6328125" style="470" customWidth="1"/>
    <col min="7409" max="7409" width="13.453125" style="470" customWidth="1"/>
    <col min="7410" max="7410" width="0.6328125" style="470" customWidth="1"/>
    <col min="7411" max="7411" width="13.453125" style="470" customWidth="1"/>
    <col min="7412" max="7412" width="0.6328125" style="470" customWidth="1"/>
    <col min="7413" max="7413" width="13.453125" style="470" customWidth="1"/>
    <col min="7414" max="7414" width="0.6328125" style="470" customWidth="1"/>
    <col min="7415" max="7415" width="13.453125" style="470" customWidth="1"/>
    <col min="7416" max="7416" width="0.6328125" style="470" customWidth="1"/>
    <col min="7417" max="7417" width="13.453125" style="470" customWidth="1"/>
    <col min="7418" max="7418" width="1.6328125" style="470" customWidth="1"/>
    <col min="7419" max="7419" width="15.6328125" style="470" customWidth="1"/>
    <col min="7420" max="7420" width="14.6328125" style="470" bestFit="1" customWidth="1"/>
    <col min="7421" max="7421" width="10.6328125" style="470" bestFit="1" customWidth="1"/>
    <col min="7422" max="7422" width="12" style="470" bestFit="1" customWidth="1"/>
    <col min="7423" max="7423" width="11" style="470" bestFit="1" customWidth="1"/>
    <col min="7424" max="7424" width="8.6328125" style="470"/>
    <col min="7425" max="7426" width="10" style="470" bestFit="1" customWidth="1"/>
    <col min="7427" max="7656" width="8.6328125" style="470"/>
    <col min="7657" max="7659" width="2.6328125" style="470" customWidth="1"/>
    <col min="7660" max="7660" width="41.6328125" style="470" customWidth="1"/>
    <col min="7661" max="7661" width="7.36328125" style="470" customWidth="1"/>
    <col min="7662" max="7662" width="1.6328125" style="470" customWidth="1"/>
    <col min="7663" max="7663" width="13.453125" style="470" customWidth="1"/>
    <col min="7664" max="7664" width="0.6328125" style="470" customWidth="1"/>
    <col min="7665" max="7665" width="13.453125" style="470" customWidth="1"/>
    <col min="7666" max="7666" width="0.6328125" style="470" customWidth="1"/>
    <col min="7667" max="7667" width="13.453125" style="470" customWidth="1"/>
    <col min="7668" max="7668" width="0.6328125" style="470" customWidth="1"/>
    <col min="7669" max="7669" width="13.453125" style="470" customWidth="1"/>
    <col min="7670" max="7670" width="0.6328125" style="470" customWidth="1"/>
    <col min="7671" max="7671" width="13.453125" style="470" customWidth="1"/>
    <col min="7672" max="7672" width="0.6328125" style="470" customWidth="1"/>
    <col min="7673" max="7673" width="13.453125" style="470" customWidth="1"/>
    <col min="7674" max="7674" width="1.6328125" style="470" customWidth="1"/>
    <col min="7675" max="7675" width="15.6328125" style="470" customWidth="1"/>
    <col min="7676" max="7676" width="14.6328125" style="470" bestFit="1" customWidth="1"/>
    <col min="7677" max="7677" width="10.6328125" style="470" bestFit="1" customWidth="1"/>
    <col min="7678" max="7678" width="12" style="470" bestFit="1" customWidth="1"/>
    <col min="7679" max="7679" width="11" style="470" bestFit="1" customWidth="1"/>
    <col min="7680" max="7680" width="8.6328125" style="470"/>
    <col min="7681" max="7682" width="10" style="470" bestFit="1" customWidth="1"/>
    <col min="7683" max="7912" width="8.6328125" style="470"/>
    <col min="7913" max="7915" width="2.6328125" style="470" customWidth="1"/>
    <col min="7916" max="7916" width="41.6328125" style="470" customWidth="1"/>
    <col min="7917" max="7917" width="7.36328125" style="470" customWidth="1"/>
    <col min="7918" max="7918" width="1.6328125" style="470" customWidth="1"/>
    <col min="7919" max="7919" width="13.453125" style="470" customWidth="1"/>
    <col min="7920" max="7920" width="0.6328125" style="470" customWidth="1"/>
    <col min="7921" max="7921" width="13.453125" style="470" customWidth="1"/>
    <col min="7922" max="7922" width="0.6328125" style="470" customWidth="1"/>
    <col min="7923" max="7923" width="13.453125" style="470" customWidth="1"/>
    <col min="7924" max="7924" width="0.6328125" style="470" customWidth="1"/>
    <col min="7925" max="7925" width="13.453125" style="470" customWidth="1"/>
    <col min="7926" max="7926" width="0.6328125" style="470" customWidth="1"/>
    <col min="7927" max="7927" width="13.453125" style="470" customWidth="1"/>
    <col min="7928" max="7928" width="0.6328125" style="470" customWidth="1"/>
    <col min="7929" max="7929" width="13.453125" style="470" customWidth="1"/>
    <col min="7930" max="7930" width="1.6328125" style="470" customWidth="1"/>
    <col min="7931" max="7931" width="15.6328125" style="470" customWidth="1"/>
    <col min="7932" max="7932" width="14.6328125" style="470" bestFit="1" customWidth="1"/>
    <col min="7933" max="7933" width="10.6328125" style="470" bestFit="1" customWidth="1"/>
    <col min="7934" max="7934" width="12" style="470" bestFit="1" customWidth="1"/>
    <col min="7935" max="7935" width="11" style="470" bestFit="1" customWidth="1"/>
    <col min="7936" max="7936" width="8.6328125" style="470"/>
    <col min="7937" max="7938" width="10" style="470" bestFit="1" customWidth="1"/>
    <col min="7939" max="8168" width="8.6328125" style="470"/>
    <col min="8169" max="8171" width="2.6328125" style="470" customWidth="1"/>
    <col min="8172" max="8172" width="41.6328125" style="470" customWidth="1"/>
    <col min="8173" max="8173" width="7.36328125" style="470" customWidth="1"/>
    <col min="8174" max="8174" width="1.6328125" style="470" customWidth="1"/>
    <col min="8175" max="8175" width="13.453125" style="470" customWidth="1"/>
    <col min="8176" max="8176" width="0.6328125" style="470" customWidth="1"/>
    <col min="8177" max="8177" width="13.453125" style="470" customWidth="1"/>
    <col min="8178" max="8178" width="0.6328125" style="470" customWidth="1"/>
    <col min="8179" max="8179" width="13.453125" style="470" customWidth="1"/>
    <col min="8180" max="8180" width="0.6328125" style="470" customWidth="1"/>
    <col min="8181" max="8181" width="13.453125" style="470" customWidth="1"/>
    <col min="8182" max="8182" width="0.6328125" style="470" customWidth="1"/>
    <col min="8183" max="8183" width="13.453125" style="470" customWidth="1"/>
    <col min="8184" max="8184" width="0.6328125" style="470" customWidth="1"/>
    <col min="8185" max="8185" width="13.453125" style="470" customWidth="1"/>
    <col min="8186" max="8186" width="1.6328125" style="470" customWidth="1"/>
    <col min="8187" max="8187" width="15.6328125" style="470" customWidth="1"/>
    <col min="8188" max="8188" width="14.6328125" style="470" bestFit="1" customWidth="1"/>
    <col min="8189" max="8189" width="10.6328125" style="470" bestFit="1" customWidth="1"/>
    <col min="8190" max="8190" width="12" style="470" bestFit="1" customWidth="1"/>
    <col min="8191" max="8191" width="11" style="470" bestFit="1" customWidth="1"/>
    <col min="8192" max="8192" width="8.6328125" style="470"/>
    <col min="8193" max="8194" width="10" style="470" bestFit="1" customWidth="1"/>
    <col min="8195" max="8424" width="8.6328125" style="470"/>
    <col min="8425" max="8427" width="2.6328125" style="470" customWidth="1"/>
    <col min="8428" max="8428" width="41.6328125" style="470" customWidth="1"/>
    <col min="8429" max="8429" width="7.36328125" style="470" customWidth="1"/>
    <col min="8430" max="8430" width="1.6328125" style="470" customWidth="1"/>
    <col min="8431" max="8431" width="13.453125" style="470" customWidth="1"/>
    <col min="8432" max="8432" width="0.6328125" style="470" customWidth="1"/>
    <col min="8433" max="8433" width="13.453125" style="470" customWidth="1"/>
    <col min="8434" max="8434" width="0.6328125" style="470" customWidth="1"/>
    <col min="8435" max="8435" width="13.453125" style="470" customWidth="1"/>
    <col min="8436" max="8436" width="0.6328125" style="470" customWidth="1"/>
    <col min="8437" max="8437" width="13.453125" style="470" customWidth="1"/>
    <col min="8438" max="8438" width="0.6328125" style="470" customWidth="1"/>
    <col min="8439" max="8439" width="13.453125" style="470" customWidth="1"/>
    <col min="8440" max="8440" width="0.6328125" style="470" customWidth="1"/>
    <col min="8441" max="8441" width="13.453125" style="470" customWidth="1"/>
    <col min="8442" max="8442" width="1.6328125" style="470" customWidth="1"/>
    <col min="8443" max="8443" width="15.6328125" style="470" customWidth="1"/>
    <col min="8444" max="8444" width="14.6328125" style="470" bestFit="1" customWidth="1"/>
    <col min="8445" max="8445" width="10.6328125" style="470" bestFit="1" customWidth="1"/>
    <col min="8446" max="8446" width="12" style="470" bestFit="1" customWidth="1"/>
    <col min="8447" max="8447" width="11" style="470" bestFit="1" customWidth="1"/>
    <col min="8448" max="8448" width="8.6328125" style="470"/>
    <col min="8449" max="8450" width="10" style="470" bestFit="1" customWidth="1"/>
    <col min="8451" max="8680" width="8.6328125" style="470"/>
    <col min="8681" max="8683" width="2.6328125" style="470" customWidth="1"/>
    <col min="8684" max="8684" width="41.6328125" style="470" customWidth="1"/>
    <col min="8685" max="8685" width="7.36328125" style="470" customWidth="1"/>
    <col min="8686" max="8686" width="1.6328125" style="470" customWidth="1"/>
    <col min="8687" max="8687" width="13.453125" style="470" customWidth="1"/>
    <col min="8688" max="8688" width="0.6328125" style="470" customWidth="1"/>
    <col min="8689" max="8689" width="13.453125" style="470" customWidth="1"/>
    <col min="8690" max="8690" width="0.6328125" style="470" customWidth="1"/>
    <col min="8691" max="8691" width="13.453125" style="470" customWidth="1"/>
    <col min="8692" max="8692" width="0.6328125" style="470" customWidth="1"/>
    <col min="8693" max="8693" width="13.453125" style="470" customWidth="1"/>
    <col min="8694" max="8694" width="0.6328125" style="470" customWidth="1"/>
    <col min="8695" max="8695" width="13.453125" style="470" customWidth="1"/>
    <col min="8696" max="8696" width="0.6328125" style="470" customWidth="1"/>
    <col min="8697" max="8697" width="13.453125" style="470" customWidth="1"/>
    <col min="8698" max="8698" width="1.6328125" style="470" customWidth="1"/>
    <col min="8699" max="8699" width="15.6328125" style="470" customWidth="1"/>
    <col min="8700" max="8700" width="14.6328125" style="470" bestFit="1" customWidth="1"/>
    <col min="8701" max="8701" width="10.6328125" style="470" bestFit="1" customWidth="1"/>
    <col min="8702" max="8702" width="12" style="470" bestFit="1" customWidth="1"/>
    <col min="8703" max="8703" width="11" style="470" bestFit="1" customWidth="1"/>
    <col min="8704" max="8704" width="8.6328125" style="470"/>
    <col min="8705" max="8706" width="10" style="470" bestFit="1" customWidth="1"/>
    <col min="8707" max="8936" width="8.6328125" style="470"/>
    <col min="8937" max="8939" width="2.6328125" style="470" customWidth="1"/>
    <col min="8940" max="8940" width="41.6328125" style="470" customWidth="1"/>
    <col min="8941" max="8941" width="7.36328125" style="470" customWidth="1"/>
    <col min="8942" max="8942" width="1.6328125" style="470" customWidth="1"/>
    <col min="8943" max="8943" width="13.453125" style="470" customWidth="1"/>
    <col min="8944" max="8944" width="0.6328125" style="470" customWidth="1"/>
    <col min="8945" max="8945" width="13.453125" style="470" customWidth="1"/>
    <col min="8946" max="8946" width="0.6328125" style="470" customWidth="1"/>
    <col min="8947" max="8947" width="13.453125" style="470" customWidth="1"/>
    <col min="8948" max="8948" width="0.6328125" style="470" customWidth="1"/>
    <col min="8949" max="8949" width="13.453125" style="470" customWidth="1"/>
    <col min="8950" max="8950" width="0.6328125" style="470" customWidth="1"/>
    <col min="8951" max="8951" width="13.453125" style="470" customWidth="1"/>
    <col min="8952" max="8952" width="0.6328125" style="470" customWidth="1"/>
    <col min="8953" max="8953" width="13.453125" style="470" customWidth="1"/>
    <col min="8954" max="8954" width="1.6328125" style="470" customWidth="1"/>
    <col min="8955" max="8955" width="15.6328125" style="470" customWidth="1"/>
    <col min="8956" max="8956" width="14.6328125" style="470" bestFit="1" customWidth="1"/>
    <col min="8957" max="8957" width="10.6328125" style="470" bestFit="1" customWidth="1"/>
    <col min="8958" max="8958" width="12" style="470" bestFit="1" customWidth="1"/>
    <col min="8959" max="8959" width="11" style="470" bestFit="1" customWidth="1"/>
    <col min="8960" max="8960" width="8.6328125" style="470"/>
    <col min="8961" max="8962" width="10" style="470" bestFit="1" customWidth="1"/>
    <col min="8963" max="9192" width="8.6328125" style="470"/>
    <col min="9193" max="9195" width="2.6328125" style="470" customWidth="1"/>
    <col min="9196" max="9196" width="41.6328125" style="470" customWidth="1"/>
    <col min="9197" max="9197" width="7.36328125" style="470" customWidth="1"/>
    <col min="9198" max="9198" width="1.6328125" style="470" customWidth="1"/>
    <col min="9199" max="9199" width="13.453125" style="470" customWidth="1"/>
    <col min="9200" max="9200" width="0.6328125" style="470" customWidth="1"/>
    <col min="9201" max="9201" width="13.453125" style="470" customWidth="1"/>
    <col min="9202" max="9202" width="0.6328125" style="470" customWidth="1"/>
    <col min="9203" max="9203" width="13.453125" style="470" customWidth="1"/>
    <col min="9204" max="9204" width="0.6328125" style="470" customWidth="1"/>
    <col min="9205" max="9205" width="13.453125" style="470" customWidth="1"/>
    <col min="9206" max="9206" width="0.6328125" style="470" customWidth="1"/>
    <col min="9207" max="9207" width="13.453125" style="470" customWidth="1"/>
    <col min="9208" max="9208" width="0.6328125" style="470" customWidth="1"/>
    <col min="9209" max="9209" width="13.453125" style="470" customWidth="1"/>
    <col min="9210" max="9210" width="1.6328125" style="470" customWidth="1"/>
    <col min="9211" max="9211" width="15.6328125" style="470" customWidth="1"/>
    <col min="9212" max="9212" width="14.6328125" style="470" bestFit="1" customWidth="1"/>
    <col min="9213" max="9213" width="10.6328125" style="470" bestFit="1" customWidth="1"/>
    <col min="9214" max="9214" width="12" style="470" bestFit="1" customWidth="1"/>
    <col min="9215" max="9215" width="11" style="470" bestFit="1" customWidth="1"/>
    <col min="9216" max="9216" width="8.6328125" style="470"/>
    <col min="9217" max="9218" width="10" style="470" bestFit="1" customWidth="1"/>
    <col min="9219" max="9448" width="8.6328125" style="470"/>
    <col min="9449" max="9451" width="2.6328125" style="470" customWidth="1"/>
    <col min="9452" max="9452" width="41.6328125" style="470" customWidth="1"/>
    <col min="9453" max="9453" width="7.36328125" style="470" customWidth="1"/>
    <col min="9454" max="9454" width="1.6328125" style="470" customWidth="1"/>
    <col min="9455" max="9455" width="13.453125" style="470" customWidth="1"/>
    <col min="9456" max="9456" width="0.6328125" style="470" customWidth="1"/>
    <col min="9457" max="9457" width="13.453125" style="470" customWidth="1"/>
    <col min="9458" max="9458" width="0.6328125" style="470" customWidth="1"/>
    <col min="9459" max="9459" width="13.453125" style="470" customWidth="1"/>
    <col min="9460" max="9460" width="0.6328125" style="470" customWidth="1"/>
    <col min="9461" max="9461" width="13.453125" style="470" customWidth="1"/>
    <col min="9462" max="9462" width="0.6328125" style="470" customWidth="1"/>
    <col min="9463" max="9463" width="13.453125" style="470" customWidth="1"/>
    <col min="9464" max="9464" width="0.6328125" style="470" customWidth="1"/>
    <col min="9465" max="9465" width="13.453125" style="470" customWidth="1"/>
    <col min="9466" max="9466" width="1.6328125" style="470" customWidth="1"/>
    <col min="9467" max="9467" width="15.6328125" style="470" customWidth="1"/>
    <col min="9468" max="9468" width="14.6328125" style="470" bestFit="1" customWidth="1"/>
    <col min="9469" max="9469" width="10.6328125" style="470" bestFit="1" customWidth="1"/>
    <col min="9470" max="9470" width="12" style="470" bestFit="1" customWidth="1"/>
    <col min="9471" max="9471" width="11" style="470" bestFit="1" customWidth="1"/>
    <col min="9472" max="9472" width="8.6328125" style="470"/>
    <col min="9473" max="9474" width="10" style="470" bestFit="1" customWidth="1"/>
    <col min="9475" max="9704" width="8.6328125" style="470"/>
    <col min="9705" max="9707" width="2.6328125" style="470" customWidth="1"/>
    <col min="9708" max="9708" width="41.6328125" style="470" customWidth="1"/>
    <col min="9709" max="9709" width="7.36328125" style="470" customWidth="1"/>
    <col min="9710" max="9710" width="1.6328125" style="470" customWidth="1"/>
    <col min="9711" max="9711" width="13.453125" style="470" customWidth="1"/>
    <col min="9712" max="9712" width="0.6328125" style="470" customWidth="1"/>
    <col min="9713" max="9713" width="13.453125" style="470" customWidth="1"/>
    <col min="9714" max="9714" width="0.6328125" style="470" customWidth="1"/>
    <col min="9715" max="9715" width="13.453125" style="470" customWidth="1"/>
    <col min="9716" max="9716" width="0.6328125" style="470" customWidth="1"/>
    <col min="9717" max="9717" width="13.453125" style="470" customWidth="1"/>
    <col min="9718" max="9718" width="0.6328125" style="470" customWidth="1"/>
    <col min="9719" max="9719" width="13.453125" style="470" customWidth="1"/>
    <col min="9720" max="9720" width="0.6328125" style="470" customWidth="1"/>
    <col min="9721" max="9721" width="13.453125" style="470" customWidth="1"/>
    <col min="9722" max="9722" width="1.6328125" style="470" customWidth="1"/>
    <col min="9723" max="9723" width="15.6328125" style="470" customWidth="1"/>
    <col min="9724" max="9724" width="14.6328125" style="470" bestFit="1" customWidth="1"/>
    <col min="9725" max="9725" width="10.6328125" style="470" bestFit="1" customWidth="1"/>
    <col min="9726" max="9726" width="12" style="470" bestFit="1" customWidth="1"/>
    <col min="9727" max="9727" width="11" style="470" bestFit="1" customWidth="1"/>
    <col min="9728" max="9728" width="8.6328125" style="470"/>
    <col min="9729" max="9730" width="10" style="470" bestFit="1" customWidth="1"/>
    <col min="9731" max="9960" width="8.6328125" style="470"/>
    <col min="9961" max="9963" width="2.6328125" style="470" customWidth="1"/>
    <col min="9964" max="9964" width="41.6328125" style="470" customWidth="1"/>
    <col min="9965" max="9965" width="7.36328125" style="470" customWidth="1"/>
    <col min="9966" max="9966" width="1.6328125" style="470" customWidth="1"/>
    <col min="9967" max="9967" width="13.453125" style="470" customWidth="1"/>
    <col min="9968" max="9968" width="0.6328125" style="470" customWidth="1"/>
    <col min="9969" max="9969" width="13.453125" style="470" customWidth="1"/>
    <col min="9970" max="9970" width="0.6328125" style="470" customWidth="1"/>
    <col min="9971" max="9971" width="13.453125" style="470" customWidth="1"/>
    <col min="9972" max="9972" width="0.6328125" style="470" customWidth="1"/>
    <col min="9973" max="9973" width="13.453125" style="470" customWidth="1"/>
    <col min="9974" max="9974" width="0.6328125" style="470" customWidth="1"/>
    <col min="9975" max="9975" width="13.453125" style="470" customWidth="1"/>
    <col min="9976" max="9976" width="0.6328125" style="470" customWidth="1"/>
    <col min="9977" max="9977" width="13.453125" style="470" customWidth="1"/>
    <col min="9978" max="9978" width="1.6328125" style="470" customWidth="1"/>
    <col min="9979" max="9979" width="15.6328125" style="470" customWidth="1"/>
    <col min="9980" max="9980" width="14.6328125" style="470" bestFit="1" customWidth="1"/>
    <col min="9981" max="9981" width="10.6328125" style="470" bestFit="1" customWidth="1"/>
    <col min="9982" max="9982" width="12" style="470" bestFit="1" customWidth="1"/>
    <col min="9983" max="9983" width="11" style="470" bestFit="1" customWidth="1"/>
    <col min="9984" max="9984" width="8.6328125" style="470"/>
    <col min="9985" max="9986" width="10" style="470" bestFit="1" customWidth="1"/>
    <col min="9987" max="10216" width="8.6328125" style="470"/>
    <col min="10217" max="10219" width="2.6328125" style="470" customWidth="1"/>
    <col min="10220" max="10220" width="41.6328125" style="470" customWidth="1"/>
    <col min="10221" max="10221" width="7.36328125" style="470" customWidth="1"/>
    <col min="10222" max="10222" width="1.6328125" style="470" customWidth="1"/>
    <col min="10223" max="10223" width="13.453125" style="470" customWidth="1"/>
    <col min="10224" max="10224" width="0.6328125" style="470" customWidth="1"/>
    <col min="10225" max="10225" width="13.453125" style="470" customWidth="1"/>
    <col min="10226" max="10226" width="0.6328125" style="470" customWidth="1"/>
    <col min="10227" max="10227" width="13.453125" style="470" customWidth="1"/>
    <col min="10228" max="10228" width="0.6328125" style="470" customWidth="1"/>
    <col min="10229" max="10229" width="13.453125" style="470" customWidth="1"/>
    <col min="10230" max="10230" width="0.6328125" style="470" customWidth="1"/>
    <col min="10231" max="10231" width="13.453125" style="470" customWidth="1"/>
    <col min="10232" max="10232" width="0.6328125" style="470" customWidth="1"/>
    <col min="10233" max="10233" width="13.453125" style="470" customWidth="1"/>
    <col min="10234" max="10234" width="1.6328125" style="470" customWidth="1"/>
    <col min="10235" max="10235" width="15.6328125" style="470" customWidth="1"/>
    <col min="10236" max="10236" width="14.6328125" style="470" bestFit="1" customWidth="1"/>
    <col min="10237" max="10237" width="10.6328125" style="470" bestFit="1" customWidth="1"/>
    <col min="10238" max="10238" width="12" style="470" bestFit="1" customWidth="1"/>
    <col min="10239" max="10239" width="11" style="470" bestFit="1" customWidth="1"/>
    <col min="10240" max="10240" width="8.6328125" style="470"/>
    <col min="10241" max="10242" width="10" style="470" bestFit="1" customWidth="1"/>
    <col min="10243" max="10472" width="8.6328125" style="470"/>
    <col min="10473" max="10475" width="2.6328125" style="470" customWidth="1"/>
    <col min="10476" max="10476" width="41.6328125" style="470" customWidth="1"/>
    <col min="10477" max="10477" width="7.36328125" style="470" customWidth="1"/>
    <col min="10478" max="10478" width="1.6328125" style="470" customWidth="1"/>
    <col min="10479" max="10479" width="13.453125" style="470" customWidth="1"/>
    <col min="10480" max="10480" width="0.6328125" style="470" customWidth="1"/>
    <col min="10481" max="10481" width="13.453125" style="470" customWidth="1"/>
    <col min="10482" max="10482" width="0.6328125" style="470" customWidth="1"/>
    <col min="10483" max="10483" width="13.453125" style="470" customWidth="1"/>
    <col min="10484" max="10484" width="0.6328125" style="470" customWidth="1"/>
    <col min="10485" max="10485" width="13.453125" style="470" customWidth="1"/>
    <col min="10486" max="10486" width="0.6328125" style="470" customWidth="1"/>
    <col min="10487" max="10487" width="13.453125" style="470" customWidth="1"/>
    <col min="10488" max="10488" width="0.6328125" style="470" customWidth="1"/>
    <col min="10489" max="10489" width="13.453125" style="470" customWidth="1"/>
    <col min="10490" max="10490" width="1.6328125" style="470" customWidth="1"/>
    <col min="10491" max="10491" width="15.6328125" style="470" customWidth="1"/>
    <col min="10492" max="10492" width="14.6328125" style="470" bestFit="1" customWidth="1"/>
    <col min="10493" max="10493" width="10.6328125" style="470" bestFit="1" customWidth="1"/>
    <col min="10494" max="10494" width="12" style="470" bestFit="1" customWidth="1"/>
    <col min="10495" max="10495" width="11" style="470" bestFit="1" customWidth="1"/>
    <col min="10496" max="10496" width="8.6328125" style="470"/>
    <col min="10497" max="10498" width="10" style="470" bestFit="1" customWidth="1"/>
    <col min="10499" max="10728" width="8.6328125" style="470"/>
    <col min="10729" max="10731" width="2.6328125" style="470" customWidth="1"/>
    <col min="10732" max="10732" width="41.6328125" style="470" customWidth="1"/>
    <col min="10733" max="10733" width="7.36328125" style="470" customWidth="1"/>
    <col min="10734" max="10734" width="1.6328125" style="470" customWidth="1"/>
    <col min="10735" max="10735" width="13.453125" style="470" customWidth="1"/>
    <col min="10736" max="10736" width="0.6328125" style="470" customWidth="1"/>
    <col min="10737" max="10737" width="13.453125" style="470" customWidth="1"/>
    <col min="10738" max="10738" width="0.6328125" style="470" customWidth="1"/>
    <col min="10739" max="10739" width="13.453125" style="470" customWidth="1"/>
    <col min="10740" max="10740" width="0.6328125" style="470" customWidth="1"/>
    <col min="10741" max="10741" width="13.453125" style="470" customWidth="1"/>
    <col min="10742" max="10742" width="0.6328125" style="470" customWidth="1"/>
    <col min="10743" max="10743" width="13.453125" style="470" customWidth="1"/>
    <col min="10744" max="10744" width="0.6328125" style="470" customWidth="1"/>
    <col min="10745" max="10745" width="13.453125" style="470" customWidth="1"/>
    <col min="10746" max="10746" width="1.6328125" style="470" customWidth="1"/>
    <col min="10747" max="10747" width="15.6328125" style="470" customWidth="1"/>
    <col min="10748" max="10748" width="14.6328125" style="470" bestFit="1" customWidth="1"/>
    <col min="10749" max="10749" width="10.6328125" style="470" bestFit="1" customWidth="1"/>
    <col min="10750" max="10750" width="12" style="470" bestFit="1" customWidth="1"/>
    <col min="10751" max="10751" width="11" style="470" bestFit="1" customWidth="1"/>
    <col min="10752" max="10752" width="8.6328125" style="470"/>
    <col min="10753" max="10754" width="10" style="470" bestFit="1" customWidth="1"/>
    <col min="10755" max="10984" width="8.6328125" style="470"/>
    <col min="10985" max="10987" width="2.6328125" style="470" customWidth="1"/>
    <col min="10988" max="10988" width="41.6328125" style="470" customWidth="1"/>
    <col min="10989" max="10989" width="7.36328125" style="470" customWidth="1"/>
    <col min="10990" max="10990" width="1.6328125" style="470" customWidth="1"/>
    <col min="10991" max="10991" width="13.453125" style="470" customWidth="1"/>
    <col min="10992" max="10992" width="0.6328125" style="470" customWidth="1"/>
    <col min="10993" max="10993" width="13.453125" style="470" customWidth="1"/>
    <col min="10994" max="10994" width="0.6328125" style="470" customWidth="1"/>
    <col min="10995" max="10995" width="13.453125" style="470" customWidth="1"/>
    <col min="10996" max="10996" width="0.6328125" style="470" customWidth="1"/>
    <col min="10997" max="10997" width="13.453125" style="470" customWidth="1"/>
    <col min="10998" max="10998" width="0.6328125" style="470" customWidth="1"/>
    <col min="10999" max="10999" width="13.453125" style="470" customWidth="1"/>
    <col min="11000" max="11000" width="0.6328125" style="470" customWidth="1"/>
    <col min="11001" max="11001" width="13.453125" style="470" customWidth="1"/>
    <col min="11002" max="11002" width="1.6328125" style="470" customWidth="1"/>
    <col min="11003" max="11003" width="15.6328125" style="470" customWidth="1"/>
    <col min="11004" max="11004" width="14.6328125" style="470" bestFit="1" customWidth="1"/>
    <col min="11005" max="11005" width="10.6328125" style="470" bestFit="1" customWidth="1"/>
    <col min="11006" max="11006" width="12" style="470" bestFit="1" customWidth="1"/>
    <col min="11007" max="11007" width="11" style="470" bestFit="1" customWidth="1"/>
    <col min="11008" max="11008" width="8.6328125" style="470"/>
    <col min="11009" max="11010" width="10" style="470" bestFit="1" customWidth="1"/>
    <col min="11011" max="11240" width="8.6328125" style="470"/>
    <col min="11241" max="11243" width="2.6328125" style="470" customWidth="1"/>
    <col min="11244" max="11244" width="41.6328125" style="470" customWidth="1"/>
    <col min="11245" max="11245" width="7.36328125" style="470" customWidth="1"/>
    <col min="11246" max="11246" width="1.6328125" style="470" customWidth="1"/>
    <col min="11247" max="11247" width="13.453125" style="470" customWidth="1"/>
    <col min="11248" max="11248" width="0.6328125" style="470" customWidth="1"/>
    <col min="11249" max="11249" width="13.453125" style="470" customWidth="1"/>
    <col min="11250" max="11250" width="0.6328125" style="470" customWidth="1"/>
    <col min="11251" max="11251" width="13.453125" style="470" customWidth="1"/>
    <col min="11252" max="11252" width="0.6328125" style="470" customWidth="1"/>
    <col min="11253" max="11253" width="13.453125" style="470" customWidth="1"/>
    <col min="11254" max="11254" width="0.6328125" style="470" customWidth="1"/>
    <col min="11255" max="11255" width="13.453125" style="470" customWidth="1"/>
    <col min="11256" max="11256" width="0.6328125" style="470" customWidth="1"/>
    <col min="11257" max="11257" width="13.453125" style="470" customWidth="1"/>
    <col min="11258" max="11258" width="1.6328125" style="470" customWidth="1"/>
    <col min="11259" max="11259" width="15.6328125" style="470" customWidth="1"/>
    <col min="11260" max="11260" width="14.6328125" style="470" bestFit="1" customWidth="1"/>
    <col min="11261" max="11261" width="10.6328125" style="470" bestFit="1" customWidth="1"/>
    <col min="11262" max="11262" width="12" style="470" bestFit="1" customWidth="1"/>
    <col min="11263" max="11263" width="11" style="470" bestFit="1" customWidth="1"/>
    <col min="11264" max="11264" width="8.6328125" style="470"/>
    <col min="11265" max="11266" width="10" style="470" bestFit="1" customWidth="1"/>
    <col min="11267" max="11496" width="8.6328125" style="470"/>
    <col min="11497" max="11499" width="2.6328125" style="470" customWidth="1"/>
    <col min="11500" max="11500" width="41.6328125" style="470" customWidth="1"/>
    <col min="11501" max="11501" width="7.36328125" style="470" customWidth="1"/>
    <col min="11502" max="11502" width="1.6328125" style="470" customWidth="1"/>
    <col min="11503" max="11503" width="13.453125" style="470" customWidth="1"/>
    <col min="11504" max="11504" width="0.6328125" style="470" customWidth="1"/>
    <col min="11505" max="11505" width="13.453125" style="470" customWidth="1"/>
    <col min="11506" max="11506" width="0.6328125" style="470" customWidth="1"/>
    <col min="11507" max="11507" width="13.453125" style="470" customWidth="1"/>
    <col min="11508" max="11508" width="0.6328125" style="470" customWidth="1"/>
    <col min="11509" max="11509" width="13.453125" style="470" customWidth="1"/>
    <col min="11510" max="11510" width="0.6328125" style="470" customWidth="1"/>
    <col min="11511" max="11511" width="13.453125" style="470" customWidth="1"/>
    <col min="11512" max="11512" width="0.6328125" style="470" customWidth="1"/>
    <col min="11513" max="11513" width="13.453125" style="470" customWidth="1"/>
    <col min="11514" max="11514" width="1.6328125" style="470" customWidth="1"/>
    <col min="11515" max="11515" width="15.6328125" style="470" customWidth="1"/>
    <col min="11516" max="11516" width="14.6328125" style="470" bestFit="1" customWidth="1"/>
    <col min="11517" max="11517" width="10.6328125" style="470" bestFit="1" customWidth="1"/>
    <col min="11518" max="11518" width="12" style="470" bestFit="1" customWidth="1"/>
    <col min="11519" max="11519" width="11" style="470" bestFit="1" customWidth="1"/>
    <col min="11520" max="11520" width="8.6328125" style="470"/>
    <col min="11521" max="11522" width="10" style="470" bestFit="1" customWidth="1"/>
    <col min="11523" max="11752" width="8.6328125" style="470"/>
    <col min="11753" max="11755" width="2.6328125" style="470" customWidth="1"/>
    <col min="11756" max="11756" width="41.6328125" style="470" customWidth="1"/>
    <col min="11757" max="11757" width="7.36328125" style="470" customWidth="1"/>
    <col min="11758" max="11758" width="1.6328125" style="470" customWidth="1"/>
    <col min="11759" max="11759" width="13.453125" style="470" customWidth="1"/>
    <col min="11760" max="11760" width="0.6328125" style="470" customWidth="1"/>
    <col min="11761" max="11761" width="13.453125" style="470" customWidth="1"/>
    <col min="11762" max="11762" width="0.6328125" style="470" customWidth="1"/>
    <col min="11763" max="11763" width="13.453125" style="470" customWidth="1"/>
    <col min="11764" max="11764" width="0.6328125" style="470" customWidth="1"/>
    <col min="11765" max="11765" width="13.453125" style="470" customWidth="1"/>
    <col min="11766" max="11766" width="0.6328125" style="470" customWidth="1"/>
    <col min="11767" max="11767" width="13.453125" style="470" customWidth="1"/>
    <col min="11768" max="11768" width="0.6328125" style="470" customWidth="1"/>
    <col min="11769" max="11769" width="13.453125" style="470" customWidth="1"/>
    <col min="11770" max="11770" width="1.6328125" style="470" customWidth="1"/>
    <col min="11771" max="11771" width="15.6328125" style="470" customWidth="1"/>
    <col min="11772" max="11772" width="14.6328125" style="470" bestFit="1" customWidth="1"/>
    <col min="11773" max="11773" width="10.6328125" style="470" bestFit="1" customWidth="1"/>
    <col min="11774" max="11774" width="12" style="470" bestFit="1" customWidth="1"/>
    <col min="11775" max="11775" width="11" style="470" bestFit="1" customWidth="1"/>
    <col min="11776" max="11776" width="8.6328125" style="470"/>
    <col min="11777" max="11778" width="10" style="470" bestFit="1" customWidth="1"/>
    <col min="11779" max="12008" width="8.6328125" style="470"/>
    <col min="12009" max="12011" width="2.6328125" style="470" customWidth="1"/>
    <col min="12012" max="12012" width="41.6328125" style="470" customWidth="1"/>
    <col min="12013" max="12013" width="7.36328125" style="470" customWidth="1"/>
    <col min="12014" max="12014" width="1.6328125" style="470" customWidth="1"/>
    <col min="12015" max="12015" width="13.453125" style="470" customWidth="1"/>
    <col min="12016" max="12016" width="0.6328125" style="470" customWidth="1"/>
    <col min="12017" max="12017" width="13.453125" style="470" customWidth="1"/>
    <col min="12018" max="12018" width="0.6328125" style="470" customWidth="1"/>
    <col min="12019" max="12019" width="13.453125" style="470" customWidth="1"/>
    <col min="12020" max="12020" width="0.6328125" style="470" customWidth="1"/>
    <col min="12021" max="12021" width="13.453125" style="470" customWidth="1"/>
    <col min="12022" max="12022" width="0.6328125" style="470" customWidth="1"/>
    <col min="12023" max="12023" width="13.453125" style="470" customWidth="1"/>
    <col min="12024" max="12024" width="0.6328125" style="470" customWidth="1"/>
    <col min="12025" max="12025" width="13.453125" style="470" customWidth="1"/>
    <col min="12026" max="12026" width="1.6328125" style="470" customWidth="1"/>
    <col min="12027" max="12027" width="15.6328125" style="470" customWidth="1"/>
    <col min="12028" max="12028" width="14.6328125" style="470" bestFit="1" customWidth="1"/>
    <col min="12029" max="12029" width="10.6328125" style="470" bestFit="1" customWidth="1"/>
    <col min="12030" max="12030" width="12" style="470" bestFit="1" customWidth="1"/>
    <col min="12031" max="12031" width="11" style="470" bestFit="1" customWidth="1"/>
    <col min="12032" max="12032" width="8.6328125" style="470"/>
    <col min="12033" max="12034" width="10" style="470" bestFit="1" customWidth="1"/>
    <col min="12035" max="12264" width="8.6328125" style="470"/>
    <col min="12265" max="12267" width="2.6328125" style="470" customWidth="1"/>
    <col min="12268" max="12268" width="41.6328125" style="470" customWidth="1"/>
    <col min="12269" max="12269" width="7.36328125" style="470" customWidth="1"/>
    <col min="12270" max="12270" width="1.6328125" style="470" customWidth="1"/>
    <col min="12271" max="12271" width="13.453125" style="470" customWidth="1"/>
    <col min="12272" max="12272" width="0.6328125" style="470" customWidth="1"/>
    <col min="12273" max="12273" width="13.453125" style="470" customWidth="1"/>
    <col min="12274" max="12274" width="0.6328125" style="470" customWidth="1"/>
    <col min="12275" max="12275" width="13.453125" style="470" customWidth="1"/>
    <col min="12276" max="12276" width="0.6328125" style="470" customWidth="1"/>
    <col min="12277" max="12277" width="13.453125" style="470" customWidth="1"/>
    <col min="12278" max="12278" width="0.6328125" style="470" customWidth="1"/>
    <col min="12279" max="12279" width="13.453125" style="470" customWidth="1"/>
    <col min="12280" max="12280" width="0.6328125" style="470" customWidth="1"/>
    <col min="12281" max="12281" width="13.453125" style="470" customWidth="1"/>
    <col min="12282" max="12282" width="1.6328125" style="470" customWidth="1"/>
    <col min="12283" max="12283" width="15.6328125" style="470" customWidth="1"/>
    <col min="12284" max="12284" width="14.6328125" style="470" bestFit="1" customWidth="1"/>
    <col min="12285" max="12285" width="10.6328125" style="470" bestFit="1" customWidth="1"/>
    <col min="12286" max="12286" width="12" style="470" bestFit="1" customWidth="1"/>
    <col min="12287" max="12287" width="11" style="470" bestFit="1" customWidth="1"/>
    <col min="12288" max="12288" width="8.6328125" style="470"/>
    <col min="12289" max="12290" width="10" style="470" bestFit="1" customWidth="1"/>
    <col min="12291" max="12520" width="8.6328125" style="470"/>
    <col min="12521" max="12523" width="2.6328125" style="470" customWidth="1"/>
    <col min="12524" max="12524" width="41.6328125" style="470" customWidth="1"/>
    <col min="12525" max="12525" width="7.36328125" style="470" customWidth="1"/>
    <col min="12526" max="12526" width="1.6328125" style="470" customWidth="1"/>
    <col min="12527" max="12527" width="13.453125" style="470" customWidth="1"/>
    <col min="12528" max="12528" width="0.6328125" style="470" customWidth="1"/>
    <col min="12529" max="12529" width="13.453125" style="470" customWidth="1"/>
    <col min="12530" max="12530" width="0.6328125" style="470" customWidth="1"/>
    <col min="12531" max="12531" width="13.453125" style="470" customWidth="1"/>
    <col min="12532" max="12532" width="0.6328125" style="470" customWidth="1"/>
    <col min="12533" max="12533" width="13.453125" style="470" customWidth="1"/>
    <col min="12534" max="12534" width="0.6328125" style="470" customWidth="1"/>
    <col min="12535" max="12535" width="13.453125" style="470" customWidth="1"/>
    <col min="12536" max="12536" width="0.6328125" style="470" customWidth="1"/>
    <col min="12537" max="12537" width="13.453125" style="470" customWidth="1"/>
    <col min="12538" max="12538" width="1.6328125" style="470" customWidth="1"/>
    <col min="12539" max="12539" width="15.6328125" style="470" customWidth="1"/>
    <col min="12540" max="12540" width="14.6328125" style="470" bestFit="1" customWidth="1"/>
    <col min="12541" max="12541" width="10.6328125" style="470" bestFit="1" customWidth="1"/>
    <col min="12542" max="12542" width="12" style="470" bestFit="1" customWidth="1"/>
    <col min="12543" max="12543" width="11" style="470" bestFit="1" customWidth="1"/>
    <col min="12544" max="12544" width="8.6328125" style="470"/>
    <col min="12545" max="12546" width="10" style="470" bestFit="1" customWidth="1"/>
    <col min="12547" max="12776" width="8.6328125" style="470"/>
    <col min="12777" max="12779" width="2.6328125" style="470" customWidth="1"/>
    <col min="12780" max="12780" width="41.6328125" style="470" customWidth="1"/>
    <col min="12781" max="12781" width="7.36328125" style="470" customWidth="1"/>
    <col min="12782" max="12782" width="1.6328125" style="470" customWidth="1"/>
    <col min="12783" max="12783" width="13.453125" style="470" customWidth="1"/>
    <col min="12784" max="12784" width="0.6328125" style="470" customWidth="1"/>
    <col min="12785" max="12785" width="13.453125" style="470" customWidth="1"/>
    <col min="12786" max="12786" width="0.6328125" style="470" customWidth="1"/>
    <col min="12787" max="12787" width="13.453125" style="470" customWidth="1"/>
    <col min="12788" max="12788" width="0.6328125" style="470" customWidth="1"/>
    <col min="12789" max="12789" width="13.453125" style="470" customWidth="1"/>
    <col min="12790" max="12790" width="0.6328125" style="470" customWidth="1"/>
    <col min="12791" max="12791" width="13.453125" style="470" customWidth="1"/>
    <col min="12792" max="12792" width="0.6328125" style="470" customWidth="1"/>
    <col min="12793" max="12793" width="13.453125" style="470" customWidth="1"/>
    <col min="12794" max="12794" width="1.6328125" style="470" customWidth="1"/>
    <col min="12795" max="12795" width="15.6328125" style="470" customWidth="1"/>
    <col min="12796" max="12796" width="14.6328125" style="470" bestFit="1" customWidth="1"/>
    <col min="12797" max="12797" width="10.6328125" style="470" bestFit="1" customWidth="1"/>
    <col min="12798" max="12798" width="12" style="470" bestFit="1" customWidth="1"/>
    <col min="12799" max="12799" width="11" style="470" bestFit="1" customWidth="1"/>
    <col min="12800" max="12800" width="8.6328125" style="470"/>
    <col min="12801" max="12802" width="10" style="470" bestFit="1" customWidth="1"/>
    <col min="12803" max="13032" width="8.6328125" style="470"/>
    <col min="13033" max="13035" width="2.6328125" style="470" customWidth="1"/>
    <col min="13036" max="13036" width="41.6328125" style="470" customWidth="1"/>
    <col min="13037" max="13037" width="7.36328125" style="470" customWidth="1"/>
    <col min="13038" max="13038" width="1.6328125" style="470" customWidth="1"/>
    <col min="13039" max="13039" width="13.453125" style="470" customWidth="1"/>
    <col min="13040" max="13040" width="0.6328125" style="470" customWidth="1"/>
    <col min="13041" max="13041" width="13.453125" style="470" customWidth="1"/>
    <col min="13042" max="13042" width="0.6328125" style="470" customWidth="1"/>
    <col min="13043" max="13043" width="13.453125" style="470" customWidth="1"/>
    <col min="13044" max="13044" width="0.6328125" style="470" customWidth="1"/>
    <col min="13045" max="13045" width="13.453125" style="470" customWidth="1"/>
    <col min="13046" max="13046" width="0.6328125" style="470" customWidth="1"/>
    <col min="13047" max="13047" width="13.453125" style="470" customWidth="1"/>
    <col min="13048" max="13048" width="0.6328125" style="470" customWidth="1"/>
    <col min="13049" max="13049" width="13.453125" style="470" customWidth="1"/>
    <col min="13050" max="13050" width="1.6328125" style="470" customWidth="1"/>
    <col min="13051" max="13051" width="15.6328125" style="470" customWidth="1"/>
    <col min="13052" max="13052" width="14.6328125" style="470" bestFit="1" customWidth="1"/>
    <col min="13053" max="13053" width="10.6328125" style="470" bestFit="1" customWidth="1"/>
    <col min="13054" max="13054" width="12" style="470" bestFit="1" customWidth="1"/>
    <col min="13055" max="13055" width="11" style="470" bestFit="1" customWidth="1"/>
    <col min="13056" max="13056" width="8.6328125" style="470"/>
    <col min="13057" max="13058" width="10" style="470" bestFit="1" customWidth="1"/>
    <col min="13059" max="13288" width="8.6328125" style="470"/>
    <col min="13289" max="13291" width="2.6328125" style="470" customWidth="1"/>
    <col min="13292" max="13292" width="41.6328125" style="470" customWidth="1"/>
    <col min="13293" max="13293" width="7.36328125" style="470" customWidth="1"/>
    <col min="13294" max="13294" width="1.6328125" style="470" customWidth="1"/>
    <col min="13295" max="13295" width="13.453125" style="470" customWidth="1"/>
    <col min="13296" max="13296" width="0.6328125" style="470" customWidth="1"/>
    <col min="13297" max="13297" width="13.453125" style="470" customWidth="1"/>
    <col min="13298" max="13298" width="0.6328125" style="470" customWidth="1"/>
    <col min="13299" max="13299" width="13.453125" style="470" customWidth="1"/>
    <col min="13300" max="13300" width="0.6328125" style="470" customWidth="1"/>
    <col min="13301" max="13301" width="13.453125" style="470" customWidth="1"/>
    <col min="13302" max="13302" width="0.6328125" style="470" customWidth="1"/>
    <col min="13303" max="13303" width="13.453125" style="470" customWidth="1"/>
    <col min="13304" max="13304" width="0.6328125" style="470" customWidth="1"/>
    <col min="13305" max="13305" width="13.453125" style="470" customWidth="1"/>
    <col min="13306" max="13306" width="1.6328125" style="470" customWidth="1"/>
    <col min="13307" max="13307" width="15.6328125" style="470" customWidth="1"/>
    <col min="13308" max="13308" width="14.6328125" style="470" bestFit="1" customWidth="1"/>
    <col min="13309" max="13309" width="10.6328125" style="470" bestFit="1" customWidth="1"/>
    <col min="13310" max="13310" width="12" style="470" bestFit="1" customWidth="1"/>
    <col min="13311" max="13311" width="11" style="470" bestFit="1" customWidth="1"/>
    <col min="13312" max="13312" width="8.6328125" style="470"/>
    <col min="13313" max="13314" width="10" style="470" bestFit="1" customWidth="1"/>
    <col min="13315" max="13544" width="8.6328125" style="470"/>
    <col min="13545" max="13547" width="2.6328125" style="470" customWidth="1"/>
    <col min="13548" max="13548" width="41.6328125" style="470" customWidth="1"/>
    <col min="13549" max="13549" width="7.36328125" style="470" customWidth="1"/>
    <col min="13550" max="13550" width="1.6328125" style="470" customWidth="1"/>
    <col min="13551" max="13551" width="13.453125" style="470" customWidth="1"/>
    <col min="13552" max="13552" width="0.6328125" style="470" customWidth="1"/>
    <col min="13553" max="13553" width="13.453125" style="470" customWidth="1"/>
    <col min="13554" max="13554" width="0.6328125" style="470" customWidth="1"/>
    <col min="13555" max="13555" width="13.453125" style="470" customWidth="1"/>
    <col min="13556" max="13556" width="0.6328125" style="470" customWidth="1"/>
    <col min="13557" max="13557" width="13.453125" style="470" customWidth="1"/>
    <col min="13558" max="13558" width="0.6328125" style="470" customWidth="1"/>
    <col min="13559" max="13559" width="13.453125" style="470" customWidth="1"/>
    <col min="13560" max="13560" width="0.6328125" style="470" customWidth="1"/>
    <col min="13561" max="13561" width="13.453125" style="470" customWidth="1"/>
    <col min="13562" max="13562" width="1.6328125" style="470" customWidth="1"/>
    <col min="13563" max="13563" width="15.6328125" style="470" customWidth="1"/>
    <col min="13564" max="13564" width="14.6328125" style="470" bestFit="1" customWidth="1"/>
    <col min="13565" max="13565" width="10.6328125" style="470" bestFit="1" customWidth="1"/>
    <col min="13566" max="13566" width="12" style="470" bestFit="1" customWidth="1"/>
    <col min="13567" max="13567" width="11" style="470" bestFit="1" customWidth="1"/>
    <col min="13568" max="13568" width="8.6328125" style="470"/>
    <col min="13569" max="13570" width="10" style="470" bestFit="1" customWidth="1"/>
    <col min="13571" max="13800" width="8.6328125" style="470"/>
    <col min="13801" max="13803" width="2.6328125" style="470" customWidth="1"/>
    <col min="13804" max="13804" width="41.6328125" style="470" customWidth="1"/>
    <col min="13805" max="13805" width="7.36328125" style="470" customWidth="1"/>
    <col min="13806" max="13806" width="1.6328125" style="470" customWidth="1"/>
    <col min="13807" max="13807" width="13.453125" style="470" customWidth="1"/>
    <col min="13808" max="13808" width="0.6328125" style="470" customWidth="1"/>
    <col min="13809" max="13809" width="13.453125" style="470" customWidth="1"/>
    <col min="13810" max="13810" width="0.6328125" style="470" customWidth="1"/>
    <col min="13811" max="13811" width="13.453125" style="470" customWidth="1"/>
    <col min="13812" max="13812" width="0.6328125" style="470" customWidth="1"/>
    <col min="13813" max="13813" width="13.453125" style="470" customWidth="1"/>
    <col min="13814" max="13814" width="0.6328125" style="470" customWidth="1"/>
    <col min="13815" max="13815" width="13.453125" style="470" customWidth="1"/>
    <col min="13816" max="13816" width="0.6328125" style="470" customWidth="1"/>
    <col min="13817" max="13817" width="13.453125" style="470" customWidth="1"/>
    <col min="13818" max="13818" width="1.6328125" style="470" customWidth="1"/>
    <col min="13819" max="13819" width="15.6328125" style="470" customWidth="1"/>
    <col min="13820" max="13820" width="14.6328125" style="470" bestFit="1" customWidth="1"/>
    <col min="13821" max="13821" width="10.6328125" style="470" bestFit="1" customWidth="1"/>
    <col min="13822" max="13822" width="12" style="470" bestFit="1" customWidth="1"/>
    <col min="13823" max="13823" width="11" style="470" bestFit="1" customWidth="1"/>
    <col min="13824" max="13824" width="8.6328125" style="470"/>
    <col min="13825" max="13826" width="10" style="470" bestFit="1" customWidth="1"/>
    <col min="13827" max="14056" width="8.6328125" style="470"/>
    <col min="14057" max="14059" width="2.6328125" style="470" customWidth="1"/>
    <col min="14060" max="14060" width="41.6328125" style="470" customWidth="1"/>
    <col min="14061" max="14061" width="7.36328125" style="470" customWidth="1"/>
    <col min="14062" max="14062" width="1.6328125" style="470" customWidth="1"/>
    <col min="14063" max="14063" width="13.453125" style="470" customWidth="1"/>
    <col min="14064" max="14064" width="0.6328125" style="470" customWidth="1"/>
    <col min="14065" max="14065" width="13.453125" style="470" customWidth="1"/>
    <col min="14066" max="14066" width="0.6328125" style="470" customWidth="1"/>
    <col min="14067" max="14067" width="13.453125" style="470" customWidth="1"/>
    <col min="14068" max="14068" width="0.6328125" style="470" customWidth="1"/>
    <col min="14069" max="14069" width="13.453125" style="470" customWidth="1"/>
    <col min="14070" max="14070" width="0.6328125" style="470" customWidth="1"/>
    <col min="14071" max="14071" width="13.453125" style="470" customWidth="1"/>
    <col min="14072" max="14072" width="0.6328125" style="470" customWidth="1"/>
    <col min="14073" max="14073" width="13.453125" style="470" customWidth="1"/>
    <col min="14074" max="14074" width="1.6328125" style="470" customWidth="1"/>
    <col min="14075" max="14075" width="15.6328125" style="470" customWidth="1"/>
    <col min="14076" max="14076" width="14.6328125" style="470" bestFit="1" customWidth="1"/>
    <col min="14077" max="14077" width="10.6328125" style="470" bestFit="1" customWidth="1"/>
    <col min="14078" max="14078" width="12" style="470" bestFit="1" customWidth="1"/>
    <col min="14079" max="14079" width="11" style="470" bestFit="1" customWidth="1"/>
    <col min="14080" max="14080" width="8.6328125" style="470"/>
    <col min="14081" max="14082" width="10" style="470" bestFit="1" customWidth="1"/>
    <col min="14083" max="14312" width="8.6328125" style="470"/>
    <col min="14313" max="14315" width="2.6328125" style="470" customWidth="1"/>
    <col min="14316" max="14316" width="41.6328125" style="470" customWidth="1"/>
    <col min="14317" max="14317" width="7.36328125" style="470" customWidth="1"/>
    <col min="14318" max="14318" width="1.6328125" style="470" customWidth="1"/>
    <col min="14319" max="14319" width="13.453125" style="470" customWidth="1"/>
    <col min="14320" max="14320" width="0.6328125" style="470" customWidth="1"/>
    <col min="14321" max="14321" width="13.453125" style="470" customWidth="1"/>
    <col min="14322" max="14322" width="0.6328125" style="470" customWidth="1"/>
    <col min="14323" max="14323" width="13.453125" style="470" customWidth="1"/>
    <col min="14324" max="14324" width="0.6328125" style="470" customWidth="1"/>
    <col min="14325" max="14325" width="13.453125" style="470" customWidth="1"/>
    <col min="14326" max="14326" width="0.6328125" style="470" customWidth="1"/>
    <col min="14327" max="14327" width="13.453125" style="470" customWidth="1"/>
    <col min="14328" max="14328" width="0.6328125" style="470" customWidth="1"/>
    <col min="14329" max="14329" width="13.453125" style="470" customWidth="1"/>
    <col min="14330" max="14330" width="1.6328125" style="470" customWidth="1"/>
    <col min="14331" max="14331" width="15.6328125" style="470" customWidth="1"/>
    <col min="14332" max="14332" width="14.6328125" style="470" bestFit="1" customWidth="1"/>
    <col min="14333" max="14333" width="10.6328125" style="470" bestFit="1" customWidth="1"/>
    <col min="14334" max="14334" width="12" style="470" bestFit="1" customWidth="1"/>
    <col min="14335" max="14335" width="11" style="470" bestFit="1" customWidth="1"/>
    <col min="14336" max="14336" width="8.6328125" style="470"/>
    <col min="14337" max="14338" width="10" style="470" bestFit="1" customWidth="1"/>
    <col min="14339" max="14568" width="8.6328125" style="470"/>
    <col min="14569" max="14571" width="2.6328125" style="470" customWidth="1"/>
    <col min="14572" max="14572" width="41.6328125" style="470" customWidth="1"/>
    <col min="14573" max="14573" width="7.36328125" style="470" customWidth="1"/>
    <col min="14574" max="14574" width="1.6328125" style="470" customWidth="1"/>
    <col min="14575" max="14575" width="13.453125" style="470" customWidth="1"/>
    <col min="14576" max="14576" width="0.6328125" style="470" customWidth="1"/>
    <col min="14577" max="14577" width="13.453125" style="470" customWidth="1"/>
    <col min="14578" max="14578" width="0.6328125" style="470" customWidth="1"/>
    <col min="14579" max="14579" width="13.453125" style="470" customWidth="1"/>
    <col min="14580" max="14580" width="0.6328125" style="470" customWidth="1"/>
    <col min="14581" max="14581" width="13.453125" style="470" customWidth="1"/>
    <col min="14582" max="14582" width="0.6328125" style="470" customWidth="1"/>
    <col min="14583" max="14583" width="13.453125" style="470" customWidth="1"/>
    <col min="14584" max="14584" width="0.6328125" style="470" customWidth="1"/>
    <col min="14585" max="14585" width="13.453125" style="470" customWidth="1"/>
    <col min="14586" max="14586" width="1.6328125" style="470" customWidth="1"/>
    <col min="14587" max="14587" width="15.6328125" style="470" customWidth="1"/>
    <col min="14588" max="14588" width="14.6328125" style="470" bestFit="1" customWidth="1"/>
    <col min="14589" max="14589" width="10.6328125" style="470" bestFit="1" customWidth="1"/>
    <col min="14590" max="14590" width="12" style="470" bestFit="1" customWidth="1"/>
    <col min="14591" max="14591" width="11" style="470" bestFit="1" customWidth="1"/>
    <col min="14592" max="14592" width="8.6328125" style="470"/>
    <col min="14593" max="14594" width="10" style="470" bestFit="1" customWidth="1"/>
    <col min="14595" max="14824" width="8.6328125" style="470"/>
    <col min="14825" max="14827" width="2.6328125" style="470" customWidth="1"/>
    <col min="14828" max="14828" width="41.6328125" style="470" customWidth="1"/>
    <col min="14829" max="14829" width="7.36328125" style="470" customWidth="1"/>
    <col min="14830" max="14830" width="1.6328125" style="470" customWidth="1"/>
    <col min="14831" max="14831" width="13.453125" style="470" customWidth="1"/>
    <col min="14832" max="14832" width="0.6328125" style="470" customWidth="1"/>
    <col min="14833" max="14833" width="13.453125" style="470" customWidth="1"/>
    <col min="14834" max="14834" width="0.6328125" style="470" customWidth="1"/>
    <col min="14835" max="14835" width="13.453125" style="470" customWidth="1"/>
    <col min="14836" max="14836" width="0.6328125" style="470" customWidth="1"/>
    <col min="14837" max="14837" width="13.453125" style="470" customWidth="1"/>
    <col min="14838" max="14838" width="0.6328125" style="470" customWidth="1"/>
    <col min="14839" max="14839" width="13.453125" style="470" customWidth="1"/>
    <col min="14840" max="14840" width="0.6328125" style="470" customWidth="1"/>
    <col min="14841" max="14841" width="13.453125" style="470" customWidth="1"/>
    <col min="14842" max="14842" width="1.6328125" style="470" customWidth="1"/>
    <col min="14843" max="14843" width="15.6328125" style="470" customWidth="1"/>
    <col min="14844" max="14844" width="14.6328125" style="470" bestFit="1" customWidth="1"/>
    <col min="14845" max="14845" width="10.6328125" style="470" bestFit="1" customWidth="1"/>
    <col min="14846" max="14846" width="12" style="470" bestFit="1" customWidth="1"/>
    <col min="14847" max="14847" width="11" style="470" bestFit="1" customWidth="1"/>
    <col min="14848" max="14848" width="8.6328125" style="470"/>
    <col min="14849" max="14850" width="10" style="470" bestFit="1" customWidth="1"/>
    <col min="14851" max="15080" width="8.6328125" style="470"/>
    <col min="15081" max="15083" width="2.6328125" style="470" customWidth="1"/>
    <col min="15084" max="15084" width="41.6328125" style="470" customWidth="1"/>
    <col min="15085" max="15085" width="7.36328125" style="470" customWidth="1"/>
    <col min="15086" max="15086" width="1.6328125" style="470" customWidth="1"/>
    <col min="15087" max="15087" width="13.453125" style="470" customWidth="1"/>
    <col min="15088" max="15088" width="0.6328125" style="470" customWidth="1"/>
    <col min="15089" max="15089" width="13.453125" style="470" customWidth="1"/>
    <col min="15090" max="15090" width="0.6328125" style="470" customWidth="1"/>
    <col min="15091" max="15091" width="13.453125" style="470" customWidth="1"/>
    <col min="15092" max="15092" width="0.6328125" style="470" customWidth="1"/>
    <col min="15093" max="15093" width="13.453125" style="470" customWidth="1"/>
    <col min="15094" max="15094" width="0.6328125" style="470" customWidth="1"/>
    <col min="15095" max="15095" width="13.453125" style="470" customWidth="1"/>
    <col min="15096" max="15096" width="0.6328125" style="470" customWidth="1"/>
    <col min="15097" max="15097" width="13.453125" style="470" customWidth="1"/>
    <col min="15098" max="15098" width="1.6328125" style="470" customWidth="1"/>
    <col min="15099" max="15099" width="15.6328125" style="470" customWidth="1"/>
    <col min="15100" max="15100" width="14.6328125" style="470" bestFit="1" customWidth="1"/>
    <col min="15101" max="15101" width="10.6328125" style="470" bestFit="1" customWidth="1"/>
    <col min="15102" max="15102" width="12" style="470" bestFit="1" customWidth="1"/>
    <col min="15103" max="15103" width="11" style="470" bestFit="1" customWidth="1"/>
    <col min="15104" max="15104" width="8.6328125" style="470"/>
    <col min="15105" max="15106" width="10" style="470" bestFit="1" customWidth="1"/>
    <col min="15107" max="15336" width="8.6328125" style="470"/>
    <col min="15337" max="15339" width="2.6328125" style="470" customWidth="1"/>
    <col min="15340" max="15340" width="41.6328125" style="470" customWidth="1"/>
    <col min="15341" max="15341" width="7.36328125" style="470" customWidth="1"/>
    <col min="15342" max="15342" width="1.6328125" style="470" customWidth="1"/>
    <col min="15343" max="15343" width="13.453125" style="470" customWidth="1"/>
    <col min="15344" max="15344" width="0.6328125" style="470" customWidth="1"/>
    <col min="15345" max="15345" width="13.453125" style="470" customWidth="1"/>
    <col min="15346" max="15346" width="0.6328125" style="470" customWidth="1"/>
    <col min="15347" max="15347" width="13.453125" style="470" customWidth="1"/>
    <col min="15348" max="15348" width="0.6328125" style="470" customWidth="1"/>
    <col min="15349" max="15349" width="13.453125" style="470" customWidth="1"/>
    <col min="15350" max="15350" width="0.6328125" style="470" customWidth="1"/>
    <col min="15351" max="15351" width="13.453125" style="470" customWidth="1"/>
    <col min="15352" max="15352" width="0.6328125" style="470" customWidth="1"/>
    <col min="15353" max="15353" width="13.453125" style="470" customWidth="1"/>
    <col min="15354" max="15354" width="1.6328125" style="470" customWidth="1"/>
    <col min="15355" max="15355" width="15.6328125" style="470" customWidth="1"/>
    <col min="15356" max="15356" width="14.6328125" style="470" bestFit="1" customWidth="1"/>
    <col min="15357" max="15357" width="10.6328125" style="470" bestFit="1" customWidth="1"/>
    <col min="15358" max="15358" width="12" style="470" bestFit="1" customWidth="1"/>
    <col min="15359" max="15359" width="11" style="470" bestFit="1" customWidth="1"/>
    <col min="15360" max="15360" width="8.6328125" style="470"/>
    <col min="15361" max="15362" width="10" style="470" bestFit="1" customWidth="1"/>
    <col min="15363" max="15592" width="8.6328125" style="470"/>
    <col min="15593" max="15595" width="2.6328125" style="470" customWidth="1"/>
    <col min="15596" max="15596" width="41.6328125" style="470" customWidth="1"/>
    <col min="15597" max="15597" width="7.36328125" style="470" customWidth="1"/>
    <col min="15598" max="15598" width="1.6328125" style="470" customWidth="1"/>
    <col min="15599" max="15599" width="13.453125" style="470" customWidth="1"/>
    <col min="15600" max="15600" width="0.6328125" style="470" customWidth="1"/>
    <col min="15601" max="15601" width="13.453125" style="470" customWidth="1"/>
    <col min="15602" max="15602" width="0.6328125" style="470" customWidth="1"/>
    <col min="15603" max="15603" width="13.453125" style="470" customWidth="1"/>
    <col min="15604" max="15604" width="0.6328125" style="470" customWidth="1"/>
    <col min="15605" max="15605" width="13.453125" style="470" customWidth="1"/>
    <col min="15606" max="15606" width="0.6328125" style="470" customWidth="1"/>
    <col min="15607" max="15607" width="13.453125" style="470" customWidth="1"/>
    <col min="15608" max="15608" width="0.6328125" style="470" customWidth="1"/>
    <col min="15609" max="15609" width="13.453125" style="470" customWidth="1"/>
    <col min="15610" max="15610" width="1.6328125" style="470" customWidth="1"/>
    <col min="15611" max="15611" width="15.6328125" style="470" customWidth="1"/>
    <col min="15612" max="15612" width="14.6328125" style="470" bestFit="1" customWidth="1"/>
    <col min="15613" max="15613" width="10.6328125" style="470" bestFit="1" customWidth="1"/>
    <col min="15614" max="15614" width="12" style="470" bestFit="1" customWidth="1"/>
    <col min="15615" max="15615" width="11" style="470" bestFit="1" customWidth="1"/>
    <col min="15616" max="15616" width="8.6328125" style="470"/>
    <col min="15617" max="15618" width="10" style="470" bestFit="1" customWidth="1"/>
    <col min="15619" max="15848" width="8.6328125" style="470"/>
    <col min="15849" max="15851" width="2.6328125" style="470" customWidth="1"/>
    <col min="15852" max="15852" width="41.6328125" style="470" customWidth="1"/>
    <col min="15853" max="15853" width="7.36328125" style="470" customWidth="1"/>
    <col min="15854" max="15854" width="1.6328125" style="470" customWidth="1"/>
    <col min="15855" max="15855" width="13.453125" style="470" customWidth="1"/>
    <col min="15856" max="15856" width="0.6328125" style="470" customWidth="1"/>
    <col min="15857" max="15857" width="13.453125" style="470" customWidth="1"/>
    <col min="15858" max="15858" width="0.6328125" style="470" customWidth="1"/>
    <col min="15859" max="15859" width="13.453125" style="470" customWidth="1"/>
    <col min="15860" max="15860" width="0.6328125" style="470" customWidth="1"/>
    <col min="15861" max="15861" width="13.453125" style="470" customWidth="1"/>
    <col min="15862" max="15862" width="0.6328125" style="470" customWidth="1"/>
    <col min="15863" max="15863" width="13.453125" style="470" customWidth="1"/>
    <col min="15864" max="15864" width="0.6328125" style="470" customWidth="1"/>
    <col min="15865" max="15865" width="13.453125" style="470" customWidth="1"/>
    <col min="15866" max="15866" width="1.6328125" style="470" customWidth="1"/>
    <col min="15867" max="15867" width="15.6328125" style="470" customWidth="1"/>
    <col min="15868" max="15868" width="14.6328125" style="470" bestFit="1" customWidth="1"/>
    <col min="15869" max="15869" width="10.6328125" style="470" bestFit="1" customWidth="1"/>
    <col min="15870" max="15870" width="12" style="470" bestFit="1" customWidth="1"/>
    <col min="15871" max="15871" width="11" style="470" bestFit="1" customWidth="1"/>
    <col min="15872" max="15872" width="8.6328125" style="470"/>
    <col min="15873" max="15874" width="10" style="470" bestFit="1" customWidth="1"/>
    <col min="15875" max="16104" width="8.6328125" style="470"/>
    <col min="16105" max="16107" width="2.6328125" style="470" customWidth="1"/>
    <col min="16108" max="16108" width="41.6328125" style="470" customWidth="1"/>
    <col min="16109" max="16109" width="7.36328125" style="470" customWidth="1"/>
    <col min="16110" max="16110" width="1.6328125" style="470" customWidth="1"/>
    <col min="16111" max="16111" width="13.453125" style="470" customWidth="1"/>
    <col min="16112" max="16112" width="0.6328125" style="470" customWidth="1"/>
    <col min="16113" max="16113" width="13.453125" style="470" customWidth="1"/>
    <col min="16114" max="16114" width="0.6328125" style="470" customWidth="1"/>
    <col min="16115" max="16115" width="13.453125" style="470" customWidth="1"/>
    <col min="16116" max="16116" width="0.6328125" style="470" customWidth="1"/>
    <col min="16117" max="16117" width="13.453125" style="470" customWidth="1"/>
    <col min="16118" max="16118" width="0.6328125" style="470" customWidth="1"/>
    <col min="16119" max="16119" width="13.453125" style="470" customWidth="1"/>
    <col min="16120" max="16120" width="0.6328125" style="470" customWidth="1"/>
    <col min="16121" max="16121" width="13.453125" style="470" customWidth="1"/>
    <col min="16122" max="16122" width="1.6328125" style="470" customWidth="1"/>
    <col min="16123" max="16123" width="15.6328125" style="470" customWidth="1"/>
    <col min="16124" max="16124" width="14.6328125" style="470" bestFit="1" customWidth="1"/>
    <col min="16125" max="16125" width="10.6328125" style="470" bestFit="1" customWidth="1"/>
    <col min="16126" max="16126" width="12" style="470" bestFit="1" customWidth="1"/>
    <col min="16127" max="16127" width="11" style="470" bestFit="1" customWidth="1"/>
    <col min="16128" max="16128" width="8.6328125" style="470"/>
    <col min="16129" max="16130" width="10" style="470" bestFit="1" customWidth="1"/>
    <col min="16131" max="16354" width="8.6328125" style="470"/>
    <col min="16355" max="16384" width="8.6328125" style="470" customWidth="1"/>
  </cols>
  <sheetData>
    <row r="1" spans="1:26" ht="23.25" customHeight="1">
      <c r="A1" s="426" t="s">
        <v>203</v>
      </c>
      <c r="B1" s="467"/>
      <c r="C1" s="467"/>
      <c r="D1" s="467"/>
      <c r="E1" s="467"/>
      <c r="F1" s="468"/>
      <c r="G1" s="467"/>
      <c r="H1" s="469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  <c r="X1" s="467"/>
      <c r="Y1" s="467"/>
      <c r="Z1" s="469"/>
    </row>
    <row r="2" spans="1:26" ht="23.25" customHeight="1">
      <c r="A2" s="471" t="s">
        <v>72</v>
      </c>
      <c r="B2" s="471"/>
      <c r="C2" s="471"/>
      <c r="D2" s="471"/>
      <c r="E2" s="471"/>
      <c r="F2" s="472"/>
      <c r="G2" s="471"/>
      <c r="H2" s="473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9"/>
    </row>
    <row r="3" spans="1:26" ht="23.25" customHeight="1">
      <c r="A3" s="471"/>
      <c r="B3" s="471"/>
      <c r="C3" s="471"/>
      <c r="D3" s="471"/>
      <c r="E3" s="471"/>
      <c r="F3" s="472"/>
      <c r="G3" s="471"/>
      <c r="H3" s="473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  <c r="Z3" s="469"/>
    </row>
    <row r="4" spans="1:26" ht="24" customHeight="1">
      <c r="A4" s="471"/>
      <c r="B4" s="474"/>
      <c r="C4" s="474"/>
      <c r="D4" s="474"/>
      <c r="E4" s="475"/>
      <c r="F4" s="476"/>
      <c r="G4" s="475"/>
      <c r="H4" s="549" t="s">
        <v>239</v>
      </c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549"/>
    </row>
    <row r="5" spans="1:26" ht="22">
      <c r="A5" s="474"/>
      <c r="B5" s="474"/>
      <c r="C5" s="474"/>
      <c r="D5" s="474"/>
      <c r="E5" s="475"/>
      <c r="F5" s="476"/>
      <c r="G5" s="475"/>
      <c r="H5" s="477"/>
      <c r="I5" s="477"/>
      <c r="J5" s="477"/>
      <c r="K5" s="477"/>
      <c r="L5" s="477"/>
      <c r="M5" s="477"/>
      <c r="N5" s="477"/>
      <c r="O5" s="477"/>
      <c r="P5" s="478" t="s">
        <v>37</v>
      </c>
      <c r="Q5" s="478"/>
      <c r="R5" s="478"/>
      <c r="S5" s="477"/>
      <c r="T5" s="552" t="s">
        <v>201</v>
      </c>
      <c r="U5" s="552"/>
      <c r="V5" s="552"/>
      <c r="W5" s="552"/>
      <c r="X5" s="552"/>
      <c r="Y5" s="477"/>
      <c r="Z5" s="477"/>
    </row>
    <row r="6" spans="1:26" ht="23.75" customHeight="1">
      <c r="H6" s="550" t="s">
        <v>302</v>
      </c>
      <c r="I6" s="480"/>
      <c r="J6" s="551" t="s">
        <v>234</v>
      </c>
      <c r="K6" s="481"/>
      <c r="L6" s="550" t="s">
        <v>266</v>
      </c>
      <c r="M6" s="482"/>
      <c r="N6" s="550" t="s">
        <v>352</v>
      </c>
      <c r="O6" s="482"/>
      <c r="P6" s="553" t="s">
        <v>49</v>
      </c>
      <c r="Q6" s="483"/>
      <c r="R6" s="553" t="s">
        <v>50</v>
      </c>
      <c r="S6" s="480"/>
      <c r="T6" s="553" t="s">
        <v>278</v>
      </c>
      <c r="U6" s="480"/>
      <c r="V6" s="553" t="s">
        <v>331</v>
      </c>
      <c r="W6" s="480"/>
      <c r="X6" s="553" t="s">
        <v>281</v>
      </c>
      <c r="Y6" s="480"/>
      <c r="Z6" s="550" t="s">
        <v>254</v>
      </c>
    </row>
    <row r="7" spans="1:26" ht="103.5" customHeight="1">
      <c r="F7" s="484" t="s">
        <v>5</v>
      </c>
      <c r="G7" s="484"/>
      <c r="H7" s="550"/>
      <c r="I7" s="480"/>
      <c r="J7" s="551"/>
      <c r="K7" s="481"/>
      <c r="L7" s="550"/>
      <c r="M7" s="482"/>
      <c r="N7" s="550"/>
      <c r="O7" s="482"/>
      <c r="P7" s="554"/>
      <c r="Q7" s="483"/>
      <c r="R7" s="554"/>
      <c r="S7" s="480"/>
      <c r="T7" s="554"/>
      <c r="U7" s="480"/>
      <c r="V7" s="554"/>
      <c r="W7" s="480"/>
      <c r="X7" s="554"/>
      <c r="Y7" s="480"/>
      <c r="Z7" s="550"/>
    </row>
    <row r="8" spans="1:26" s="474" customFormat="1" ht="23.25" customHeight="1">
      <c r="F8" s="485"/>
      <c r="H8" s="548" t="s">
        <v>225</v>
      </c>
      <c r="I8" s="548"/>
      <c r="J8" s="548"/>
      <c r="K8" s="548"/>
      <c r="L8" s="548"/>
      <c r="M8" s="548"/>
      <c r="N8" s="548"/>
      <c r="O8" s="548"/>
      <c r="P8" s="548"/>
      <c r="Q8" s="548"/>
      <c r="R8" s="548"/>
      <c r="S8" s="548"/>
      <c r="T8" s="548"/>
      <c r="U8" s="548"/>
      <c r="V8" s="548"/>
      <c r="W8" s="548"/>
      <c r="X8" s="548"/>
      <c r="Y8" s="548"/>
      <c r="Z8" s="548"/>
    </row>
    <row r="9" spans="1:26" ht="23.25" customHeight="1">
      <c r="A9" s="474" t="s">
        <v>349</v>
      </c>
      <c r="B9" s="474"/>
      <c r="C9" s="474"/>
      <c r="D9" s="474"/>
      <c r="E9" s="474"/>
      <c r="F9" s="485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474"/>
      <c r="R9" s="474"/>
      <c r="S9" s="474"/>
      <c r="T9" s="474"/>
      <c r="U9" s="474"/>
      <c r="V9" s="474"/>
      <c r="W9" s="474"/>
      <c r="X9" s="474"/>
      <c r="Y9" s="474"/>
      <c r="Z9" s="474"/>
    </row>
    <row r="10" spans="1:26" ht="22">
      <c r="A10" s="474" t="s">
        <v>350</v>
      </c>
      <c r="F10" s="486"/>
      <c r="G10" s="487"/>
      <c r="H10" s="488">
        <v>14538439</v>
      </c>
      <c r="I10" s="386"/>
      <c r="J10" s="488">
        <v>7790869</v>
      </c>
      <c r="K10" s="387"/>
      <c r="L10" s="488">
        <v>31417</v>
      </c>
      <c r="M10" s="387"/>
      <c r="N10" s="417">
        <v>3200</v>
      </c>
      <c r="O10" s="387"/>
      <c r="P10" s="488">
        <v>638418</v>
      </c>
      <c r="Q10" s="488"/>
      <c r="R10" s="488">
        <v>5982144</v>
      </c>
      <c r="S10" s="488"/>
      <c r="T10" s="488">
        <v>222003</v>
      </c>
      <c r="U10" s="488"/>
      <c r="V10" s="488">
        <v>-6122</v>
      </c>
      <c r="W10" s="488"/>
      <c r="X10" s="488">
        <v>215881</v>
      </c>
      <c r="Y10" s="487"/>
      <c r="Z10" s="313">
        <v>29200368</v>
      </c>
    </row>
    <row r="11" spans="1:26" s="490" customFormat="1" ht="14.25" customHeight="1">
      <c r="A11" s="489"/>
      <c r="F11" s="491"/>
      <c r="H11" s="323"/>
      <c r="I11" s="334"/>
      <c r="J11" s="335"/>
      <c r="K11" s="335"/>
      <c r="L11" s="335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5"/>
    </row>
    <row r="12" spans="1:26" ht="22">
      <c r="A12" s="492" t="s">
        <v>240</v>
      </c>
      <c r="H12" s="329"/>
      <c r="I12" s="328"/>
      <c r="J12" s="329"/>
      <c r="K12" s="329"/>
      <c r="L12" s="329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9"/>
    </row>
    <row r="13" spans="1:26" ht="22">
      <c r="A13" s="492"/>
      <c r="B13" s="493" t="s">
        <v>246</v>
      </c>
      <c r="H13" s="329"/>
      <c r="I13" s="328"/>
      <c r="J13" s="329"/>
      <c r="K13" s="329"/>
      <c r="L13" s="329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9"/>
    </row>
    <row r="14" spans="1:26" ht="22">
      <c r="A14" s="492"/>
      <c r="B14" s="494" t="s">
        <v>244</v>
      </c>
      <c r="C14" s="494" t="s">
        <v>245</v>
      </c>
      <c r="D14" s="494"/>
      <c r="F14" s="443">
        <v>10</v>
      </c>
      <c r="G14" s="443"/>
      <c r="H14" s="374">
        <v>2412</v>
      </c>
      <c r="I14" s="1"/>
      <c r="J14" s="374">
        <v>1431</v>
      </c>
      <c r="K14" s="374"/>
      <c r="L14" s="374">
        <v>0</v>
      </c>
      <c r="M14" s="328"/>
      <c r="N14" s="374">
        <v>0</v>
      </c>
      <c r="O14" s="328"/>
      <c r="P14" s="374">
        <v>0</v>
      </c>
      <c r="Q14" s="328"/>
      <c r="R14" s="374">
        <v>0</v>
      </c>
      <c r="S14" s="328"/>
      <c r="T14" s="374">
        <v>0</v>
      </c>
      <c r="U14" s="328"/>
      <c r="V14" s="374">
        <v>0</v>
      </c>
      <c r="W14" s="328"/>
      <c r="X14" s="374">
        <v>0</v>
      </c>
      <c r="Y14" s="487"/>
      <c r="Z14" s="374">
        <v>3843</v>
      </c>
    </row>
    <row r="15" spans="1:26" ht="22">
      <c r="A15" s="492"/>
      <c r="B15" s="494" t="s">
        <v>244</v>
      </c>
      <c r="C15" s="494" t="s">
        <v>218</v>
      </c>
      <c r="D15" s="494"/>
      <c r="F15" s="443">
        <v>10</v>
      </c>
      <c r="G15" s="443"/>
      <c r="H15" s="374">
        <v>0</v>
      </c>
      <c r="I15" s="328"/>
      <c r="J15" s="374">
        <v>0</v>
      </c>
      <c r="K15" s="330"/>
      <c r="L15" s="374">
        <v>1982</v>
      </c>
      <c r="M15" s="328"/>
      <c r="N15" s="374">
        <v>0</v>
      </c>
      <c r="O15" s="328"/>
      <c r="P15" s="374">
        <v>0</v>
      </c>
      <c r="Q15" s="328"/>
      <c r="R15" s="374">
        <v>0</v>
      </c>
      <c r="S15" s="328"/>
      <c r="T15" s="374">
        <v>0</v>
      </c>
      <c r="U15" s="328"/>
      <c r="V15" s="374">
        <v>0</v>
      </c>
      <c r="W15" s="328"/>
      <c r="X15" s="374">
        <v>0</v>
      </c>
      <c r="Y15" s="487"/>
      <c r="Z15" s="374">
        <v>1982</v>
      </c>
    </row>
    <row r="16" spans="1:26" ht="22">
      <c r="A16" s="492"/>
      <c r="B16" s="470" t="s">
        <v>244</v>
      </c>
      <c r="C16" s="494" t="s">
        <v>247</v>
      </c>
      <c r="D16" s="494"/>
      <c r="F16" s="443">
        <v>15</v>
      </c>
      <c r="G16" s="443"/>
      <c r="H16" s="374">
        <v>0</v>
      </c>
      <c r="I16" s="328"/>
      <c r="J16" s="374">
        <v>0</v>
      </c>
      <c r="K16" s="330"/>
      <c r="L16" s="374">
        <v>0</v>
      </c>
      <c r="M16" s="328"/>
      <c r="N16" s="374">
        <v>0</v>
      </c>
      <c r="O16" s="328"/>
      <c r="P16" s="374">
        <v>0</v>
      </c>
      <c r="Q16" s="328"/>
      <c r="R16" s="374">
        <v>-465235</v>
      </c>
      <c r="S16" s="1"/>
      <c r="T16" s="374">
        <v>0</v>
      </c>
      <c r="U16" s="1"/>
      <c r="V16" s="374">
        <v>0</v>
      </c>
      <c r="W16" s="1"/>
      <c r="X16" s="374">
        <v>0</v>
      </c>
      <c r="Y16" s="487"/>
      <c r="Z16" s="374">
        <v>-465235</v>
      </c>
    </row>
    <row r="17" spans="1:26" ht="22">
      <c r="A17" s="492" t="s">
        <v>51</v>
      </c>
      <c r="B17" s="493"/>
      <c r="H17" s="311">
        <v>2412</v>
      </c>
      <c r="I17" s="314"/>
      <c r="J17" s="311">
        <v>1431</v>
      </c>
      <c r="K17" s="314"/>
      <c r="L17" s="311">
        <v>1982</v>
      </c>
      <c r="M17" s="331"/>
      <c r="N17" s="311">
        <v>0</v>
      </c>
      <c r="O17" s="331"/>
      <c r="P17" s="332">
        <v>0</v>
      </c>
      <c r="Q17" s="331"/>
      <c r="R17" s="311">
        <v>-465235</v>
      </c>
      <c r="S17" s="314"/>
      <c r="T17" s="311">
        <v>0</v>
      </c>
      <c r="U17" s="314"/>
      <c r="V17" s="311">
        <v>0</v>
      </c>
      <c r="W17" s="314"/>
      <c r="X17" s="311">
        <v>0</v>
      </c>
      <c r="Y17" s="314"/>
      <c r="Z17" s="311">
        <v>-459410</v>
      </c>
    </row>
    <row r="18" spans="1:26" s="490" customFormat="1" ht="14.25" customHeight="1">
      <c r="A18" s="489"/>
      <c r="F18" s="491"/>
      <c r="H18" s="323"/>
      <c r="I18" s="334"/>
      <c r="J18" s="335"/>
      <c r="K18" s="335"/>
      <c r="L18" s="335"/>
      <c r="M18" s="334"/>
      <c r="N18" s="335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5"/>
    </row>
    <row r="19" spans="1:26" ht="23.25" customHeight="1">
      <c r="A19" s="492" t="s">
        <v>368</v>
      </c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</row>
    <row r="20" spans="1:26">
      <c r="A20" s="495" t="s">
        <v>52</v>
      </c>
      <c r="B20" s="494" t="s">
        <v>228</v>
      </c>
      <c r="H20" s="328">
        <v>0</v>
      </c>
      <c r="I20" s="328"/>
      <c r="J20" s="328">
        <v>0</v>
      </c>
      <c r="K20" s="394"/>
      <c r="L20" s="328">
        <v>0</v>
      </c>
      <c r="M20" s="328"/>
      <c r="N20" s="328">
        <v>0</v>
      </c>
      <c r="O20" s="328"/>
      <c r="P20" s="328">
        <v>0</v>
      </c>
      <c r="Q20" s="328"/>
      <c r="R20" s="1">
        <v>709259</v>
      </c>
      <c r="S20" s="1"/>
      <c r="T20" s="328">
        <v>0</v>
      </c>
      <c r="U20" s="1"/>
      <c r="V20" s="328">
        <v>0</v>
      </c>
      <c r="W20" s="1"/>
      <c r="X20" s="328">
        <v>0</v>
      </c>
      <c r="Y20" s="487"/>
      <c r="Z20" s="374">
        <v>709259</v>
      </c>
    </row>
    <row r="21" spans="1:26">
      <c r="A21" s="495"/>
      <c r="B21" s="494" t="s">
        <v>292</v>
      </c>
      <c r="H21" s="328">
        <v>0</v>
      </c>
      <c r="I21" s="328"/>
      <c r="J21" s="328">
        <v>0</v>
      </c>
      <c r="K21" s="328"/>
      <c r="L21" s="328">
        <v>0</v>
      </c>
      <c r="M21" s="328"/>
      <c r="N21" s="328">
        <v>0</v>
      </c>
      <c r="O21" s="328"/>
      <c r="P21" s="328">
        <v>0</v>
      </c>
      <c r="Q21" s="328"/>
      <c r="R21" s="328">
        <v>0</v>
      </c>
      <c r="S21" s="1"/>
      <c r="T21" s="1">
        <v>219072</v>
      </c>
      <c r="U21" s="1"/>
      <c r="V21" s="1">
        <v>243709</v>
      </c>
      <c r="W21" s="1"/>
      <c r="X21" s="487">
        <v>462781</v>
      </c>
      <c r="Y21" s="487"/>
      <c r="Z21" s="374">
        <v>462781</v>
      </c>
    </row>
    <row r="22" spans="1:26" ht="22">
      <c r="A22" s="492" t="s">
        <v>367</v>
      </c>
      <c r="H22" s="332">
        <v>0</v>
      </c>
      <c r="I22" s="331"/>
      <c r="J22" s="332">
        <v>0</v>
      </c>
      <c r="K22" s="331"/>
      <c r="L22" s="332">
        <v>0</v>
      </c>
      <c r="M22" s="331"/>
      <c r="N22" s="332">
        <v>0</v>
      </c>
      <c r="O22" s="331"/>
      <c r="P22" s="332">
        <v>0</v>
      </c>
      <c r="Q22" s="331"/>
      <c r="R22" s="311">
        <v>709259</v>
      </c>
      <c r="S22" s="314"/>
      <c r="T22" s="311">
        <v>219072</v>
      </c>
      <c r="U22" s="314"/>
      <c r="V22" s="311">
        <v>243709</v>
      </c>
      <c r="W22" s="314"/>
      <c r="X22" s="311">
        <v>462781</v>
      </c>
      <c r="Y22" s="314"/>
      <c r="Z22" s="311">
        <v>1172040</v>
      </c>
    </row>
    <row r="23" spans="1:26" s="490" customFormat="1" ht="14.25" customHeight="1">
      <c r="A23" s="489"/>
      <c r="F23" s="491"/>
      <c r="H23" s="323"/>
      <c r="I23" s="334"/>
      <c r="J23" s="335"/>
      <c r="K23" s="335"/>
      <c r="L23" s="335"/>
      <c r="M23" s="334"/>
      <c r="N23" s="335"/>
      <c r="O23" s="334"/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5"/>
    </row>
    <row r="24" spans="1:26" ht="22.5" thickBot="1">
      <c r="A24" s="492" t="s">
        <v>351</v>
      </c>
      <c r="H24" s="336">
        <v>14540851</v>
      </c>
      <c r="I24" s="1"/>
      <c r="J24" s="336">
        <v>7792300</v>
      </c>
      <c r="K24" s="313"/>
      <c r="L24" s="336">
        <v>33399</v>
      </c>
      <c r="M24" s="1"/>
      <c r="N24" s="336">
        <v>3200</v>
      </c>
      <c r="O24" s="1"/>
      <c r="P24" s="336">
        <v>638418</v>
      </c>
      <c r="Q24" s="1"/>
      <c r="R24" s="336">
        <v>6226168</v>
      </c>
      <c r="S24" s="1"/>
      <c r="T24" s="336">
        <v>441075</v>
      </c>
      <c r="U24" s="1"/>
      <c r="V24" s="336">
        <v>237587</v>
      </c>
      <c r="W24" s="1"/>
      <c r="X24" s="336">
        <v>678662</v>
      </c>
      <c r="Y24" s="1"/>
      <c r="Z24" s="336">
        <v>29912998</v>
      </c>
    </row>
    <row r="25" spans="1:26" ht="22" thickTop="1"/>
    <row r="26" spans="1:26">
      <c r="P26" s="496"/>
      <c r="R26" s="496"/>
      <c r="X26" s="496"/>
      <c r="Z26" s="497"/>
    </row>
    <row r="40" ht="23.25" customHeight="1"/>
    <row r="41" ht="23.25" customHeight="1"/>
  </sheetData>
  <mergeCells count="13">
    <mergeCell ref="X6:X7"/>
    <mergeCell ref="Z6:Z7"/>
    <mergeCell ref="H8:Z8"/>
    <mergeCell ref="H4:Z4"/>
    <mergeCell ref="H6:H7"/>
    <mergeCell ref="J6:J7"/>
    <mergeCell ref="L6:L7"/>
    <mergeCell ref="P6:P7"/>
    <mergeCell ref="R6:R7"/>
    <mergeCell ref="T6:T7"/>
    <mergeCell ref="V6:V7"/>
    <mergeCell ref="T5:X5"/>
    <mergeCell ref="N6:N7"/>
  </mergeCells>
  <pageMargins left="0.7" right="0.7" top="0.48" bottom="0.5" header="0.5" footer="0.5"/>
  <pageSetup paperSize="9" scale="66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4"/>
  <sheetViews>
    <sheetView view="pageBreakPreview" zoomScale="80" zoomScaleNormal="96" zoomScaleSheetLayoutView="80" workbookViewId="0">
      <selection activeCell="B81" sqref="B81"/>
    </sheetView>
  </sheetViews>
  <sheetFormatPr defaultRowHeight="22.5" customHeight="1"/>
  <cols>
    <col min="1" max="1" width="65" style="2" customWidth="1"/>
    <col min="2" max="2" width="11.90625" style="327" customWidth="1"/>
    <col min="3" max="3" width="0.90625" style="327" customWidth="1"/>
    <col min="4" max="4" width="11.90625" style="327" customWidth="1"/>
    <col min="5" max="5" width="0.90625" style="393" customWidth="1"/>
    <col min="6" max="6" width="11.90625" style="327" customWidth="1"/>
    <col min="7" max="7" width="0.90625" style="393" customWidth="1"/>
    <col min="8" max="8" width="11.90625" style="393" customWidth="1"/>
    <col min="9" max="168" width="9.08984375" style="2"/>
    <col min="169" max="169" width="47" style="2" customWidth="1"/>
    <col min="170" max="170" width="13.453125" style="2" customWidth="1"/>
    <col min="171" max="171" width="0.6328125" style="2" customWidth="1"/>
    <col min="172" max="172" width="13.453125" style="2" customWidth="1"/>
    <col min="173" max="173" width="0.6328125" style="2" customWidth="1"/>
    <col min="174" max="174" width="13.453125" style="2" customWidth="1"/>
    <col min="175" max="182" width="0" style="2" hidden="1" customWidth="1"/>
    <col min="183" max="183" width="1.08984375" style="2" customWidth="1"/>
    <col min="184" max="184" width="13.453125" style="2" customWidth="1"/>
    <col min="185" max="185" width="9.08984375" style="2"/>
    <col min="186" max="186" width="12.36328125" style="2" bestFit="1" customWidth="1"/>
    <col min="187" max="187" width="12.453125" style="2" bestFit="1" customWidth="1"/>
    <col min="188" max="188" width="9.08984375" style="2"/>
    <col min="189" max="190" width="11" style="2" bestFit="1" customWidth="1"/>
    <col min="191" max="424" width="9.08984375" style="2"/>
    <col min="425" max="425" width="47" style="2" customWidth="1"/>
    <col min="426" max="426" width="13.453125" style="2" customWidth="1"/>
    <col min="427" max="427" width="0.6328125" style="2" customWidth="1"/>
    <col min="428" max="428" width="13.453125" style="2" customWidth="1"/>
    <col min="429" max="429" width="0.6328125" style="2" customWidth="1"/>
    <col min="430" max="430" width="13.453125" style="2" customWidth="1"/>
    <col min="431" max="438" width="0" style="2" hidden="1" customWidth="1"/>
    <col min="439" max="439" width="1.08984375" style="2" customWidth="1"/>
    <col min="440" max="440" width="13.453125" style="2" customWidth="1"/>
    <col min="441" max="441" width="9.08984375" style="2"/>
    <col min="442" max="442" width="12.36328125" style="2" bestFit="1" customWidth="1"/>
    <col min="443" max="443" width="12.453125" style="2" bestFit="1" customWidth="1"/>
    <col min="444" max="444" width="9.08984375" style="2"/>
    <col min="445" max="446" width="11" style="2" bestFit="1" customWidth="1"/>
    <col min="447" max="680" width="9.08984375" style="2"/>
    <col min="681" max="681" width="47" style="2" customWidth="1"/>
    <col min="682" max="682" width="13.453125" style="2" customWidth="1"/>
    <col min="683" max="683" width="0.6328125" style="2" customWidth="1"/>
    <col min="684" max="684" width="13.453125" style="2" customWidth="1"/>
    <col min="685" max="685" width="0.6328125" style="2" customWidth="1"/>
    <col min="686" max="686" width="13.453125" style="2" customWidth="1"/>
    <col min="687" max="694" width="0" style="2" hidden="1" customWidth="1"/>
    <col min="695" max="695" width="1.08984375" style="2" customWidth="1"/>
    <col min="696" max="696" width="13.453125" style="2" customWidth="1"/>
    <col min="697" max="697" width="9.08984375" style="2"/>
    <col min="698" max="698" width="12.36328125" style="2" bestFit="1" customWidth="1"/>
    <col min="699" max="699" width="12.453125" style="2" bestFit="1" customWidth="1"/>
    <col min="700" max="700" width="9.08984375" style="2"/>
    <col min="701" max="702" width="11" style="2" bestFit="1" customWidth="1"/>
    <col min="703" max="936" width="9.08984375" style="2"/>
    <col min="937" max="937" width="47" style="2" customWidth="1"/>
    <col min="938" max="938" width="13.453125" style="2" customWidth="1"/>
    <col min="939" max="939" width="0.6328125" style="2" customWidth="1"/>
    <col min="940" max="940" width="13.453125" style="2" customWidth="1"/>
    <col min="941" max="941" width="0.6328125" style="2" customWidth="1"/>
    <col min="942" max="942" width="13.453125" style="2" customWidth="1"/>
    <col min="943" max="950" width="0" style="2" hidden="1" customWidth="1"/>
    <col min="951" max="951" width="1.08984375" style="2" customWidth="1"/>
    <col min="952" max="952" width="13.453125" style="2" customWidth="1"/>
    <col min="953" max="953" width="9.08984375" style="2"/>
    <col min="954" max="954" width="12.36328125" style="2" bestFit="1" customWidth="1"/>
    <col min="955" max="955" width="12.453125" style="2" bestFit="1" customWidth="1"/>
    <col min="956" max="956" width="9.08984375" style="2"/>
    <col min="957" max="958" width="11" style="2" bestFit="1" customWidth="1"/>
    <col min="959" max="1192" width="9.08984375" style="2"/>
    <col min="1193" max="1193" width="47" style="2" customWidth="1"/>
    <col min="1194" max="1194" width="13.453125" style="2" customWidth="1"/>
    <col min="1195" max="1195" width="0.6328125" style="2" customWidth="1"/>
    <col min="1196" max="1196" width="13.453125" style="2" customWidth="1"/>
    <col min="1197" max="1197" width="0.6328125" style="2" customWidth="1"/>
    <col min="1198" max="1198" width="13.453125" style="2" customWidth="1"/>
    <col min="1199" max="1206" width="0" style="2" hidden="1" customWidth="1"/>
    <col min="1207" max="1207" width="1.08984375" style="2" customWidth="1"/>
    <col min="1208" max="1208" width="13.453125" style="2" customWidth="1"/>
    <col min="1209" max="1209" width="9.08984375" style="2"/>
    <col min="1210" max="1210" width="12.36328125" style="2" bestFit="1" customWidth="1"/>
    <col min="1211" max="1211" width="12.453125" style="2" bestFit="1" customWidth="1"/>
    <col min="1212" max="1212" width="9.08984375" style="2"/>
    <col min="1213" max="1214" width="11" style="2" bestFit="1" customWidth="1"/>
    <col min="1215" max="1448" width="9.08984375" style="2"/>
    <col min="1449" max="1449" width="47" style="2" customWidth="1"/>
    <col min="1450" max="1450" width="13.453125" style="2" customWidth="1"/>
    <col min="1451" max="1451" width="0.6328125" style="2" customWidth="1"/>
    <col min="1452" max="1452" width="13.453125" style="2" customWidth="1"/>
    <col min="1453" max="1453" width="0.6328125" style="2" customWidth="1"/>
    <col min="1454" max="1454" width="13.453125" style="2" customWidth="1"/>
    <col min="1455" max="1462" width="0" style="2" hidden="1" customWidth="1"/>
    <col min="1463" max="1463" width="1.08984375" style="2" customWidth="1"/>
    <col min="1464" max="1464" width="13.453125" style="2" customWidth="1"/>
    <col min="1465" max="1465" width="9.08984375" style="2"/>
    <col min="1466" max="1466" width="12.36328125" style="2" bestFit="1" customWidth="1"/>
    <col min="1467" max="1467" width="12.453125" style="2" bestFit="1" customWidth="1"/>
    <col min="1468" max="1468" width="9.08984375" style="2"/>
    <col min="1469" max="1470" width="11" style="2" bestFit="1" customWidth="1"/>
    <col min="1471" max="1704" width="9.08984375" style="2"/>
    <col min="1705" max="1705" width="47" style="2" customWidth="1"/>
    <col min="1706" max="1706" width="13.453125" style="2" customWidth="1"/>
    <col min="1707" max="1707" width="0.6328125" style="2" customWidth="1"/>
    <col min="1708" max="1708" width="13.453125" style="2" customWidth="1"/>
    <col min="1709" max="1709" width="0.6328125" style="2" customWidth="1"/>
    <col min="1710" max="1710" width="13.453125" style="2" customWidth="1"/>
    <col min="1711" max="1718" width="0" style="2" hidden="1" customWidth="1"/>
    <col min="1719" max="1719" width="1.08984375" style="2" customWidth="1"/>
    <col min="1720" max="1720" width="13.453125" style="2" customWidth="1"/>
    <col min="1721" max="1721" width="9.08984375" style="2"/>
    <col min="1722" max="1722" width="12.36328125" style="2" bestFit="1" customWidth="1"/>
    <col min="1723" max="1723" width="12.453125" style="2" bestFit="1" customWidth="1"/>
    <col min="1724" max="1724" width="9.08984375" style="2"/>
    <col min="1725" max="1726" width="11" style="2" bestFit="1" customWidth="1"/>
    <col min="1727" max="1960" width="9.08984375" style="2"/>
    <col min="1961" max="1961" width="47" style="2" customWidth="1"/>
    <col min="1962" max="1962" width="13.453125" style="2" customWidth="1"/>
    <col min="1963" max="1963" width="0.6328125" style="2" customWidth="1"/>
    <col min="1964" max="1964" width="13.453125" style="2" customWidth="1"/>
    <col min="1965" max="1965" width="0.6328125" style="2" customWidth="1"/>
    <col min="1966" max="1966" width="13.453125" style="2" customWidth="1"/>
    <col min="1967" max="1974" width="0" style="2" hidden="1" customWidth="1"/>
    <col min="1975" max="1975" width="1.08984375" style="2" customWidth="1"/>
    <col min="1976" max="1976" width="13.453125" style="2" customWidth="1"/>
    <col min="1977" max="1977" width="9.08984375" style="2"/>
    <col min="1978" max="1978" width="12.36328125" style="2" bestFit="1" customWidth="1"/>
    <col min="1979" max="1979" width="12.453125" style="2" bestFit="1" customWidth="1"/>
    <col min="1980" max="1980" width="9.08984375" style="2"/>
    <col min="1981" max="1982" width="11" style="2" bestFit="1" customWidth="1"/>
    <col min="1983" max="2216" width="9.08984375" style="2"/>
    <col min="2217" max="2217" width="47" style="2" customWidth="1"/>
    <col min="2218" max="2218" width="13.453125" style="2" customWidth="1"/>
    <col min="2219" max="2219" width="0.6328125" style="2" customWidth="1"/>
    <col min="2220" max="2220" width="13.453125" style="2" customWidth="1"/>
    <col min="2221" max="2221" width="0.6328125" style="2" customWidth="1"/>
    <col min="2222" max="2222" width="13.453125" style="2" customWidth="1"/>
    <col min="2223" max="2230" width="0" style="2" hidden="1" customWidth="1"/>
    <col min="2231" max="2231" width="1.08984375" style="2" customWidth="1"/>
    <col min="2232" max="2232" width="13.453125" style="2" customWidth="1"/>
    <col min="2233" max="2233" width="9.08984375" style="2"/>
    <col min="2234" max="2234" width="12.36328125" style="2" bestFit="1" customWidth="1"/>
    <col min="2235" max="2235" width="12.453125" style="2" bestFit="1" customWidth="1"/>
    <col min="2236" max="2236" width="9.08984375" style="2"/>
    <col min="2237" max="2238" width="11" style="2" bestFit="1" customWidth="1"/>
    <col min="2239" max="2472" width="9.08984375" style="2"/>
    <col min="2473" max="2473" width="47" style="2" customWidth="1"/>
    <col min="2474" max="2474" width="13.453125" style="2" customWidth="1"/>
    <col min="2475" max="2475" width="0.6328125" style="2" customWidth="1"/>
    <col min="2476" max="2476" width="13.453125" style="2" customWidth="1"/>
    <col min="2477" max="2477" width="0.6328125" style="2" customWidth="1"/>
    <col min="2478" max="2478" width="13.453125" style="2" customWidth="1"/>
    <col min="2479" max="2486" width="0" style="2" hidden="1" customWidth="1"/>
    <col min="2487" max="2487" width="1.08984375" style="2" customWidth="1"/>
    <col min="2488" max="2488" width="13.453125" style="2" customWidth="1"/>
    <col min="2489" max="2489" width="9.08984375" style="2"/>
    <col min="2490" max="2490" width="12.36328125" style="2" bestFit="1" customWidth="1"/>
    <col min="2491" max="2491" width="12.453125" style="2" bestFit="1" customWidth="1"/>
    <col min="2492" max="2492" width="9.08984375" style="2"/>
    <col min="2493" max="2494" width="11" style="2" bestFit="1" customWidth="1"/>
    <col min="2495" max="2728" width="9.08984375" style="2"/>
    <col min="2729" max="2729" width="47" style="2" customWidth="1"/>
    <col min="2730" max="2730" width="13.453125" style="2" customWidth="1"/>
    <col min="2731" max="2731" width="0.6328125" style="2" customWidth="1"/>
    <col min="2732" max="2732" width="13.453125" style="2" customWidth="1"/>
    <col min="2733" max="2733" width="0.6328125" style="2" customWidth="1"/>
    <col min="2734" max="2734" width="13.453125" style="2" customWidth="1"/>
    <col min="2735" max="2742" width="0" style="2" hidden="1" customWidth="1"/>
    <col min="2743" max="2743" width="1.08984375" style="2" customWidth="1"/>
    <col min="2744" max="2744" width="13.453125" style="2" customWidth="1"/>
    <col min="2745" max="2745" width="9.08984375" style="2"/>
    <col min="2746" max="2746" width="12.36328125" style="2" bestFit="1" customWidth="1"/>
    <col min="2747" max="2747" width="12.453125" style="2" bestFit="1" customWidth="1"/>
    <col min="2748" max="2748" width="9.08984375" style="2"/>
    <col min="2749" max="2750" width="11" style="2" bestFit="1" customWidth="1"/>
    <col min="2751" max="2984" width="9.08984375" style="2"/>
    <col min="2985" max="2985" width="47" style="2" customWidth="1"/>
    <col min="2986" max="2986" width="13.453125" style="2" customWidth="1"/>
    <col min="2987" max="2987" width="0.6328125" style="2" customWidth="1"/>
    <col min="2988" max="2988" width="13.453125" style="2" customWidth="1"/>
    <col min="2989" max="2989" width="0.6328125" style="2" customWidth="1"/>
    <col min="2990" max="2990" width="13.453125" style="2" customWidth="1"/>
    <col min="2991" max="2998" width="0" style="2" hidden="1" customWidth="1"/>
    <col min="2999" max="2999" width="1.08984375" style="2" customWidth="1"/>
    <col min="3000" max="3000" width="13.453125" style="2" customWidth="1"/>
    <col min="3001" max="3001" width="9.08984375" style="2"/>
    <col min="3002" max="3002" width="12.36328125" style="2" bestFit="1" customWidth="1"/>
    <col min="3003" max="3003" width="12.453125" style="2" bestFit="1" customWidth="1"/>
    <col min="3004" max="3004" width="9.08984375" style="2"/>
    <col min="3005" max="3006" width="11" style="2" bestFit="1" customWidth="1"/>
    <col min="3007" max="3240" width="9.08984375" style="2"/>
    <col min="3241" max="3241" width="47" style="2" customWidth="1"/>
    <col min="3242" max="3242" width="13.453125" style="2" customWidth="1"/>
    <col min="3243" max="3243" width="0.6328125" style="2" customWidth="1"/>
    <col min="3244" max="3244" width="13.453125" style="2" customWidth="1"/>
    <col min="3245" max="3245" width="0.6328125" style="2" customWidth="1"/>
    <col min="3246" max="3246" width="13.453125" style="2" customWidth="1"/>
    <col min="3247" max="3254" width="0" style="2" hidden="1" customWidth="1"/>
    <col min="3255" max="3255" width="1.08984375" style="2" customWidth="1"/>
    <col min="3256" max="3256" width="13.453125" style="2" customWidth="1"/>
    <col min="3257" max="3257" width="9.08984375" style="2"/>
    <col min="3258" max="3258" width="12.36328125" style="2" bestFit="1" customWidth="1"/>
    <col min="3259" max="3259" width="12.453125" style="2" bestFit="1" customWidth="1"/>
    <col min="3260" max="3260" width="9.08984375" style="2"/>
    <col min="3261" max="3262" width="11" style="2" bestFit="1" customWidth="1"/>
    <col min="3263" max="3496" width="9.08984375" style="2"/>
    <col min="3497" max="3497" width="47" style="2" customWidth="1"/>
    <col min="3498" max="3498" width="13.453125" style="2" customWidth="1"/>
    <col min="3499" max="3499" width="0.6328125" style="2" customWidth="1"/>
    <col min="3500" max="3500" width="13.453125" style="2" customWidth="1"/>
    <col min="3501" max="3501" width="0.6328125" style="2" customWidth="1"/>
    <col min="3502" max="3502" width="13.453125" style="2" customWidth="1"/>
    <col min="3503" max="3510" width="0" style="2" hidden="1" customWidth="1"/>
    <col min="3511" max="3511" width="1.08984375" style="2" customWidth="1"/>
    <col min="3512" max="3512" width="13.453125" style="2" customWidth="1"/>
    <col min="3513" max="3513" width="9.08984375" style="2"/>
    <col min="3514" max="3514" width="12.36328125" style="2" bestFit="1" customWidth="1"/>
    <col min="3515" max="3515" width="12.453125" style="2" bestFit="1" customWidth="1"/>
    <col min="3516" max="3516" width="9.08984375" style="2"/>
    <col min="3517" max="3518" width="11" style="2" bestFit="1" customWidth="1"/>
    <col min="3519" max="3752" width="9.08984375" style="2"/>
    <col min="3753" max="3753" width="47" style="2" customWidth="1"/>
    <col min="3754" max="3754" width="13.453125" style="2" customWidth="1"/>
    <col min="3755" max="3755" width="0.6328125" style="2" customWidth="1"/>
    <col min="3756" max="3756" width="13.453125" style="2" customWidth="1"/>
    <col min="3757" max="3757" width="0.6328125" style="2" customWidth="1"/>
    <col min="3758" max="3758" width="13.453125" style="2" customWidth="1"/>
    <col min="3759" max="3766" width="0" style="2" hidden="1" customWidth="1"/>
    <col min="3767" max="3767" width="1.08984375" style="2" customWidth="1"/>
    <col min="3768" max="3768" width="13.453125" style="2" customWidth="1"/>
    <col min="3769" max="3769" width="9.08984375" style="2"/>
    <col min="3770" max="3770" width="12.36328125" style="2" bestFit="1" customWidth="1"/>
    <col min="3771" max="3771" width="12.453125" style="2" bestFit="1" customWidth="1"/>
    <col min="3772" max="3772" width="9.08984375" style="2"/>
    <col min="3773" max="3774" width="11" style="2" bestFit="1" customWidth="1"/>
    <col min="3775" max="4008" width="9.08984375" style="2"/>
    <col min="4009" max="4009" width="47" style="2" customWidth="1"/>
    <col min="4010" max="4010" width="13.453125" style="2" customWidth="1"/>
    <col min="4011" max="4011" width="0.6328125" style="2" customWidth="1"/>
    <col min="4012" max="4012" width="13.453125" style="2" customWidth="1"/>
    <col min="4013" max="4013" width="0.6328125" style="2" customWidth="1"/>
    <col min="4014" max="4014" width="13.453125" style="2" customWidth="1"/>
    <col min="4015" max="4022" width="0" style="2" hidden="1" customWidth="1"/>
    <col min="4023" max="4023" width="1.08984375" style="2" customWidth="1"/>
    <col min="4024" max="4024" width="13.453125" style="2" customWidth="1"/>
    <col min="4025" max="4025" width="9.08984375" style="2"/>
    <col min="4026" max="4026" width="12.36328125" style="2" bestFit="1" customWidth="1"/>
    <col min="4027" max="4027" width="12.453125" style="2" bestFit="1" customWidth="1"/>
    <col min="4028" max="4028" width="9.08984375" style="2"/>
    <col min="4029" max="4030" width="11" style="2" bestFit="1" customWidth="1"/>
    <col min="4031" max="4264" width="9.08984375" style="2"/>
    <col min="4265" max="4265" width="47" style="2" customWidth="1"/>
    <col min="4266" max="4266" width="13.453125" style="2" customWidth="1"/>
    <col min="4267" max="4267" width="0.6328125" style="2" customWidth="1"/>
    <col min="4268" max="4268" width="13.453125" style="2" customWidth="1"/>
    <col min="4269" max="4269" width="0.6328125" style="2" customWidth="1"/>
    <col min="4270" max="4270" width="13.453125" style="2" customWidth="1"/>
    <col min="4271" max="4278" width="0" style="2" hidden="1" customWidth="1"/>
    <col min="4279" max="4279" width="1.08984375" style="2" customWidth="1"/>
    <col min="4280" max="4280" width="13.453125" style="2" customWidth="1"/>
    <col min="4281" max="4281" width="9.08984375" style="2"/>
    <col min="4282" max="4282" width="12.36328125" style="2" bestFit="1" customWidth="1"/>
    <col min="4283" max="4283" width="12.453125" style="2" bestFit="1" customWidth="1"/>
    <col min="4284" max="4284" width="9.08984375" style="2"/>
    <col min="4285" max="4286" width="11" style="2" bestFit="1" customWidth="1"/>
    <col min="4287" max="4520" width="9.08984375" style="2"/>
    <col min="4521" max="4521" width="47" style="2" customWidth="1"/>
    <col min="4522" max="4522" width="13.453125" style="2" customWidth="1"/>
    <col min="4523" max="4523" width="0.6328125" style="2" customWidth="1"/>
    <col min="4524" max="4524" width="13.453125" style="2" customWidth="1"/>
    <col min="4525" max="4525" width="0.6328125" style="2" customWidth="1"/>
    <col min="4526" max="4526" width="13.453125" style="2" customWidth="1"/>
    <col min="4527" max="4534" width="0" style="2" hidden="1" customWidth="1"/>
    <col min="4535" max="4535" width="1.08984375" style="2" customWidth="1"/>
    <col min="4536" max="4536" width="13.453125" style="2" customWidth="1"/>
    <col min="4537" max="4537" width="9.08984375" style="2"/>
    <col min="4538" max="4538" width="12.36328125" style="2" bestFit="1" customWidth="1"/>
    <col min="4539" max="4539" width="12.453125" style="2" bestFit="1" customWidth="1"/>
    <col min="4540" max="4540" width="9.08984375" style="2"/>
    <col min="4541" max="4542" width="11" style="2" bestFit="1" customWidth="1"/>
    <col min="4543" max="4776" width="9.08984375" style="2"/>
    <col min="4777" max="4777" width="47" style="2" customWidth="1"/>
    <col min="4778" max="4778" width="13.453125" style="2" customWidth="1"/>
    <col min="4779" max="4779" width="0.6328125" style="2" customWidth="1"/>
    <col min="4780" max="4780" width="13.453125" style="2" customWidth="1"/>
    <col min="4781" max="4781" width="0.6328125" style="2" customWidth="1"/>
    <col min="4782" max="4782" width="13.453125" style="2" customWidth="1"/>
    <col min="4783" max="4790" width="0" style="2" hidden="1" customWidth="1"/>
    <col min="4791" max="4791" width="1.08984375" style="2" customWidth="1"/>
    <col min="4792" max="4792" width="13.453125" style="2" customWidth="1"/>
    <col min="4793" max="4793" width="9.08984375" style="2"/>
    <col min="4794" max="4794" width="12.36328125" style="2" bestFit="1" customWidth="1"/>
    <col min="4795" max="4795" width="12.453125" style="2" bestFit="1" customWidth="1"/>
    <col min="4796" max="4796" width="9.08984375" style="2"/>
    <col min="4797" max="4798" width="11" style="2" bestFit="1" customWidth="1"/>
    <col min="4799" max="5032" width="9.08984375" style="2"/>
    <col min="5033" max="5033" width="47" style="2" customWidth="1"/>
    <col min="5034" max="5034" width="13.453125" style="2" customWidth="1"/>
    <col min="5035" max="5035" width="0.6328125" style="2" customWidth="1"/>
    <col min="5036" max="5036" width="13.453125" style="2" customWidth="1"/>
    <col min="5037" max="5037" width="0.6328125" style="2" customWidth="1"/>
    <col min="5038" max="5038" width="13.453125" style="2" customWidth="1"/>
    <col min="5039" max="5046" width="0" style="2" hidden="1" customWidth="1"/>
    <col min="5047" max="5047" width="1.08984375" style="2" customWidth="1"/>
    <col min="5048" max="5048" width="13.453125" style="2" customWidth="1"/>
    <col min="5049" max="5049" width="9.08984375" style="2"/>
    <col min="5050" max="5050" width="12.36328125" style="2" bestFit="1" customWidth="1"/>
    <col min="5051" max="5051" width="12.453125" style="2" bestFit="1" customWidth="1"/>
    <col min="5052" max="5052" width="9.08984375" style="2"/>
    <col min="5053" max="5054" width="11" style="2" bestFit="1" customWidth="1"/>
    <col min="5055" max="5288" width="9.08984375" style="2"/>
    <col min="5289" max="5289" width="47" style="2" customWidth="1"/>
    <col min="5290" max="5290" width="13.453125" style="2" customWidth="1"/>
    <col min="5291" max="5291" width="0.6328125" style="2" customWidth="1"/>
    <col min="5292" max="5292" width="13.453125" style="2" customWidth="1"/>
    <col min="5293" max="5293" width="0.6328125" style="2" customWidth="1"/>
    <col min="5294" max="5294" width="13.453125" style="2" customWidth="1"/>
    <col min="5295" max="5302" width="0" style="2" hidden="1" customWidth="1"/>
    <col min="5303" max="5303" width="1.08984375" style="2" customWidth="1"/>
    <col min="5304" max="5304" width="13.453125" style="2" customWidth="1"/>
    <col min="5305" max="5305" width="9.08984375" style="2"/>
    <col min="5306" max="5306" width="12.36328125" style="2" bestFit="1" customWidth="1"/>
    <col min="5307" max="5307" width="12.453125" style="2" bestFit="1" customWidth="1"/>
    <col min="5308" max="5308" width="9.08984375" style="2"/>
    <col min="5309" max="5310" width="11" style="2" bestFit="1" customWidth="1"/>
    <col min="5311" max="5544" width="9.08984375" style="2"/>
    <col min="5545" max="5545" width="47" style="2" customWidth="1"/>
    <col min="5546" max="5546" width="13.453125" style="2" customWidth="1"/>
    <col min="5547" max="5547" width="0.6328125" style="2" customWidth="1"/>
    <col min="5548" max="5548" width="13.453125" style="2" customWidth="1"/>
    <col min="5549" max="5549" width="0.6328125" style="2" customWidth="1"/>
    <col min="5550" max="5550" width="13.453125" style="2" customWidth="1"/>
    <col min="5551" max="5558" width="0" style="2" hidden="1" customWidth="1"/>
    <col min="5559" max="5559" width="1.08984375" style="2" customWidth="1"/>
    <col min="5560" max="5560" width="13.453125" style="2" customWidth="1"/>
    <col min="5561" max="5561" width="9.08984375" style="2"/>
    <col min="5562" max="5562" width="12.36328125" style="2" bestFit="1" customWidth="1"/>
    <col min="5563" max="5563" width="12.453125" style="2" bestFit="1" customWidth="1"/>
    <col min="5564" max="5564" width="9.08984375" style="2"/>
    <col min="5565" max="5566" width="11" style="2" bestFit="1" customWidth="1"/>
    <col min="5567" max="5800" width="9.08984375" style="2"/>
    <col min="5801" max="5801" width="47" style="2" customWidth="1"/>
    <col min="5802" max="5802" width="13.453125" style="2" customWidth="1"/>
    <col min="5803" max="5803" width="0.6328125" style="2" customWidth="1"/>
    <col min="5804" max="5804" width="13.453125" style="2" customWidth="1"/>
    <col min="5805" max="5805" width="0.6328125" style="2" customWidth="1"/>
    <col min="5806" max="5806" width="13.453125" style="2" customWidth="1"/>
    <col min="5807" max="5814" width="0" style="2" hidden="1" customWidth="1"/>
    <col min="5815" max="5815" width="1.08984375" style="2" customWidth="1"/>
    <col min="5816" max="5816" width="13.453125" style="2" customWidth="1"/>
    <col min="5817" max="5817" width="9.08984375" style="2"/>
    <col min="5818" max="5818" width="12.36328125" style="2" bestFit="1" customWidth="1"/>
    <col min="5819" max="5819" width="12.453125" style="2" bestFit="1" customWidth="1"/>
    <col min="5820" max="5820" width="9.08984375" style="2"/>
    <col min="5821" max="5822" width="11" style="2" bestFit="1" customWidth="1"/>
    <col min="5823" max="6056" width="9.08984375" style="2"/>
    <col min="6057" max="6057" width="47" style="2" customWidth="1"/>
    <col min="6058" max="6058" width="13.453125" style="2" customWidth="1"/>
    <col min="6059" max="6059" width="0.6328125" style="2" customWidth="1"/>
    <col min="6060" max="6060" width="13.453125" style="2" customWidth="1"/>
    <col min="6061" max="6061" width="0.6328125" style="2" customWidth="1"/>
    <col min="6062" max="6062" width="13.453125" style="2" customWidth="1"/>
    <col min="6063" max="6070" width="0" style="2" hidden="1" customWidth="1"/>
    <col min="6071" max="6071" width="1.08984375" style="2" customWidth="1"/>
    <col min="6072" max="6072" width="13.453125" style="2" customWidth="1"/>
    <col min="6073" max="6073" width="9.08984375" style="2"/>
    <col min="6074" max="6074" width="12.36328125" style="2" bestFit="1" customWidth="1"/>
    <col min="6075" max="6075" width="12.453125" style="2" bestFit="1" customWidth="1"/>
    <col min="6076" max="6076" width="9.08984375" style="2"/>
    <col min="6077" max="6078" width="11" style="2" bestFit="1" customWidth="1"/>
    <col min="6079" max="6312" width="9.08984375" style="2"/>
    <col min="6313" max="6313" width="47" style="2" customWidth="1"/>
    <col min="6314" max="6314" width="13.453125" style="2" customWidth="1"/>
    <col min="6315" max="6315" width="0.6328125" style="2" customWidth="1"/>
    <col min="6316" max="6316" width="13.453125" style="2" customWidth="1"/>
    <col min="6317" max="6317" width="0.6328125" style="2" customWidth="1"/>
    <col min="6318" max="6318" width="13.453125" style="2" customWidth="1"/>
    <col min="6319" max="6326" width="0" style="2" hidden="1" customWidth="1"/>
    <col min="6327" max="6327" width="1.08984375" style="2" customWidth="1"/>
    <col min="6328" max="6328" width="13.453125" style="2" customWidth="1"/>
    <col min="6329" max="6329" width="9.08984375" style="2"/>
    <col min="6330" max="6330" width="12.36328125" style="2" bestFit="1" customWidth="1"/>
    <col min="6331" max="6331" width="12.453125" style="2" bestFit="1" customWidth="1"/>
    <col min="6332" max="6332" width="9.08984375" style="2"/>
    <col min="6333" max="6334" width="11" style="2" bestFit="1" customWidth="1"/>
    <col min="6335" max="6568" width="9.08984375" style="2"/>
    <col min="6569" max="6569" width="47" style="2" customWidth="1"/>
    <col min="6570" max="6570" width="13.453125" style="2" customWidth="1"/>
    <col min="6571" max="6571" width="0.6328125" style="2" customWidth="1"/>
    <col min="6572" max="6572" width="13.453125" style="2" customWidth="1"/>
    <col min="6573" max="6573" width="0.6328125" style="2" customWidth="1"/>
    <col min="6574" max="6574" width="13.453125" style="2" customWidth="1"/>
    <col min="6575" max="6582" width="0" style="2" hidden="1" customWidth="1"/>
    <col min="6583" max="6583" width="1.08984375" style="2" customWidth="1"/>
    <col min="6584" max="6584" width="13.453125" style="2" customWidth="1"/>
    <col min="6585" max="6585" width="9.08984375" style="2"/>
    <col min="6586" max="6586" width="12.36328125" style="2" bestFit="1" customWidth="1"/>
    <col min="6587" max="6587" width="12.453125" style="2" bestFit="1" customWidth="1"/>
    <col min="6588" max="6588" width="9.08984375" style="2"/>
    <col min="6589" max="6590" width="11" style="2" bestFit="1" customWidth="1"/>
    <col min="6591" max="6824" width="9.08984375" style="2"/>
    <col min="6825" max="6825" width="47" style="2" customWidth="1"/>
    <col min="6826" max="6826" width="13.453125" style="2" customWidth="1"/>
    <col min="6827" max="6827" width="0.6328125" style="2" customWidth="1"/>
    <col min="6828" max="6828" width="13.453125" style="2" customWidth="1"/>
    <col min="6829" max="6829" width="0.6328125" style="2" customWidth="1"/>
    <col min="6830" max="6830" width="13.453125" style="2" customWidth="1"/>
    <col min="6831" max="6838" width="0" style="2" hidden="1" customWidth="1"/>
    <col min="6839" max="6839" width="1.08984375" style="2" customWidth="1"/>
    <col min="6840" max="6840" width="13.453125" style="2" customWidth="1"/>
    <col min="6841" max="6841" width="9.08984375" style="2"/>
    <col min="6842" max="6842" width="12.36328125" style="2" bestFit="1" customWidth="1"/>
    <col min="6843" max="6843" width="12.453125" style="2" bestFit="1" customWidth="1"/>
    <col min="6844" max="6844" width="9.08984375" style="2"/>
    <col min="6845" max="6846" width="11" style="2" bestFit="1" customWidth="1"/>
    <col min="6847" max="7080" width="9.08984375" style="2"/>
    <col min="7081" max="7081" width="47" style="2" customWidth="1"/>
    <col min="7082" max="7082" width="13.453125" style="2" customWidth="1"/>
    <col min="7083" max="7083" width="0.6328125" style="2" customWidth="1"/>
    <col min="7084" max="7084" width="13.453125" style="2" customWidth="1"/>
    <col min="7085" max="7085" width="0.6328125" style="2" customWidth="1"/>
    <col min="7086" max="7086" width="13.453125" style="2" customWidth="1"/>
    <col min="7087" max="7094" width="0" style="2" hidden="1" customWidth="1"/>
    <col min="7095" max="7095" width="1.08984375" style="2" customWidth="1"/>
    <col min="7096" max="7096" width="13.453125" style="2" customWidth="1"/>
    <col min="7097" max="7097" width="9.08984375" style="2"/>
    <col min="7098" max="7098" width="12.36328125" style="2" bestFit="1" customWidth="1"/>
    <col min="7099" max="7099" width="12.453125" style="2" bestFit="1" customWidth="1"/>
    <col min="7100" max="7100" width="9.08984375" style="2"/>
    <col min="7101" max="7102" width="11" style="2" bestFit="1" customWidth="1"/>
    <col min="7103" max="7336" width="9.08984375" style="2"/>
    <col min="7337" max="7337" width="47" style="2" customWidth="1"/>
    <col min="7338" max="7338" width="13.453125" style="2" customWidth="1"/>
    <col min="7339" max="7339" width="0.6328125" style="2" customWidth="1"/>
    <col min="7340" max="7340" width="13.453125" style="2" customWidth="1"/>
    <col min="7341" max="7341" width="0.6328125" style="2" customWidth="1"/>
    <col min="7342" max="7342" width="13.453125" style="2" customWidth="1"/>
    <col min="7343" max="7350" width="0" style="2" hidden="1" customWidth="1"/>
    <col min="7351" max="7351" width="1.08984375" style="2" customWidth="1"/>
    <col min="7352" max="7352" width="13.453125" style="2" customWidth="1"/>
    <col min="7353" max="7353" width="9.08984375" style="2"/>
    <col min="7354" max="7354" width="12.36328125" style="2" bestFit="1" customWidth="1"/>
    <col min="7355" max="7355" width="12.453125" style="2" bestFit="1" customWidth="1"/>
    <col min="7356" max="7356" width="9.08984375" style="2"/>
    <col min="7357" max="7358" width="11" style="2" bestFit="1" customWidth="1"/>
    <col min="7359" max="7592" width="9.08984375" style="2"/>
    <col min="7593" max="7593" width="47" style="2" customWidth="1"/>
    <col min="7594" max="7594" width="13.453125" style="2" customWidth="1"/>
    <col min="7595" max="7595" width="0.6328125" style="2" customWidth="1"/>
    <col min="7596" max="7596" width="13.453125" style="2" customWidth="1"/>
    <col min="7597" max="7597" width="0.6328125" style="2" customWidth="1"/>
    <col min="7598" max="7598" width="13.453125" style="2" customWidth="1"/>
    <col min="7599" max="7606" width="0" style="2" hidden="1" customWidth="1"/>
    <col min="7607" max="7607" width="1.08984375" style="2" customWidth="1"/>
    <col min="7608" max="7608" width="13.453125" style="2" customWidth="1"/>
    <col min="7609" max="7609" width="9.08984375" style="2"/>
    <col min="7610" max="7610" width="12.36328125" style="2" bestFit="1" customWidth="1"/>
    <col min="7611" max="7611" width="12.453125" style="2" bestFit="1" customWidth="1"/>
    <col min="7612" max="7612" width="9.08984375" style="2"/>
    <col min="7613" max="7614" width="11" style="2" bestFit="1" customWidth="1"/>
    <col min="7615" max="7848" width="9.08984375" style="2"/>
    <col min="7849" max="7849" width="47" style="2" customWidth="1"/>
    <col min="7850" max="7850" width="13.453125" style="2" customWidth="1"/>
    <col min="7851" max="7851" width="0.6328125" style="2" customWidth="1"/>
    <col min="7852" max="7852" width="13.453125" style="2" customWidth="1"/>
    <col min="7853" max="7853" width="0.6328125" style="2" customWidth="1"/>
    <col min="7854" max="7854" width="13.453125" style="2" customWidth="1"/>
    <col min="7855" max="7862" width="0" style="2" hidden="1" customWidth="1"/>
    <col min="7863" max="7863" width="1.08984375" style="2" customWidth="1"/>
    <col min="7864" max="7864" width="13.453125" style="2" customWidth="1"/>
    <col min="7865" max="7865" width="9.08984375" style="2"/>
    <col min="7866" max="7866" width="12.36328125" style="2" bestFit="1" customWidth="1"/>
    <col min="7867" max="7867" width="12.453125" style="2" bestFit="1" customWidth="1"/>
    <col min="7868" max="7868" width="9.08984375" style="2"/>
    <col min="7869" max="7870" width="11" style="2" bestFit="1" customWidth="1"/>
    <col min="7871" max="8104" width="9.08984375" style="2"/>
    <col min="8105" max="8105" width="47" style="2" customWidth="1"/>
    <col min="8106" max="8106" width="13.453125" style="2" customWidth="1"/>
    <col min="8107" max="8107" width="0.6328125" style="2" customWidth="1"/>
    <col min="8108" max="8108" width="13.453125" style="2" customWidth="1"/>
    <col min="8109" max="8109" width="0.6328125" style="2" customWidth="1"/>
    <col min="8110" max="8110" width="13.453125" style="2" customWidth="1"/>
    <col min="8111" max="8118" width="0" style="2" hidden="1" customWidth="1"/>
    <col min="8119" max="8119" width="1.08984375" style="2" customWidth="1"/>
    <col min="8120" max="8120" width="13.453125" style="2" customWidth="1"/>
    <col min="8121" max="8121" width="9.08984375" style="2"/>
    <col min="8122" max="8122" width="12.36328125" style="2" bestFit="1" customWidth="1"/>
    <col min="8123" max="8123" width="12.453125" style="2" bestFit="1" customWidth="1"/>
    <col min="8124" max="8124" width="9.08984375" style="2"/>
    <col min="8125" max="8126" width="11" style="2" bestFit="1" customWidth="1"/>
    <col min="8127" max="8360" width="9.08984375" style="2"/>
    <col min="8361" max="8361" width="47" style="2" customWidth="1"/>
    <col min="8362" max="8362" width="13.453125" style="2" customWidth="1"/>
    <col min="8363" max="8363" width="0.6328125" style="2" customWidth="1"/>
    <col min="8364" max="8364" width="13.453125" style="2" customWidth="1"/>
    <col min="8365" max="8365" width="0.6328125" style="2" customWidth="1"/>
    <col min="8366" max="8366" width="13.453125" style="2" customWidth="1"/>
    <col min="8367" max="8374" width="0" style="2" hidden="1" customWidth="1"/>
    <col min="8375" max="8375" width="1.08984375" style="2" customWidth="1"/>
    <col min="8376" max="8376" width="13.453125" style="2" customWidth="1"/>
    <col min="8377" max="8377" width="9.08984375" style="2"/>
    <col min="8378" max="8378" width="12.36328125" style="2" bestFit="1" customWidth="1"/>
    <col min="8379" max="8379" width="12.453125" style="2" bestFit="1" customWidth="1"/>
    <col min="8380" max="8380" width="9.08984375" style="2"/>
    <col min="8381" max="8382" width="11" style="2" bestFit="1" customWidth="1"/>
    <col min="8383" max="8616" width="9.08984375" style="2"/>
    <col min="8617" max="8617" width="47" style="2" customWidth="1"/>
    <col min="8618" max="8618" width="13.453125" style="2" customWidth="1"/>
    <col min="8619" max="8619" width="0.6328125" style="2" customWidth="1"/>
    <col min="8620" max="8620" width="13.453125" style="2" customWidth="1"/>
    <col min="8621" max="8621" width="0.6328125" style="2" customWidth="1"/>
    <col min="8622" max="8622" width="13.453125" style="2" customWidth="1"/>
    <col min="8623" max="8630" width="0" style="2" hidden="1" customWidth="1"/>
    <col min="8631" max="8631" width="1.08984375" style="2" customWidth="1"/>
    <col min="8632" max="8632" width="13.453125" style="2" customWidth="1"/>
    <col min="8633" max="8633" width="9.08984375" style="2"/>
    <col min="8634" max="8634" width="12.36328125" style="2" bestFit="1" customWidth="1"/>
    <col min="8635" max="8635" width="12.453125" style="2" bestFit="1" customWidth="1"/>
    <col min="8636" max="8636" width="9.08984375" style="2"/>
    <col min="8637" max="8638" width="11" style="2" bestFit="1" customWidth="1"/>
    <col min="8639" max="8872" width="9.08984375" style="2"/>
    <col min="8873" max="8873" width="47" style="2" customWidth="1"/>
    <col min="8874" max="8874" width="13.453125" style="2" customWidth="1"/>
    <col min="8875" max="8875" width="0.6328125" style="2" customWidth="1"/>
    <col min="8876" max="8876" width="13.453125" style="2" customWidth="1"/>
    <col min="8877" max="8877" width="0.6328125" style="2" customWidth="1"/>
    <col min="8878" max="8878" width="13.453125" style="2" customWidth="1"/>
    <col min="8879" max="8886" width="0" style="2" hidden="1" customWidth="1"/>
    <col min="8887" max="8887" width="1.08984375" style="2" customWidth="1"/>
    <col min="8888" max="8888" width="13.453125" style="2" customWidth="1"/>
    <col min="8889" max="8889" width="9.08984375" style="2"/>
    <col min="8890" max="8890" width="12.36328125" style="2" bestFit="1" customWidth="1"/>
    <col min="8891" max="8891" width="12.453125" style="2" bestFit="1" customWidth="1"/>
    <col min="8892" max="8892" width="9.08984375" style="2"/>
    <col min="8893" max="8894" width="11" style="2" bestFit="1" customWidth="1"/>
    <col min="8895" max="9128" width="9.08984375" style="2"/>
    <col min="9129" max="9129" width="47" style="2" customWidth="1"/>
    <col min="9130" max="9130" width="13.453125" style="2" customWidth="1"/>
    <col min="9131" max="9131" width="0.6328125" style="2" customWidth="1"/>
    <col min="9132" max="9132" width="13.453125" style="2" customWidth="1"/>
    <col min="9133" max="9133" width="0.6328125" style="2" customWidth="1"/>
    <col min="9134" max="9134" width="13.453125" style="2" customWidth="1"/>
    <col min="9135" max="9142" width="0" style="2" hidden="1" customWidth="1"/>
    <col min="9143" max="9143" width="1.08984375" style="2" customWidth="1"/>
    <col min="9144" max="9144" width="13.453125" style="2" customWidth="1"/>
    <col min="9145" max="9145" width="9.08984375" style="2"/>
    <col min="9146" max="9146" width="12.36328125" style="2" bestFit="1" customWidth="1"/>
    <col min="9147" max="9147" width="12.453125" style="2" bestFit="1" customWidth="1"/>
    <col min="9148" max="9148" width="9.08984375" style="2"/>
    <col min="9149" max="9150" width="11" style="2" bestFit="1" customWidth="1"/>
    <col min="9151" max="9384" width="9.08984375" style="2"/>
    <col min="9385" max="9385" width="47" style="2" customWidth="1"/>
    <col min="9386" max="9386" width="13.453125" style="2" customWidth="1"/>
    <col min="9387" max="9387" width="0.6328125" style="2" customWidth="1"/>
    <col min="9388" max="9388" width="13.453125" style="2" customWidth="1"/>
    <col min="9389" max="9389" width="0.6328125" style="2" customWidth="1"/>
    <col min="9390" max="9390" width="13.453125" style="2" customWidth="1"/>
    <col min="9391" max="9398" width="0" style="2" hidden="1" customWidth="1"/>
    <col min="9399" max="9399" width="1.08984375" style="2" customWidth="1"/>
    <col min="9400" max="9400" width="13.453125" style="2" customWidth="1"/>
    <col min="9401" max="9401" width="9.08984375" style="2"/>
    <col min="9402" max="9402" width="12.36328125" style="2" bestFit="1" customWidth="1"/>
    <col min="9403" max="9403" width="12.453125" style="2" bestFit="1" customWidth="1"/>
    <col min="9404" max="9404" width="9.08984375" style="2"/>
    <col min="9405" max="9406" width="11" style="2" bestFit="1" customWidth="1"/>
    <col min="9407" max="9640" width="9.08984375" style="2"/>
    <col min="9641" max="9641" width="47" style="2" customWidth="1"/>
    <col min="9642" max="9642" width="13.453125" style="2" customWidth="1"/>
    <col min="9643" max="9643" width="0.6328125" style="2" customWidth="1"/>
    <col min="9644" max="9644" width="13.453125" style="2" customWidth="1"/>
    <col min="9645" max="9645" width="0.6328125" style="2" customWidth="1"/>
    <col min="9646" max="9646" width="13.453125" style="2" customWidth="1"/>
    <col min="9647" max="9654" width="0" style="2" hidden="1" customWidth="1"/>
    <col min="9655" max="9655" width="1.08984375" style="2" customWidth="1"/>
    <col min="9656" max="9656" width="13.453125" style="2" customWidth="1"/>
    <col min="9657" max="9657" width="9.08984375" style="2"/>
    <col min="9658" max="9658" width="12.36328125" style="2" bestFit="1" customWidth="1"/>
    <col min="9659" max="9659" width="12.453125" style="2" bestFit="1" customWidth="1"/>
    <col min="9660" max="9660" width="9.08984375" style="2"/>
    <col min="9661" max="9662" width="11" style="2" bestFit="1" customWidth="1"/>
    <col min="9663" max="9896" width="9.08984375" style="2"/>
    <col min="9897" max="9897" width="47" style="2" customWidth="1"/>
    <col min="9898" max="9898" width="13.453125" style="2" customWidth="1"/>
    <col min="9899" max="9899" width="0.6328125" style="2" customWidth="1"/>
    <col min="9900" max="9900" width="13.453125" style="2" customWidth="1"/>
    <col min="9901" max="9901" width="0.6328125" style="2" customWidth="1"/>
    <col min="9902" max="9902" width="13.453125" style="2" customWidth="1"/>
    <col min="9903" max="9910" width="0" style="2" hidden="1" customWidth="1"/>
    <col min="9911" max="9911" width="1.08984375" style="2" customWidth="1"/>
    <col min="9912" max="9912" width="13.453125" style="2" customWidth="1"/>
    <col min="9913" max="9913" width="9.08984375" style="2"/>
    <col min="9914" max="9914" width="12.36328125" style="2" bestFit="1" customWidth="1"/>
    <col min="9915" max="9915" width="12.453125" style="2" bestFit="1" customWidth="1"/>
    <col min="9916" max="9916" width="9.08984375" style="2"/>
    <col min="9917" max="9918" width="11" style="2" bestFit="1" customWidth="1"/>
    <col min="9919" max="10152" width="9.08984375" style="2"/>
    <col min="10153" max="10153" width="47" style="2" customWidth="1"/>
    <col min="10154" max="10154" width="13.453125" style="2" customWidth="1"/>
    <col min="10155" max="10155" width="0.6328125" style="2" customWidth="1"/>
    <col min="10156" max="10156" width="13.453125" style="2" customWidth="1"/>
    <col min="10157" max="10157" width="0.6328125" style="2" customWidth="1"/>
    <col min="10158" max="10158" width="13.453125" style="2" customWidth="1"/>
    <col min="10159" max="10166" width="0" style="2" hidden="1" customWidth="1"/>
    <col min="10167" max="10167" width="1.08984375" style="2" customWidth="1"/>
    <col min="10168" max="10168" width="13.453125" style="2" customWidth="1"/>
    <col min="10169" max="10169" width="9.08984375" style="2"/>
    <col min="10170" max="10170" width="12.36328125" style="2" bestFit="1" customWidth="1"/>
    <col min="10171" max="10171" width="12.453125" style="2" bestFit="1" customWidth="1"/>
    <col min="10172" max="10172" width="9.08984375" style="2"/>
    <col min="10173" max="10174" width="11" style="2" bestFit="1" customWidth="1"/>
    <col min="10175" max="10408" width="9.08984375" style="2"/>
    <col min="10409" max="10409" width="47" style="2" customWidth="1"/>
    <col min="10410" max="10410" width="13.453125" style="2" customWidth="1"/>
    <col min="10411" max="10411" width="0.6328125" style="2" customWidth="1"/>
    <col min="10412" max="10412" width="13.453125" style="2" customWidth="1"/>
    <col min="10413" max="10413" width="0.6328125" style="2" customWidth="1"/>
    <col min="10414" max="10414" width="13.453125" style="2" customWidth="1"/>
    <col min="10415" max="10422" width="0" style="2" hidden="1" customWidth="1"/>
    <col min="10423" max="10423" width="1.08984375" style="2" customWidth="1"/>
    <col min="10424" max="10424" width="13.453125" style="2" customWidth="1"/>
    <col min="10425" max="10425" width="9.08984375" style="2"/>
    <col min="10426" max="10426" width="12.36328125" style="2" bestFit="1" customWidth="1"/>
    <col min="10427" max="10427" width="12.453125" style="2" bestFit="1" customWidth="1"/>
    <col min="10428" max="10428" width="9.08984375" style="2"/>
    <col min="10429" max="10430" width="11" style="2" bestFit="1" customWidth="1"/>
    <col min="10431" max="10664" width="9.08984375" style="2"/>
    <col min="10665" max="10665" width="47" style="2" customWidth="1"/>
    <col min="10666" max="10666" width="13.453125" style="2" customWidth="1"/>
    <col min="10667" max="10667" width="0.6328125" style="2" customWidth="1"/>
    <col min="10668" max="10668" width="13.453125" style="2" customWidth="1"/>
    <col min="10669" max="10669" width="0.6328125" style="2" customWidth="1"/>
    <col min="10670" max="10670" width="13.453125" style="2" customWidth="1"/>
    <col min="10671" max="10678" width="0" style="2" hidden="1" customWidth="1"/>
    <col min="10679" max="10679" width="1.08984375" style="2" customWidth="1"/>
    <col min="10680" max="10680" width="13.453125" style="2" customWidth="1"/>
    <col min="10681" max="10681" width="9.08984375" style="2"/>
    <col min="10682" max="10682" width="12.36328125" style="2" bestFit="1" customWidth="1"/>
    <col min="10683" max="10683" width="12.453125" style="2" bestFit="1" customWidth="1"/>
    <col min="10684" max="10684" width="9.08984375" style="2"/>
    <col min="10685" max="10686" width="11" style="2" bestFit="1" customWidth="1"/>
    <col min="10687" max="10920" width="9.08984375" style="2"/>
    <col min="10921" max="10921" width="47" style="2" customWidth="1"/>
    <col min="10922" max="10922" width="13.453125" style="2" customWidth="1"/>
    <col min="10923" max="10923" width="0.6328125" style="2" customWidth="1"/>
    <col min="10924" max="10924" width="13.453125" style="2" customWidth="1"/>
    <col min="10925" max="10925" width="0.6328125" style="2" customWidth="1"/>
    <col min="10926" max="10926" width="13.453125" style="2" customWidth="1"/>
    <col min="10927" max="10934" width="0" style="2" hidden="1" customWidth="1"/>
    <col min="10935" max="10935" width="1.08984375" style="2" customWidth="1"/>
    <col min="10936" max="10936" width="13.453125" style="2" customWidth="1"/>
    <col min="10937" max="10937" width="9.08984375" style="2"/>
    <col min="10938" max="10938" width="12.36328125" style="2" bestFit="1" customWidth="1"/>
    <col min="10939" max="10939" width="12.453125" style="2" bestFit="1" customWidth="1"/>
    <col min="10940" max="10940" width="9.08984375" style="2"/>
    <col min="10941" max="10942" width="11" style="2" bestFit="1" customWidth="1"/>
    <col min="10943" max="11176" width="9.08984375" style="2"/>
    <col min="11177" max="11177" width="47" style="2" customWidth="1"/>
    <col min="11178" max="11178" width="13.453125" style="2" customWidth="1"/>
    <col min="11179" max="11179" width="0.6328125" style="2" customWidth="1"/>
    <col min="11180" max="11180" width="13.453125" style="2" customWidth="1"/>
    <col min="11181" max="11181" width="0.6328125" style="2" customWidth="1"/>
    <col min="11182" max="11182" width="13.453125" style="2" customWidth="1"/>
    <col min="11183" max="11190" width="0" style="2" hidden="1" customWidth="1"/>
    <col min="11191" max="11191" width="1.08984375" style="2" customWidth="1"/>
    <col min="11192" max="11192" width="13.453125" style="2" customWidth="1"/>
    <col min="11193" max="11193" width="9.08984375" style="2"/>
    <col min="11194" max="11194" width="12.36328125" style="2" bestFit="1" customWidth="1"/>
    <col min="11195" max="11195" width="12.453125" style="2" bestFit="1" customWidth="1"/>
    <col min="11196" max="11196" width="9.08984375" style="2"/>
    <col min="11197" max="11198" width="11" style="2" bestFit="1" customWidth="1"/>
    <col min="11199" max="11432" width="9.08984375" style="2"/>
    <col min="11433" max="11433" width="47" style="2" customWidth="1"/>
    <col min="11434" max="11434" width="13.453125" style="2" customWidth="1"/>
    <col min="11435" max="11435" width="0.6328125" style="2" customWidth="1"/>
    <col min="11436" max="11436" width="13.453125" style="2" customWidth="1"/>
    <col min="11437" max="11437" width="0.6328125" style="2" customWidth="1"/>
    <col min="11438" max="11438" width="13.453125" style="2" customWidth="1"/>
    <col min="11439" max="11446" width="0" style="2" hidden="1" customWidth="1"/>
    <col min="11447" max="11447" width="1.08984375" style="2" customWidth="1"/>
    <col min="11448" max="11448" width="13.453125" style="2" customWidth="1"/>
    <col min="11449" max="11449" width="9.08984375" style="2"/>
    <col min="11450" max="11450" width="12.36328125" style="2" bestFit="1" customWidth="1"/>
    <col min="11451" max="11451" width="12.453125" style="2" bestFit="1" customWidth="1"/>
    <col min="11452" max="11452" width="9.08984375" style="2"/>
    <col min="11453" max="11454" width="11" style="2" bestFit="1" customWidth="1"/>
    <col min="11455" max="11688" width="9.08984375" style="2"/>
    <col min="11689" max="11689" width="47" style="2" customWidth="1"/>
    <col min="11690" max="11690" width="13.453125" style="2" customWidth="1"/>
    <col min="11691" max="11691" width="0.6328125" style="2" customWidth="1"/>
    <col min="11692" max="11692" width="13.453125" style="2" customWidth="1"/>
    <col min="11693" max="11693" width="0.6328125" style="2" customWidth="1"/>
    <col min="11694" max="11694" width="13.453125" style="2" customWidth="1"/>
    <col min="11695" max="11702" width="0" style="2" hidden="1" customWidth="1"/>
    <col min="11703" max="11703" width="1.08984375" style="2" customWidth="1"/>
    <col min="11704" max="11704" width="13.453125" style="2" customWidth="1"/>
    <col min="11705" max="11705" width="9.08984375" style="2"/>
    <col min="11706" max="11706" width="12.36328125" style="2" bestFit="1" customWidth="1"/>
    <col min="11707" max="11707" width="12.453125" style="2" bestFit="1" customWidth="1"/>
    <col min="11708" max="11708" width="9.08984375" style="2"/>
    <col min="11709" max="11710" width="11" style="2" bestFit="1" customWidth="1"/>
    <col min="11711" max="11944" width="9.08984375" style="2"/>
    <col min="11945" max="11945" width="47" style="2" customWidth="1"/>
    <col min="11946" max="11946" width="13.453125" style="2" customWidth="1"/>
    <col min="11947" max="11947" width="0.6328125" style="2" customWidth="1"/>
    <col min="11948" max="11948" width="13.453125" style="2" customWidth="1"/>
    <col min="11949" max="11949" width="0.6328125" style="2" customWidth="1"/>
    <col min="11950" max="11950" width="13.453125" style="2" customWidth="1"/>
    <col min="11951" max="11958" width="0" style="2" hidden="1" customWidth="1"/>
    <col min="11959" max="11959" width="1.08984375" style="2" customWidth="1"/>
    <col min="11960" max="11960" width="13.453125" style="2" customWidth="1"/>
    <col min="11961" max="11961" width="9.08984375" style="2"/>
    <col min="11962" max="11962" width="12.36328125" style="2" bestFit="1" customWidth="1"/>
    <col min="11963" max="11963" width="12.453125" style="2" bestFit="1" customWidth="1"/>
    <col min="11964" max="11964" width="9.08984375" style="2"/>
    <col min="11965" max="11966" width="11" style="2" bestFit="1" customWidth="1"/>
    <col min="11967" max="12200" width="9.08984375" style="2"/>
    <col min="12201" max="12201" width="47" style="2" customWidth="1"/>
    <col min="12202" max="12202" width="13.453125" style="2" customWidth="1"/>
    <col min="12203" max="12203" width="0.6328125" style="2" customWidth="1"/>
    <col min="12204" max="12204" width="13.453125" style="2" customWidth="1"/>
    <col min="12205" max="12205" width="0.6328125" style="2" customWidth="1"/>
    <col min="12206" max="12206" width="13.453125" style="2" customWidth="1"/>
    <col min="12207" max="12214" width="0" style="2" hidden="1" customWidth="1"/>
    <col min="12215" max="12215" width="1.08984375" style="2" customWidth="1"/>
    <col min="12216" max="12216" width="13.453125" style="2" customWidth="1"/>
    <col min="12217" max="12217" width="9.08984375" style="2"/>
    <col min="12218" max="12218" width="12.36328125" style="2" bestFit="1" customWidth="1"/>
    <col min="12219" max="12219" width="12.453125" style="2" bestFit="1" customWidth="1"/>
    <col min="12220" max="12220" width="9.08984375" style="2"/>
    <col min="12221" max="12222" width="11" style="2" bestFit="1" customWidth="1"/>
    <col min="12223" max="12456" width="9.08984375" style="2"/>
    <col min="12457" max="12457" width="47" style="2" customWidth="1"/>
    <col min="12458" max="12458" width="13.453125" style="2" customWidth="1"/>
    <col min="12459" max="12459" width="0.6328125" style="2" customWidth="1"/>
    <col min="12460" max="12460" width="13.453125" style="2" customWidth="1"/>
    <col min="12461" max="12461" width="0.6328125" style="2" customWidth="1"/>
    <col min="12462" max="12462" width="13.453125" style="2" customWidth="1"/>
    <col min="12463" max="12470" width="0" style="2" hidden="1" customWidth="1"/>
    <col min="12471" max="12471" width="1.08984375" style="2" customWidth="1"/>
    <col min="12472" max="12472" width="13.453125" style="2" customWidth="1"/>
    <col min="12473" max="12473" width="9.08984375" style="2"/>
    <col min="12474" max="12474" width="12.36328125" style="2" bestFit="1" customWidth="1"/>
    <col min="12475" max="12475" width="12.453125" style="2" bestFit="1" customWidth="1"/>
    <col min="12476" max="12476" width="9.08984375" style="2"/>
    <col min="12477" max="12478" width="11" style="2" bestFit="1" customWidth="1"/>
    <col min="12479" max="12712" width="9.08984375" style="2"/>
    <col min="12713" max="12713" width="47" style="2" customWidth="1"/>
    <col min="12714" max="12714" width="13.453125" style="2" customWidth="1"/>
    <col min="12715" max="12715" width="0.6328125" style="2" customWidth="1"/>
    <col min="12716" max="12716" width="13.453125" style="2" customWidth="1"/>
    <col min="12717" max="12717" width="0.6328125" style="2" customWidth="1"/>
    <col min="12718" max="12718" width="13.453125" style="2" customWidth="1"/>
    <col min="12719" max="12726" width="0" style="2" hidden="1" customWidth="1"/>
    <col min="12727" max="12727" width="1.08984375" style="2" customWidth="1"/>
    <col min="12728" max="12728" width="13.453125" style="2" customWidth="1"/>
    <col min="12729" max="12729" width="9.08984375" style="2"/>
    <col min="12730" max="12730" width="12.36328125" style="2" bestFit="1" customWidth="1"/>
    <col min="12731" max="12731" width="12.453125" style="2" bestFit="1" customWidth="1"/>
    <col min="12732" max="12732" width="9.08984375" style="2"/>
    <col min="12733" max="12734" width="11" style="2" bestFit="1" customWidth="1"/>
    <col min="12735" max="12968" width="9.08984375" style="2"/>
    <col min="12969" max="12969" width="47" style="2" customWidth="1"/>
    <col min="12970" max="12970" width="13.453125" style="2" customWidth="1"/>
    <col min="12971" max="12971" width="0.6328125" style="2" customWidth="1"/>
    <col min="12972" max="12972" width="13.453125" style="2" customWidth="1"/>
    <col min="12973" max="12973" width="0.6328125" style="2" customWidth="1"/>
    <col min="12974" max="12974" width="13.453125" style="2" customWidth="1"/>
    <col min="12975" max="12982" width="0" style="2" hidden="1" customWidth="1"/>
    <col min="12983" max="12983" width="1.08984375" style="2" customWidth="1"/>
    <col min="12984" max="12984" width="13.453125" style="2" customWidth="1"/>
    <col min="12985" max="12985" width="9.08984375" style="2"/>
    <col min="12986" max="12986" width="12.36328125" style="2" bestFit="1" customWidth="1"/>
    <col min="12987" max="12987" width="12.453125" style="2" bestFit="1" customWidth="1"/>
    <col min="12988" max="12988" width="9.08984375" style="2"/>
    <col min="12989" max="12990" width="11" style="2" bestFit="1" customWidth="1"/>
    <col min="12991" max="13224" width="9.08984375" style="2"/>
    <col min="13225" max="13225" width="47" style="2" customWidth="1"/>
    <col min="13226" max="13226" width="13.453125" style="2" customWidth="1"/>
    <col min="13227" max="13227" width="0.6328125" style="2" customWidth="1"/>
    <col min="13228" max="13228" width="13.453125" style="2" customWidth="1"/>
    <col min="13229" max="13229" width="0.6328125" style="2" customWidth="1"/>
    <col min="13230" max="13230" width="13.453125" style="2" customWidth="1"/>
    <col min="13231" max="13238" width="0" style="2" hidden="1" customWidth="1"/>
    <col min="13239" max="13239" width="1.08984375" style="2" customWidth="1"/>
    <col min="13240" max="13240" width="13.453125" style="2" customWidth="1"/>
    <col min="13241" max="13241" width="9.08984375" style="2"/>
    <col min="13242" max="13242" width="12.36328125" style="2" bestFit="1" customWidth="1"/>
    <col min="13243" max="13243" width="12.453125" style="2" bestFit="1" customWidth="1"/>
    <col min="13244" max="13244" width="9.08984375" style="2"/>
    <col min="13245" max="13246" width="11" style="2" bestFit="1" customWidth="1"/>
    <col min="13247" max="13480" width="9.08984375" style="2"/>
    <col min="13481" max="13481" width="47" style="2" customWidth="1"/>
    <col min="13482" max="13482" width="13.453125" style="2" customWidth="1"/>
    <col min="13483" max="13483" width="0.6328125" style="2" customWidth="1"/>
    <col min="13484" max="13484" width="13.453125" style="2" customWidth="1"/>
    <col min="13485" max="13485" width="0.6328125" style="2" customWidth="1"/>
    <col min="13486" max="13486" width="13.453125" style="2" customWidth="1"/>
    <col min="13487" max="13494" width="0" style="2" hidden="1" customWidth="1"/>
    <col min="13495" max="13495" width="1.08984375" style="2" customWidth="1"/>
    <col min="13496" max="13496" width="13.453125" style="2" customWidth="1"/>
    <col min="13497" max="13497" width="9.08984375" style="2"/>
    <col min="13498" max="13498" width="12.36328125" style="2" bestFit="1" customWidth="1"/>
    <col min="13499" max="13499" width="12.453125" style="2" bestFit="1" customWidth="1"/>
    <col min="13500" max="13500" width="9.08984375" style="2"/>
    <col min="13501" max="13502" width="11" style="2" bestFit="1" customWidth="1"/>
    <col min="13503" max="13736" width="9.08984375" style="2"/>
    <col min="13737" max="13737" width="47" style="2" customWidth="1"/>
    <col min="13738" max="13738" width="13.453125" style="2" customWidth="1"/>
    <col min="13739" max="13739" width="0.6328125" style="2" customWidth="1"/>
    <col min="13740" max="13740" width="13.453125" style="2" customWidth="1"/>
    <col min="13741" max="13741" width="0.6328125" style="2" customWidth="1"/>
    <col min="13742" max="13742" width="13.453125" style="2" customWidth="1"/>
    <col min="13743" max="13750" width="0" style="2" hidden="1" customWidth="1"/>
    <col min="13751" max="13751" width="1.08984375" style="2" customWidth="1"/>
    <col min="13752" max="13752" width="13.453125" style="2" customWidth="1"/>
    <col min="13753" max="13753" width="9.08984375" style="2"/>
    <col min="13754" max="13754" width="12.36328125" style="2" bestFit="1" customWidth="1"/>
    <col min="13755" max="13755" width="12.453125" style="2" bestFit="1" customWidth="1"/>
    <col min="13756" max="13756" width="9.08984375" style="2"/>
    <col min="13757" max="13758" width="11" style="2" bestFit="1" customWidth="1"/>
    <col min="13759" max="13992" width="9.08984375" style="2"/>
    <col min="13993" max="13993" width="47" style="2" customWidth="1"/>
    <col min="13994" max="13994" width="13.453125" style="2" customWidth="1"/>
    <col min="13995" max="13995" width="0.6328125" style="2" customWidth="1"/>
    <col min="13996" max="13996" width="13.453125" style="2" customWidth="1"/>
    <col min="13997" max="13997" width="0.6328125" style="2" customWidth="1"/>
    <col min="13998" max="13998" width="13.453125" style="2" customWidth="1"/>
    <col min="13999" max="14006" width="0" style="2" hidden="1" customWidth="1"/>
    <col min="14007" max="14007" width="1.08984375" style="2" customWidth="1"/>
    <col min="14008" max="14008" width="13.453125" style="2" customWidth="1"/>
    <col min="14009" max="14009" width="9.08984375" style="2"/>
    <col min="14010" max="14010" width="12.36328125" style="2" bestFit="1" customWidth="1"/>
    <col min="14011" max="14011" width="12.453125" style="2" bestFit="1" customWidth="1"/>
    <col min="14012" max="14012" width="9.08984375" style="2"/>
    <col min="14013" max="14014" width="11" style="2" bestFit="1" customWidth="1"/>
    <col min="14015" max="14248" width="9.08984375" style="2"/>
    <col min="14249" max="14249" width="47" style="2" customWidth="1"/>
    <col min="14250" max="14250" width="13.453125" style="2" customWidth="1"/>
    <col min="14251" max="14251" width="0.6328125" style="2" customWidth="1"/>
    <col min="14252" max="14252" width="13.453125" style="2" customWidth="1"/>
    <col min="14253" max="14253" width="0.6328125" style="2" customWidth="1"/>
    <col min="14254" max="14254" width="13.453125" style="2" customWidth="1"/>
    <col min="14255" max="14262" width="0" style="2" hidden="1" customWidth="1"/>
    <col min="14263" max="14263" width="1.08984375" style="2" customWidth="1"/>
    <col min="14264" max="14264" width="13.453125" style="2" customWidth="1"/>
    <col min="14265" max="14265" width="9.08984375" style="2"/>
    <col min="14266" max="14266" width="12.36328125" style="2" bestFit="1" customWidth="1"/>
    <col min="14267" max="14267" width="12.453125" style="2" bestFit="1" customWidth="1"/>
    <col min="14268" max="14268" width="9.08984375" style="2"/>
    <col min="14269" max="14270" width="11" style="2" bestFit="1" customWidth="1"/>
    <col min="14271" max="14504" width="9.08984375" style="2"/>
    <col min="14505" max="14505" width="47" style="2" customWidth="1"/>
    <col min="14506" max="14506" width="13.453125" style="2" customWidth="1"/>
    <col min="14507" max="14507" width="0.6328125" style="2" customWidth="1"/>
    <col min="14508" max="14508" width="13.453125" style="2" customWidth="1"/>
    <col min="14509" max="14509" width="0.6328125" style="2" customWidth="1"/>
    <col min="14510" max="14510" width="13.453125" style="2" customWidth="1"/>
    <col min="14511" max="14518" width="0" style="2" hidden="1" customWidth="1"/>
    <col min="14519" max="14519" width="1.08984375" style="2" customWidth="1"/>
    <col min="14520" max="14520" width="13.453125" style="2" customWidth="1"/>
    <col min="14521" max="14521" width="9.08984375" style="2"/>
    <col min="14522" max="14522" width="12.36328125" style="2" bestFit="1" customWidth="1"/>
    <col min="14523" max="14523" width="12.453125" style="2" bestFit="1" customWidth="1"/>
    <col min="14524" max="14524" width="9.08984375" style="2"/>
    <col min="14525" max="14526" width="11" style="2" bestFit="1" customWidth="1"/>
    <col min="14527" max="14760" width="9.08984375" style="2"/>
    <col min="14761" max="14761" width="47" style="2" customWidth="1"/>
    <col min="14762" max="14762" width="13.453125" style="2" customWidth="1"/>
    <col min="14763" max="14763" width="0.6328125" style="2" customWidth="1"/>
    <col min="14764" max="14764" width="13.453125" style="2" customWidth="1"/>
    <col min="14765" max="14765" width="0.6328125" style="2" customWidth="1"/>
    <col min="14766" max="14766" width="13.453125" style="2" customWidth="1"/>
    <col min="14767" max="14774" width="0" style="2" hidden="1" customWidth="1"/>
    <col min="14775" max="14775" width="1.08984375" style="2" customWidth="1"/>
    <col min="14776" max="14776" width="13.453125" style="2" customWidth="1"/>
    <col min="14777" max="14777" width="9.08984375" style="2"/>
    <col min="14778" max="14778" width="12.36328125" style="2" bestFit="1" customWidth="1"/>
    <col min="14779" max="14779" width="12.453125" style="2" bestFit="1" customWidth="1"/>
    <col min="14780" max="14780" width="9.08984375" style="2"/>
    <col min="14781" max="14782" width="11" style="2" bestFit="1" customWidth="1"/>
    <col min="14783" max="15016" width="9.08984375" style="2"/>
    <col min="15017" max="15017" width="47" style="2" customWidth="1"/>
    <col min="15018" max="15018" width="13.453125" style="2" customWidth="1"/>
    <col min="15019" max="15019" width="0.6328125" style="2" customWidth="1"/>
    <col min="15020" max="15020" width="13.453125" style="2" customWidth="1"/>
    <col min="15021" max="15021" width="0.6328125" style="2" customWidth="1"/>
    <col min="15022" max="15022" width="13.453125" style="2" customWidth="1"/>
    <col min="15023" max="15030" width="0" style="2" hidden="1" customWidth="1"/>
    <col min="15031" max="15031" width="1.08984375" style="2" customWidth="1"/>
    <col min="15032" max="15032" width="13.453125" style="2" customWidth="1"/>
    <col min="15033" max="15033" width="9.08984375" style="2"/>
    <col min="15034" max="15034" width="12.36328125" style="2" bestFit="1" customWidth="1"/>
    <col min="15035" max="15035" width="12.453125" style="2" bestFit="1" customWidth="1"/>
    <col min="15036" max="15036" width="9.08984375" style="2"/>
    <col min="15037" max="15038" width="11" style="2" bestFit="1" customWidth="1"/>
    <col min="15039" max="15272" width="9.08984375" style="2"/>
    <col min="15273" max="15273" width="47" style="2" customWidth="1"/>
    <col min="15274" max="15274" width="13.453125" style="2" customWidth="1"/>
    <col min="15275" max="15275" width="0.6328125" style="2" customWidth="1"/>
    <col min="15276" max="15276" width="13.453125" style="2" customWidth="1"/>
    <col min="15277" max="15277" width="0.6328125" style="2" customWidth="1"/>
    <col min="15278" max="15278" width="13.453125" style="2" customWidth="1"/>
    <col min="15279" max="15286" width="0" style="2" hidden="1" customWidth="1"/>
    <col min="15287" max="15287" width="1.08984375" style="2" customWidth="1"/>
    <col min="15288" max="15288" width="13.453125" style="2" customWidth="1"/>
    <col min="15289" max="15289" width="9.08984375" style="2"/>
    <col min="15290" max="15290" width="12.36328125" style="2" bestFit="1" customWidth="1"/>
    <col min="15291" max="15291" width="12.453125" style="2" bestFit="1" customWidth="1"/>
    <col min="15292" max="15292" width="9.08984375" style="2"/>
    <col min="15293" max="15294" width="11" style="2" bestFit="1" customWidth="1"/>
    <col min="15295" max="15528" width="9.08984375" style="2"/>
    <col min="15529" max="15529" width="47" style="2" customWidth="1"/>
    <col min="15530" max="15530" width="13.453125" style="2" customWidth="1"/>
    <col min="15531" max="15531" width="0.6328125" style="2" customWidth="1"/>
    <col min="15532" max="15532" width="13.453125" style="2" customWidth="1"/>
    <col min="15533" max="15533" width="0.6328125" style="2" customWidth="1"/>
    <col min="15534" max="15534" width="13.453125" style="2" customWidth="1"/>
    <col min="15535" max="15542" width="0" style="2" hidden="1" customWidth="1"/>
    <col min="15543" max="15543" width="1.08984375" style="2" customWidth="1"/>
    <col min="15544" max="15544" width="13.453125" style="2" customWidth="1"/>
    <col min="15545" max="15545" width="9.08984375" style="2"/>
    <col min="15546" max="15546" width="12.36328125" style="2" bestFit="1" customWidth="1"/>
    <col min="15547" max="15547" width="12.453125" style="2" bestFit="1" customWidth="1"/>
    <col min="15548" max="15548" width="9.08984375" style="2"/>
    <col min="15549" max="15550" width="11" style="2" bestFit="1" customWidth="1"/>
    <col min="15551" max="15784" width="9.08984375" style="2"/>
    <col min="15785" max="15785" width="47" style="2" customWidth="1"/>
    <col min="15786" max="15786" width="13.453125" style="2" customWidth="1"/>
    <col min="15787" max="15787" width="0.6328125" style="2" customWidth="1"/>
    <col min="15788" max="15788" width="13.453125" style="2" customWidth="1"/>
    <col min="15789" max="15789" width="0.6328125" style="2" customWidth="1"/>
    <col min="15790" max="15790" width="13.453125" style="2" customWidth="1"/>
    <col min="15791" max="15798" width="0" style="2" hidden="1" customWidth="1"/>
    <col min="15799" max="15799" width="1.08984375" style="2" customWidth="1"/>
    <col min="15800" max="15800" width="13.453125" style="2" customWidth="1"/>
    <col min="15801" max="15801" width="9.08984375" style="2"/>
    <col min="15802" max="15802" width="12.36328125" style="2" bestFit="1" customWidth="1"/>
    <col min="15803" max="15803" width="12.453125" style="2" bestFit="1" customWidth="1"/>
    <col min="15804" max="15804" width="9.08984375" style="2"/>
    <col min="15805" max="15806" width="11" style="2" bestFit="1" customWidth="1"/>
    <col min="15807" max="16040" width="9.08984375" style="2"/>
    <col min="16041" max="16041" width="47" style="2" customWidth="1"/>
    <col min="16042" max="16042" width="13.453125" style="2" customWidth="1"/>
    <col min="16043" max="16043" width="0.6328125" style="2" customWidth="1"/>
    <col min="16044" max="16044" width="13.453125" style="2" customWidth="1"/>
    <col min="16045" max="16045" width="0.6328125" style="2" customWidth="1"/>
    <col min="16046" max="16046" width="13.453125" style="2" customWidth="1"/>
    <col min="16047" max="16054" width="0" style="2" hidden="1" customWidth="1"/>
    <col min="16055" max="16055" width="1.08984375" style="2" customWidth="1"/>
    <col min="16056" max="16056" width="13.453125" style="2" customWidth="1"/>
    <col min="16057" max="16057" width="9.08984375" style="2"/>
    <col min="16058" max="16058" width="12.36328125" style="2" bestFit="1" customWidth="1"/>
    <col min="16059" max="16059" width="12.453125" style="2" bestFit="1" customWidth="1"/>
    <col min="16060" max="16060" width="9.08984375" style="2"/>
    <col min="16061" max="16062" width="11" style="2" bestFit="1" customWidth="1"/>
    <col min="16063" max="16296" width="9.08984375" style="2"/>
    <col min="16297" max="16384" width="9.08984375" style="2" customWidth="1"/>
  </cols>
  <sheetData>
    <row r="1" spans="1:8" s="454" customFormat="1" ht="22.5" customHeight="1">
      <c r="A1" s="426" t="s">
        <v>203</v>
      </c>
      <c r="B1" s="320"/>
      <c r="C1" s="320"/>
      <c r="D1" s="320"/>
      <c r="E1" s="320"/>
      <c r="F1" s="320"/>
      <c r="G1" s="320"/>
      <c r="H1" s="320" t="s">
        <v>276</v>
      </c>
    </row>
    <row r="2" spans="1:8" s="454" customFormat="1" ht="22.5" customHeight="1">
      <c r="A2" s="455" t="s">
        <v>77</v>
      </c>
      <c r="B2" s="320"/>
      <c r="C2" s="320"/>
      <c r="D2" s="320"/>
      <c r="E2" s="320"/>
      <c r="F2" s="320"/>
      <c r="G2" s="320"/>
      <c r="H2" s="423"/>
    </row>
    <row r="3" spans="1:8" s="457" customFormat="1" ht="22.5" customHeight="1">
      <c r="A3" s="456"/>
      <c r="B3" s="341"/>
      <c r="C3" s="341"/>
      <c r="D3" s="341"/>
      <c r="E3" s="341"/>
      <c r="F3" s="341"/>
      <c r="G3" s="341"/>
      <c r="H3" s="342"/>
    </row>
    <row r="4" spans="1:8" s="454" customFormat="1" ht="22.5" customHeight="1">
      <c r="A4" s="455"/>
      <c r="B4" s="555" t="s">
        <v>1</v>
      </c>
      <c r="C4" s="555"/>
      <c r="D4" s="555"/>
      <c r="E4" s="424"/>
      <c r="F4" s="555" t="s">
        <v>2</v>
      </c>
      <c r="G4" s="555"/>
      <c r="H4" s="555"/>
    </row>
    <row r="5" spans="1:8" s="454" customFormat="1" ht="22.5" customHeight="1">
      <c r="A5" s="455" t="s">
        <v>132</v>
      </c>
      <c r="B5" s="556" t="s">
        <v>274</v>
      </c>
      <c r="C5" s="556"/>
      <c r="D5" s="556"/>
      <c r="E5" s="320"/>
      <c r="F5" s="556" t="s">
        <v>274</v>
      </c>
      <c r="G5" s="556"/>
      <c r="H5" s="556"/>
    </row>
    <row r="6" spans="1:8" s="454" customFormat="1" ht="22.5" customHeight="1">
      <c r="A6" s="455"/>
      <c r="B6" s="556" t="s">
        <v>275</v>
      </c>
      <c r="C6" s="556"/>
      <c r="D6" s="556"/>
      <c r="E6" s="424"/>
      <c r="F6" s="556" t="s">
        <v>275</v>
      </c>
      <c r="G6" s="556"/>
      <c r="H6" s="556"/>
    </row>
    <row r="7" spans="1:8" ht="22.5" customHeight="1">
      <c r="A7" s="458"/>
      <c r="B7" s="434">
        <v>2566</v>
      </c>
      <c r="C7" s="434"/>
      <c r="D7" s="434">
        <v>2565</v>
      </c>
      <c r="E7" s="428"/>
      <c r="F7" s="434">
        <v>2566</v>
      </c>
      <c r="G7" s="325"/>
      <c r="H7" s="434">
        <v>2565</v>
      </c>
    </row>
    <row r="8" spans="1:8" ht="22.5" customHeight="1">
      <c r="A8" s="459"/>
      <c r="B8" s="557" t="s">
        <v>226</v>
      </c>
      <c r="C8" s="557"/>
      <c r="D8" s="557"/>
      <c r="E8" s="557"/>
      <c r="F8" s="557"/>
      <c r="G8" s="557"/>
      <c r="H8" s="557"/>
    </row>
    <row r="9" spans="1:8" ht="22.25" customHeight="1">
      <c r="A9" s="459" t="s">
        <v>53</v>
      </c>
      <c r="B9" s="425"/>
      <c r="C9" s="425"/>
      <c r="D9" s="425"/>
      <c r="E9" s="425"/>
      <c r="F9" s="425"/>
      <c r="H9" s="425"/>
    </row>
    <row r="10" spans="1:8" ht="22.25" customHeight="1">
      <c r="A10" s="3" t="s">
        <v>158</v>
      </c>
      <c r="B10" s="392">
        <v>714823</v>
      </c>
      <c r="C10" s="393"/>
      <c r="D10" s="392">
        <v>1694312</v>
      </c>
      <c r="E10" s="391"/>
      <c r="F10" s="392">
        <v>709259</v>
      </c>
      <c r="H10" s="392">
        <v>1693273</v>
      </c>
    </row>
    <row r="11" spans="1:8" ht="22.25" customHeight="1">
      <c r="A11" s="460" t="s">
        <v>54</v>
      </c>
      <c r="B11" s="393"/>
      <c r="C11" s="393"/>
      <c r="D11" s="393"/>
      <c r="E11" s="391"/>
      <c r="F11" s="393"/>
      <c r="H11" s="391"/>
    </row>
    <row r="12" spans="1:8" ht="22.25" customHeight="1">
      <c r="A12" s="454" t="s">
        <v>145</v>
      </c>
      <c r="B12" s="392">
        <v>165560</v>
      </c>
      <c r="C12" s="393"/>
      <c r="D12" s="395">
        <v>440871</v>
      </c>
      <c r="E12" s="391"/>
      <c r="F12" s="392">
        <v>44529</v>
      </c>
      <c r="H12" s="395">
        <v>305459</v>
      </c>
    </row>
    <row r="13" spans="1:8" ht="22.5" customHeight="1">
      <c r="A13" s="3" t="s">
        <v>46</v>
      </c>
      <c r="B13" s="392">
        <v>477364</v>
      </c>
      <c r="C13" s="393"/>
      <c r="D13" s="392">
        <v>437266</v>
      </c>
      <c r="E13" s="391"/>
      <c r="F13" s="392">
        <v>250462</v>
      </c>
      <c r="H13" s="392">
        <v>300307</v>
      </c>
    </row>
    <row r="14" spans="1:8" ht="22.5" customHeight="1">
      <c r="A14" s="3" t="s">
        <v>55</v>
      </c>
      <c r="B14" s="392">
        <v>804745</v>
      </c>
      <c r="C14" s="393"/>
      <c r="D14" s="392">
        <v>714650</v>
      </c>
      <c r="E14" s="391"/>
      <c r="F14" s="392">
        <v>107651</v>
      </c>
      <c r="H14" s="392">
        <v>109153</v>
      </c>
    </row>
    <row r="15" spans="1:8" ht="22.5" customHeight="1">
      <c r="A15" s="3" t="s">
        <v>332</v>
      </c>
      <c r="B15" s="392">
        <v>-3205</v>
      </c>
      <c r="C15" s="393"/>
      <c r="D15" s="392">
        <v>386822</v>
      </c>
      <c r="E15" s="391"/>
      <c r="F15" s="392">
        <v>0</v>
      </c>
      <c r="H15" s="392">
        <v>0</v>
      </c>
    </row>
    <row r="16" spans="1:8" ht="22.5" customHeight="1">
      <c r="A16" s="3" t="s">
        <v>358</v>
      </c>
      <c r="B16" s="392">
        <v>-248685</v>
      </c>
      <c r="C16" s="393"/>
      <c r="D16" s="392">
        <v>248685</v>
      </c>
      <c r="E16" s="391"/>
      <c r="F16" s="392">
        <v>0</v>
      </c>
      <c r="H16" s="392">
        <v>0</v>
      </c>
    </row>
    <row r="17" spans="1:8" ht="22.5" customHeight="1">
      <c r="A17" s="461" t="s">
        <v>301</v>
      </c>
      <c r="B17" s="392"/>
      <c r="C17" s="393"/>
      <c r="D17" s="392"/>
      <c r="E17" s="391"/>
      <c r="F17" s="392"/>
      <c r="H17" s="392"/>
    </row>
    <row r="18" spans="1:8" ht="22.5" customHeight="1">
      <c r="A18" s="3" t="s">
        <v>289</v>
      </c>
      <c r="B18" s="392">
        <v>14221</v>
      </c>
      <c r="C18" s="393"/>
      <c r="D18" s="462">
        <v>0</v>
      </c>
      <c r="E18" s="391"/>
      <c r="F18" s="392">
        <v>0</v>
      </c>
      <c r="H18" s="392">
        <v>0</v>
      </c>
    </row>
    <row r="19" spans="1:8" ht="22.5" customHeight="1">
      <c r="A19" s="3" t="s">
        <v>264</v>
      </c>
      <c r="B19" s="392">
        <v>3305</v>
      </c>
      <c r="C19" s="393"/>
      <c r="D19" s="392">
        <v>3261</v>
      </c>
      <c r="E19" s="391"/>
      <c r="F19" s="392">
        <v>2539</v>
      </c>
      <c r="H19" s="392">
        <v>2417</v>
      </c>
    </row>
    <row r="20" spans="1:8" ht="22.5" customHeight="1">
      <c r="A20" s="3" t="s">
        <v>333</v>
      </c>
      <c r="B20" s="392">
        <v>-379701</v>
      </c>
      <c r="C20" s="393"/>
      <c r="D20" s="392">
        <v>304815</v>
      </c>
      <c r="E20" s="391"/>
      <c r="F20" s="392">
        <v>60923</v>
      </c>
      <c r="H20" s="392">
        <v>156578</v>
      </c>
    </row>
    <row r="21" spans="1:8" ht="22.5" customHeight="1">
      <c r="A21" s="3" t="s">
        <v>218</v>
      </c>
      <c r="B21" s="392">
        <v>1982</v>
      </c>
      <c r="C21" s="393"/>
      <c r="D21" s="392">
        <v>4042</v>
      </c>
      <c r="E21" s="391"/>
      <c r="F21" s="392">
        <v>1982</v>
      </c>
      <c r="H21" s="392">
        <v>3754</v>
      </c>
    </row>
    <row r="22" spans="1:8" ht="22.5" customHeight="1">
      <c r="A22" s="3" t="s">
        <v>360</v>
      </c>
      <c r="B22" s="392">
        <v>-3509</v>
      </c>
      <c r="C22" s="393"/>
      <c r="D22" s="392">
        <v>4</v>
      </c>
      <c r="E22" s="391"/>
      <c r="F22" s="392">
        <v>-1647</v>
      </c>
      <c r="H22" s="392">
        <v>0</v>
      </c>
    </row>
    <row r="23" spans="1:8" ht="22.5" customHeight="1">
      <c r="A23" s="3" t="s">
        <v>361</v>
      </c>
      <c r="B23" s="392">
        <v>0</v>
      </c>
      <c r="C23" s="393"/>
      <c r="D23" s="392">
        <v>-2030872</v>
      </c>
      <c r="E23" s="391"/>
      <c r="F23" s="392">
        <v>0</v>
      </c>
      <c r="H23" s="392">
        <v>-2030872</v>
      </c>
    </row>
    <row r="24" spans="1:8" ht="22.5" customHeight="1">
      <c r="A24" s="3" t="s">
        <v>374</v>
      </c>
      <c r="B24" s="392">
        <v>-9145</v>
      </c>
      <c r="C24" s="393"/>
      <c r="D24" s="392">
        <v>-133008</v>
      </c>
      <c r="E24" s="391"/>
      <c r="F24" s="392">
        <v>-725783</v>
      </c>
      <c r="H24" s="392">
        <v>-281351</v>
      </c>
    </row>
    <row r="25" spans="1:8" ht="22.5" customHeight="1">
      <c r="A25" s="3" t="s">
        <v>213</v>
      </c>
      <c r="B25" s="321">
        <v>-140053</v>
      </c>
      <c r="C25" s="393"/>
      <c r="D25" s="321">
        <v>-41716</v>
      </c>
      <c r="E25" s="391"/>
      <c r="F25" s="321">
        <v>-297119</v>
      </c>
      <c r="H25" s="321">
        <v>-176377</v>
      </c>
    </row>
    <row r="26" spans="1:8" ht="22.5" customHeight="1">
      <c r="A26" s="3"/>
      <c r="B26" s="1">
        <v>1397702</v>
      </c>
      <c r="C26" s="393"/>
      <c r="D26" s="1">
        <v>2029132</v>
      </c>
      <c r="E26" s="320"/>
      <c r="F26" s="1">
        <v>152796</v>
      </c>
      <c r="H26" s="1">
        <v>82341</v>
      </c>
    </row>
    <row r="27" spans="1:8" ht="22.5" customHeight="1">
      <c r="A27" s="460" t="s">
        <v>58</v>
      </c>
      <c r="B27" s="393"/>
      <c r="C27" s="393"/>
      <c r="D27" s="393"/>
      <c r="E27" s="320"/>
      <c r="F27" s="393"/>
      <c r="H27" s="1"/>
    </row>
    <row r="28" spans="1:8" ht="22.5" customHeight="1">
      <c r="A28" s="2" t="s">
        <v>9</v>
      </c>
      <c r="B28" s="392">
        <v>37538</v>
      </c>
      <c r="C28" s="393"/>
      <c r="D28" s="392">
        <v>-395169</v>
      </c>
      <c r="E28" s="320"/>
      <c r="F28" s="392">
        <v>3940</v>
      </c>
      <c r="H28" s="392">
        <v>-2937</v>
      </c>
    </row>
    <row r="29" spans="1:8" ht="22.5" customHeight="1">
      <c r="A29" s="3" t="s">
        <v>255</v>
      </c>
      <c r="B29" s="392">
        <v>258800</v>
      </c>
      <c r="C29" s="393"/>
      <c r="D29" s="392">
        <v>17774</v>
      </c>
      <c r="E29" s="320"/>
      <c r="F29" s="392">
        <v>-51811</v>
      </c>
      <c r="H29" s="391">
        <v>-51509</v>
      </c>
    </row>
    <row r="30" spans="1:8" ht="22.5" customHeight="1">
      <c r="A30" s="3" t="s">
        <v>59</v>
      </c>
      <c r="B30" s="392">
        <v>198727</v>
      </c>
      <c r="C30" s="393"/>
      <c r="D30" s="392">
        <v>-180324</v>
      </c>
      <c r="E30" s="320"/>
      <c r="F30" s="392">
        <v>-1506</v>
      </c>
      <c r="H30" s="391">
        <v>0</v>
      </c>
    </row>
    <row r="31" spans="1:8" ht="22.5" customHeight="1">
      <c r="A31" s="3" t="s">
        <v>306</v>
      </c>
      <c r="B31" s="392">
        <v>16332</v>
      </c>
      <c r="C31" s="393"/>
      <c r="D31" s="392">
        <v>711669</v>
      </c>
      <c r="E31" s="320"/>
      <c r="F31" s="392">
        <v>9310</v>
      </c>
      <c r="H31" s="391">
        <v>-67411</v>
      </c>
    </row>
    <row r="32" spans="1:8" ht="22.5" customHeight="1">
      <c r="A32" s="3" t="s">
        <v>224</v>
      </c>
      <c r="B32" s="321">
        <v>-363</v>
      </c>
      <c r="C32" s="396"/>
      <c r="D32" s="315">
        <v>802</v>
      </c>
      <c r="E32" s="1"/>
      <c r="F32" s="321">
        <v>-304</v>
      </c>
      <c r="G32" s="396"/>
      <c r="H32" s="315">
        <v>-38</v>
      </c>
    </row>
    <row r="33" spans="1:8" ht="22.5" customHeight="1">
      <c r="A33" s="2" t="s">
        <v>346</v>
      </c>
      <c r="B33" s="391">
        <v>1908736</v>
      </c>
      <c r="C33" s="393"/>
      <c r="D33" s="391">
        <v>2183884</v>
      </c>
      <c r="E33" s="320"/>
      <c r="F33" s="391">
        <v>112425</v>
      </c>
      <c r="H33" s="391">
        <v>-39554</v>
      </c>
    </row>
    <row r="34" spans="1:8" ht="22.5" customHeight="1">
      <c r="A34" s="3" t="s">
        <v>338</v>
      </c>
      <c r="B34" s="315">
        <v>-228197</v>
      </c>
      <c r="C34" s="393"/>
      <c r="D34" s="315">
        <v>-175570</v>
      </c>
      <c r="E34" s="1"/>
      <c r="F34" s="315">
        <v>-67468</v>
      </c>
      <c r="H34" s="395">
        <v>-8781</v>
      </c>
    </row>
    <row r="35" spans="1:8" ht="22.5" customHeight="1">
      <c r="A35" s="463" t="s">
        <v>339</v>
      </c>
      <c r="B35" s="311">
        <v>1680539</v>
      </c>
      <c r="C35" s="393"/>
      <c r="D35" s="311">
        <v>2008314</v>
      </c>
      <c r="E35" s="319"/>
      <c r="F35" s="311">
        <v>44957</v>
      </c>
      <c r="H35" s="311">
        <v>-48335</v>
      </c>
    </row>
    <row r="36" spans="1:8" ht="22.5" customHeight="1">
      <c r="A36" s="426" t="s">
        <v>203</v>
      </c>
      <c r="B36" s="320"/>
      <c r="C36" s="320"/>
      <c r="D36" s="320"/>
      <c r="E36" s="320"/>
      <c r="F36" s="320"/>
      <c r="G36" s="320"/>
      <c r="H36" s="320"/>
    </row>
    <row r="37" spans="1:8" ht="22.5" customHeight="1">
      <c r="A37" s="455" t="s">
        <v>77</v>
      </c>
      <c r="B37" s="320"/>
      <c r="C37" s="320"/>
      <c r="D37" s="320"/>
      <c r="E37" s="320"/>
      <c r="F37" s="320"/>
      <c r="G37" s="320"/>
      <c r="H37" s="423"/>
    </row>
    <row r="38" spans="1:8" ht="19.5" customHeight="1">
      <c r="A38" s="455"/>
      <c r="B38" s="320"/>
      <c r="C38" s="320"/>
      <c r="D38" s="320"/>
      <c r="E38" s="320"/>
      <c r="F38" s="320"/>
      <c r="G38" s="320"/>
      <c r="H38" s="423"/>
    </row>
    <row r="39" spans="1:8" ht="21" customHeight="1">
      <c r="A39" s="455"/>
      <c r="B39" s="555" t="s">
        <v>1</v>
      </c>
      <c r="C39" s="555"/>
      <c r="D39" s="555"/>
      <c r="E39" s="424"/>
      <c r="F39" s="555" t="s">
        <v>2</v>
      </c>
      <c r="G39" s="555"/>
      <c r="H39" s="555"/>
    </row>
    <row r="40" spans="1:8" ht="21" customHeight="1">
      <c r="A40" s="455"/>
      <c r="B40" s="556" t="s">
        <v>274</v>
      </c>
      <c r="C40" s="556"/>
      <c r="D40" s="556"/>
      <c r="E40" s="424"/>
      <c r="F40" s="556" t="s">
        <v>274</v>
      </c>
      <c r="G40" s="556"/>
      <c r="H40" s="556"/>
    </row>
    <row r="41" spans="1:8" ht="21" customHeight="1">
      <c r="A41" s="455"/>
      <c r="B41" s="556" t="s">
        <v>275</v>
      </c>
      <c r="C41" s="556"/>
      <c r="D41" s="556"/>
      <c r="E41" s="424"/>
      <c r="F41" s="556" t="s">
        <v>275</v>
      </c>
      <c r="G41" s="556"/>
      <c r="H41" s="556"/>
    </row>
    <row r="42" spans="1:8" ht="21" customHeight="1">
      <c r="A42" s="458"/>
      <c r="B42" s="434">
        <v>2566</v>
      </c>
      <c r="C42" s="434"/>
      <c r="D42" s="434">
        <v>2565</v>
      </c>
      <c r="E42" s="428"/>
      <c r="F42" s="434">
        <v>2566</v>
      </c>
      <c r="G42" s="325"/>
      <c r="H42" s="434">
        <v>2565</v>
      </c>
    </row>
    <row r="43" spans="1:8" ht="21" customHeight="1">
      <c r="A43" s="459"/>
      <c r="B43" s="557" t="s">
        <v>226</v>
      </c>
      <c r="C43" s="557"/>
      <c r="D43" s="557"/>
      <c r="E43" s="557"/>
      <c r="F43" s="557"/>
      <c r="G43" s="557"/>
      <c r="H43" s="557"/>
    </row>
    <row r="44" spans="1:8" ht="21" customHeight="1">
      <c r="A44" s="459" t="s">
        <v>61</v>
      </c>
      <c r="B44" s="393"/>
      <c r="C44" s="393"/>
      <c r="D44" s="393"/>
      <c r="E44" s="326"/>
      <c r="F44" s="393"/>
      <c r="H44" s="391"/>
    </row>
    <row r="45" spans="1:8" ht="21" customHeight="1">
      <c r="A45" s="454" t="s">
        <v>334</v>
      </c>
      <c r="B45" s="392">
        <v>0</v>
      </c>
      <c r="C45" s="393"/>
      <c r="D45" s="392">
        <v>-5352970</v>
      </c>
      <c r="E45" s="391"/>
      <c r="F45" s="392">
        <v>0</v>
      </c>
      <c r="H45" s="392">
        <v>-5352970</v>
      </c>
    </row>
    <row r="46" spans="1:8" ht="21" customHeight="1">
      <c r="A46" s="454" t="s">
        <v>362</v>
      </c>
      <c r="B46" s="392">
        <v>-8857892</v>
      </c>
      <c r="C46" s="393"/>
      <c r="D46" s="392">
        <v>0</v>
      </c>
      <c r="E46" s="391"/>
      <c r="F46" s="392">
        <v>-2261715</v>
      </c>
      <c r="H46" s="392">
        <v>0</v>
      </c>
    </row>
    <row r="47" spans="1:8" ht="21" customHeight="1">
      <c r="A47" s="454" t="s">
        <v>363</v>
      </c>
      <c r="B47" s="392">
        <v>-4984836</v>
      </c>
      <c r="C47" s="393"/>
      <c r="D47" s="392">
        <v>-62500</v>
      </c>
      <c r="E47" s="391"/>
      <c r="F47" s="392">
        <v>-37400</v>
      </c>
      <c r="H47" s="392">
        <v>-62500</v>
      </c>
    </row>
    <row r="48" spans="1:8" ht="21" customHeight="1">
      <c r="A48" s="454" t="s">
        <v>327</v>
      </c>
      <c r="B48" s="392">
        <v>0</v>
      </c>
      <c r="C48" s="393"/>
      <c r="D48" s="392">
        <v>14551318</v>
      </c>
      <c r="E48" s="391"/>
      <c r="F48" s="392">
        <v>0</v>
      </c>
      <c r="H48" s="392">
        <v>14551318</v>
      </c>
    </row>
    <row r="49" spans="1:8" ht="21" customHeight="1">
      <c r="A49" s="454" t="s">
        <v>364</v>
      </c>
      <c r="B49" s="393">
        <v>4929</v>
      </c>
      <c r="C49" s="393"/>
      <c r="D49" s="393">
        <v>0</v>
      </c>
      <c r="E49" s="391"/>
      <c r="F49" s="393">
        <v>1647</v>
      </c>
      <c r="H49" s="393">
        <v>0</v>
      </c>
    </row>
    <row r="50" spans="1:8" ht="21" customHeight="1">
      <c r="A50" s="454" t="s">
        <v>214</v>
      </c>
      <c r="B50" s="393">
        <v>-102029</v>
      </c>
      <c r="C50" s="393"/>
      <c r="D50" s="392">
        <v>-1123327</v>
      </c>
      <c r="E50" s="391"/>
      <c r="F50" s="393">
        <v>-7663</v>
      </c>
      <c r="H50" s="392">
        <v>-2550</v>
      </c>
    </row>
    <row r="51" spans="1:8" ht="21" customHeight="1">
      <c r="A51" s="454" t="s">
        <v>215</v>
      </c>
      <c r="B51" s="393">
        <v>-316511</v>
      </c>
      <c r="C51" s="393"/>
      <c r="D51" s="392">
        <v>-46158</v>
      </c>
      <c r="E51" s="391"/>
      <c r="F51" s="393">
        <v>0</v>
      </c>
      <c r="H51" s="392">
        <v>-55</v>
      </c>
    </row>
    <row r="52" spans="1:8" ht="21" customHeight="1">
      <c r="A52" s="454" t="s">
        <v>107</v>
      </c>
      <c r="B52" s="393">
        <v>0</v>
      </c>
      <c r="C52" s="393"/>
      <c r="D52" s="392">
        <v>0</v>
      </c>
      <c r="E52" s="391"/>
      <c r="F52" s="393">
        <v>-8869717</v>
      </c>
      <c r="H52" s="392">
        <v>0</v>
      </c>
    </row>
    <row r="53" spans="1:8" ht="21" customHeight="1">
      <c r="A53" s="464" t="s">
        <v>295</v>
      </c>
      <c r="B53" s="393">
        <v>0</v>
      </c>
      <c r="C53" s="393"/>
      <c r="D53" s="392">
        <v>0</v>
      </c>
      <c r="E53" s="391"/>
      <c r="F53" s="393">
        <v>0</v>
      </c>
      <c r="H53" s="392">
        <v>51711</v>
      </c>
    </row>
    <row r="54" spans="1:8" ht="21" customHeight="1">
      <c r="A54" s="454" t="s">
        <v>204</v>
      </c>
      <c r="B54" s="393">
        <v>-1123370</v>
      </c>
      <c r="C54" s="393"/>
      <c r="D54" s="392">
        <v>-55789</v>
      </c>
      <c r="E54" s="391"/>
      <c r="F54" s="393">
        <v>-3686950</v>
      </c>
      <c r="H54" s="392">
        <v>-1453894</v>
      </c>
    </row>
    <row r="55" spans="1:8" ht="21" customHeight="1">
      <c r="A55" s="464" t="s">
        <v>296</v>
      </c>
      <c r="B55" s="393">
        <v>1265180</v>
      </c>
      <c r="C55" s="393"/>
      <c r="D55" s="392">
        <v>0</v>
      </c>
      <c r="E55" s="391"/>
      <c r="F55" s="393">
        <v>2781615</v>
      </c>
      <c r="H55" s="392">
        <v>129430</v>
      </c>
    </row>
    <row r="56" spans="1:8" ht="21" customHeight="1">
      <c r="A56" s="454" t="s">
        <v>62</v>
      </c>
      <c r="B56" s="393">
        <v>0</v>
      </c>
      <c r="C56" s="393"/>
      <c r="D56" s="392">
        <v>0</v>
      </c>
      <c r="E56" s="391"/>
      <c r="F56" s="393">
        <v>969263</v>
      </c>
      <c r="H56" s="392">
        <v>60458</v>
      </c>
    </row>
    <row r="57" spans="1:8" ht="21" customHeight="1">
      <c r="A57" s="454" t="s">
        <v>213</v>
      </c>
      <c r="B57" s="393">
        <v>156372</v>
      </c>
      <c r="C57" s="393"/>
      <c r="D57" s="392">
        <v>18287</v>
      </c>
      <c r="E57" s="391"/>
      <c r="F57" s="393">
        <v>175100</v>
      </c>
      <c r="H57" s="392">
        <v>408454</v>
      </c>
    </row>
    <row r="58" spans="1:8" ht="21" customHeight="1">
      <c r="A58" s="463" t="s">
        <v>340</v>
      </c>
      <c r="B58" s="390">
        <v>-13958157</v>
      </c>
      <c r="C58" s="393"/>
      <c r="D58" s="390">
        <v>7928861</v>
      </c>
      <c r="E58" s="317"/>
      <c r="F58" s="390">
        <v>-10935820</v>
      </c>
      <c r="H58" s="390">
        <v>8329402</v>
      </c>
    </row>
    <row r="59" spans="1:8" ht="12.65" customHeight="1">
      <c r="A59" s="463"/>
      <c r="B59" s="337"/>
      <c r="C59" s="393"/>
      <c r="D59" s="337"/>
      <c r="E59" s="317"/>
      <c r="F59" s="337"/>
      <c r="H59" s="337"/>
    </row>
    <row r="60" spans="1:8" ht="21" customHeight="1">
      <c r="A60" s="459" t="s">
        <v>67</v>
      </c>
      <c r="B60" s="393"/>
      <c r="C60" s="393"/>
      <c r="D60" s="393"/>
      <c r="F60" s="393"/>
    </row>
    <row r="61" spans="1:8" ht="21" customHeight="1">
      <c r="A61" s="454" t="s">
        <v>219</v>
      </c>
      <c r="B61" s="392">
        <v>3843</v>
      </c>
      <c r="C61" s="393"/>
      <c r="D61" s="392">
        <v>686</v>
      </c>
      <c r="F61" s="392">
        <v>3843</v>
      </c>
      <c r="H61" s="392">
        <v>686</v>
      </c>
    </row>
    <row r="62" spans="1:8" ht="21" customHeight="1">
      <c r="A62" s="3" t="s">
        <v>202</v>
      </c>
      <c r="B62" s="392">
        <v>4571808</v>
      </c>
      <c r="C62" s="393"/>
      <c r="D62" s="392">
        <v>203263</v>
      </c>
      <c r="F62" s="392">
        <v>638186</v>
      </c>
      <c r="H62" s="391">
        <v>0</v>
      </c>
    </row>
    <row r="63" spans="1:8" ht="21" customHeight="1">
      <c r="A63" s="3" t="s">
        <v>216</v>
      </c>
      <c r="B63" s="392">
        <v>-2320585</v>
      </c>
      <c r="C63" s="393"/>
      <c r="D63" s="392">
        <v>-3277739</v>
      </c>
      <c r="F63" s="392">
        <v>-1328709</v>
      </c>
      <c r="H63" s="391">
        <v>-2878545</v>
      </c>
    </row>
    <row r="64" spans="1:8" ht="21" customHeight="1">
      <c r="A64" s="3" t="s">
        <v>370</v>
      </c>
      <c r="B64" s="392">
        <v>8180844</v>
      </c>
      <c r="C64" s="393"/>
      <c r="D64" s="392">
        <v>0</v>
      </c>
      <c r="F64" s="392">
        <v>8180844</v>
      </c>
      <c r="H64" s="391">
        <v>0</v>
      </c>
    </row>
    <row r="65" spans="1:8" ht="21" customHeight="1">
      <c r="A65" s="3" t="s">
        <v>335</v>
      </c>
      <c r="B65" s="392">
        <v>0</v>
      </c>
      <c r="C65" s="393"/>
      <c r="D65" s="392">
        <v>-17237</v>
      </c>
      <c r="F65" s="392">
        <v>0</v>
      </c>
      <c r="H65" s="392">
        <v>0</v>
      </c>
    </row>
    <row r="66" spans="1:8" ht="21" customHeight="1">
      <c r="A66" s="3" t="s">
        <v>273</v>
      </c>
      <c r="B66" s="392">
        <v>-25311</v>
      </c>
      <c r="C66" s="393"/>
      <c r="D66" s="392">
        <v>-19062</v>
      </c>
      <c r="F66" s="392">
        <v>0</v>
      </c>
      <c r="H66" s="391">
        <v>-4737</v>
      </c>
    </row>
    <row r="67" spans="1:8" ht="21" customHeight="1">
      <c r="A67" s="3" t="s">
        <v>336</v>
      </c>
      <c r="B67" s="392">
        <v>-436212</v>
      </c>
      <c r="C67" s="393"/>
      <c r="D67" s="392">
        <v>-439334</v>
      </c>
      <c r="F67" s="392">
        <v>-241794</v>
      </c>
      <c r="H67" s="391">
        <v>-283464</v>
      </c>
    </row>
    <row r="68" spans="1:8" ht="21" customHeight="1">
      <c r="A68" s="3" t="s">
        <v>298</v>
      </c>
      <c r="B68" s="392">
        <v>-465235</v>
      </c>
      <c r="C68" s="393"/>
      <c r="D68" s="392">
        <v>-491991</v>
      </c>
      <c r="F68" s="392">
        <v>-465235</v>
      </c>
      <c r="H68" s="391">
        <v>-491991</v>
      </c>
    </row>
    <row r="69" spans="1:8" ht="21" customHeight="1">
      <c r="A69" s="465" t="s">
        <v>369</v>
      </c>
      <c r="B69" s="390">
        <v>9509152</v>
      </c>
      <c r="C69" s="393"/>
      <c r="D69" s="390">
        <v>-4041414</v>
      </c>
      <c r="E69" s="317"/>
      <c r="F69" s="390">
        <v>6787135</v>
      </c>
      <c r="H69" s="390">
        <v>-3658051</v>
      </c>
    </row>
    <row r="70" spans="1:8" ht="12.65" customHeight="1">
      <c r="A70" s="463"/>
      <c r="B70" s="337"/>
      <c r="C70" s="393"/>
      <c r="D70" s="337"/>
      <c r="E70" s="317"/>
      <c r="F70" s="337"/>
      <c r="H70" s="337"/>
    </row>
    <row r="71" spans="1:8" ht="24" customHeight="1">
      <c r="A71" s="3" t="s">
        <v>291</v>
      </c>
      <c r="B71" s="393"/>
      <c r="C71" s="393"/>
      <c r="D71" s="393"/>
      <c r="E71" s="317"/>
      <c r="F71" s="393"/>
      <c r="H71" s="337"/>
    </row>
    <row r="72" spans="1:8" ht="21" customHeight="1">
      <c r="A72" s="3" t="s">
        <v>217</v>
      </c>
      <c r="B72" s="393">
        <v>-2768466</v>
      </c>
      <c r="C72" s="393"/>
      <c r="D72" s="393">
        <v>5895761</v>
      </c>
      <c r="E72" s="391"/>
      <c r="F72" s="393">
        <v>-4103728</v>
      </c>
      <c r="H72" s="393">
        <v>4623016</v>
      </c>
    </row>
    <row r="73" spans="1:8" ht="21" customHeight="1">
      <c r="A73" s="3" t="s">
        <v>253</v>
      </c>
      <c r="B73" s="418">
        <v>51972</v>
      </c>
      <c r="C73" s="393"/>
      <c r="D73" s="321">
        <v>-361219</v>
      </c>
      <c r="E73" s="391"/>
      <c r="F73" s="418">
        <v>-646</v>
      </c>
      <c r="G73" s="322"/>
      <c r="H73" s="321">
        <v>14587</v>
      </c>
    </row>
    <row r="74" spans="1:8" s="463" customFormat="1" ht="23.4" customHeight="1">
      <c r="A74" s="465" t="s">
        <v>291</v>
      </c>
      <c r="B74" s="317">
        <v>-2716494</v>
      </c>
      <c r="C74" s="322"/>
      <c r="D74" s="317">
        <v>5534542</v>
      </c>
      <c r="E74" s="317"/>
      <c r="F74" s="317">
        <v>-4104374</v>
      </c>
      <c r="G74" s="322"/>
      <c r="H74" s="317">
        <v>4637603</v>
      </c>
    </row>
    <row r="75" spans="1:8" ht="21" customHeight="1">
      <c r="A75" s="3" t="s">
        <v>248</v>
      </c>
      <c r="B75" s="392">
        <v>20332835</v>
      </c>
      <c r="C75" s="393"/>
      <c r="D75" s="392">
        <v>11227723</v>
      </c>
      <c r="E75" s="391"/>
      <c r="F75" s="392">
        <v>16159126</v>
      </c>
      <c r="G75" s="322"/>
      <c r="H75" s="391">
        <v>8109295</v>
      </c>
    </row>
    <row r="76" spans="1:8" s="463" customFormat="1" thickBot="1">
      <c r="A76" s="465" t="s">
        <v>299</v>
      </c>
      <c r="B76" s="366">
        <v>17616341</v>
      </c>
      <c r="C76" s="322"/>
      <c r="D76" s="366">
        <v>16762265</v>
      </c>
      <c r="E76" s="317"/>
      <c r="F76" s="366">
        <v>12054752</v>
      </c>
      <c r="G76" s="322"/>
      <c r="H76" s="366">
        <v>12746898</v>
      </c>
    </row>
    <row r="77" spans="1:8" ht="12.65" customHeight="1" thickTop="1">
      <c r="A77" s="463"/>
      <c r="B77" s="337"/>
      <c r="C77" s="393"/>
      <c r="D77" s="337"/>
      <c r="E77" s="317"/>
      <c r="F77" s="337"/>
      <c r="H77" s="337"/>
    </row>
    <row r="78" spans="1:8" ht="21" customHeight="1">
      <c r="A78" s="466" t="s">
        <v>293</v>
      </c>
    </row>
    <row r="79" spans="1:8" ht="21" customHeight="1">
      <c r="A79" s="2" t="s">
        <v>294</v>
      </c>
      <c r="B79" s="393">
        <v>40403</v>
      </c>
      <c r="D79" s="393">
        <v>164715</v>
      </c>
      <c r="F79" s="393">
        <v>8787</v>
      </c>
      <c r="H79" s="393">
        <v>0</v>
      </c>
    </row>
    <row r="80" spans="1:8" ht="21" customHeight="1">
      <c r="A80" s="2" t="s">
        <v>365</v>
      </c>
      <c r="B80" s="393">
        <v>181460</v>
      </c>
      <c r="D80" s="393">
        <v>0</v>
      </c>
      <c r="F80" s="393">
        <v>0</v>
      </c>
      <c r="H80" s="393">
        <v>0</v>
      </c>
    </row>
    <row r="81" spans="1:8" ht="22.5" customHeight="1">
      <c r="A81" s="2" t="s">
        <v>347</v>
      </c>
      <c r="B81" s="393">
        <v>0</v>
      </c>
      <c r="D81" s="393">
        <v>0</v>
      </c>
      <c r="F81" s="393">
        <v>0</v>
      </c>
      <c r="H81" s="393">
        <v>1154700</v>
      </c>
    </row>
    <row r="82" spans="1:8" ht="22.5" customHeight="1">
      <c r="A82" s="2" t="s">
        <v>348</v>
      </c>
      <c r="B82" s="393">
        <v>0</v>
      </c>
      <c r="D82" s="393">
        <v>0</v>
      </c>
      <c r="F82" s="393">
        <v>0</v>
      </c>
      <c r="H82" s="393">
        <v>526727</v>
      </c>
    </row>
    <row r="84" spans="1:8" ht="22.5" customHeight="1">
      <c r="B84" s="419"/>
      <c r="C84" s="419"/>
      <c r="D84" s="419"/>
      <c r="E84" s="420"/>
      <c r="F84" s="419"/>
      <c r="G84" s="420"/>
      <c r="H84" s="420"/>
    </row>
  </sheetData>
  <mergeCells count="14">
    <mergeCell ref="B4:D4"/>
    <mergeCell ref="B5:D5"/>
    <mergeCell ref="F4:H4"/>
    <mergeCell ref="F5:H5"/>
    <mergeCell ref="B43:H43"/>
    <mergeCell ref="B6:D6"/>
    <mergeCell ref="F6:H6"/>
    <mergeCell ref="B8:H8"/>
    <mergeCell ref="F39:H39"/>
    <mergeCell ref="B40:D40"/>
    <mergeCell ref="F40:H40"/>
    <mergeCell ref="B39:D39"/>
    <mergeCell ref="B41:D41"/>
    <mergeCell ref="F41:H41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08984375" defaultRowHeight="20.5"/>
  <cols>
    <col min="1" max="1" width="9.08984375" style="5" customWidth="1"/>
    <col min="2" max="2" width="52.08984375" style="5" bestFit="1" customWidth="1"/>
    <col min="3" max="3" width="5.453125" style="6" customWidth="1"/>
    <col min="4" max="4" width="21.6328125" style="7" customWidth="1"/>
    <col min="5" max="5" width="7.453125" style="7" customWidth="1"/>
    <col min="6" max="7" width="15.453125" style="7" customWidth="1"/>
    <col min="8" max="8" width="17" style="7" customWidth="1"/>
    <col min="9" max="9" width="17.453125" style="7" customWidth="1"/>
    <col min="10" max="10" width="16.08984375" style="7" customWidth="1"/>
    <col min="11" max="11" width="17.6328125" style="13" customWidth="1"/>
    <col min="12" max="12" width="9.08984375" style="5"/>
    <col min="13" max="13" width="19.453125" style="9" customWidth="1"/>
    <col min="14" max="16384" width="9.08984375" style="5"/>
  </cols>
  <sheetData>
    <row r="1" spans="1:11" ht="20.25" customHeight="1">
      <c r="A1" s="4"/>
      <c r="F1" s="558"/>
      <c r="G1" s="558"/>
      <c r="H1" s="558"/>
      <c r="I1" s="5"/>
      <c r="J1" s="8"/>
      <c r="K1" s="5"/>
    </row>
    <row r="2" spans="1:11" ht="20.25" customHeight="1">
      <c r="A2" s="10" t="s">
        <v>78</v>
      </c>
      <c r="B2" s="5" t="s">
        <v>79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80</v>
      </c>
      <c r="B3" s="14" t="s">
        <v>81</v>
      </c>
      <c r="C3" s="5"/>
      <c r="D3" s="9"/>
      <c r="F3" s="11" t="s">
        <v>82</v>
      </c>
      <c r="G3" s="15" t="s">
        <v>83</v>
      </c>
      <c r="H3" s="16" t="s">
        <v>84</v>
      </c>
      <c r="I3" s="11"/>
      <c r="J3" s="17"/>
      <c r="K3" s="18"/>
    </row>
    <row r="4" spans="1:11" ht="20.25" customHeight="1">
      <c r="A4" s="5" t="s">
        <v>85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86</v>
      </c>
      <c r="E6" s="559" t="s">
        <v>87</v>
      </c>
      <c r="F6" s="560"/>
      <c r="G6" s="561"/>
      <c r="H6" s="23" t="s">
        <v>88</v>
      </c>
      <c r="I6" s="23" t="s">
        <v>89</v>
      </c>
      <c r="J6" s="559" t="s">
        <v>90</v>
      </c>
      <c r="K6" s="562"/>
    </row>
    <row r="7" spans="1:11" ht="20.25" customHeight="1">
      <c r="A7" s="24" t="s">
        <v>91</v>
      </c>
      <c r="B7" s="24" t="s">
        <v>92</v>
      </c>
      <c r="C7" s="24" t="s">
        <v>93</v>
      </c>
      <c r="D7" s="25"/>
      <c r="E7" s="563" t="s">
        <v>94</v>
      </c>
      <c r="F7" s="564"/>
      <c r="G7" s="565"/>
      <c r="H7" s="25"/>
      <c r="I7" s="25" t="s">
        <v>95</v>
      </c>
      <c r="J7" s="566" t="s">
        <v>96</v>
      </c>
      <c r="K7" s="567"/>
    </row>
    <row r="8" spans="1:11" ht="20.25" customHeight="1">
      <c r="A8" s="26"/>
      <c r="B8" s="27"/>
      <c r="C8" s="26"/>
      <c r="D8" s="28">
        <f>B4</f>
        <v>42460</v>
      </c>
      <c r="E8" s="23" t="s">
        <v>97</v>
      </c>
      <c r="F8" s="29" t="s">
        <v>98</v>
      </c>
      <c r="G8" s="30" t="s">
        <v>99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100</v>
      </c>
      <c r="E9" s="34" t="s">
        <v>101</v>
      </c>
      <c r="F9" s="30" t="s">
        <v>100</v>
      </c>
      <c r="G9" s="30" t="s">
        <v>100</v>
      </c>
      <c r="H9" s="30" t="s">
        <v>100</v>
      </c>
      <c r="I9" s="30" t="s">
        <v>100</v>
      </c>
      <c r="J9" s="30" t="s">
        <v>100</v>
      </c>
      <c r="K9" s="31" t="s">
        <v>102</v>
      </c>
    </row>
    <row r="10" spans="1:11" ht="20.25" customHeight="1">
      <c r="A10" s="35"/>
      <c r="B10" s="36" t="s">
        <v>4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6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7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8</v>
      </c>
      <c r="C13" s="50"/>
      <c r="D13" s="51"/>
      <c r="E13" s="53"/>
      <c r="F13" s="53"/>
      <c r="G13" s="53"/>
      <c r="H13" s="52">
        <v>0</v>
      </c>
      <c r="I13" s="53"/>
      <c r="J13" s="54" t="s">
        <v>133</v>
      </c>
      <c r="K13" s="55" t="s">
        <v>133</v>
      </c>
    </row>
    <row r="14" spans="1:11" ht="20.25" customHeight="1">
      <c r="A14" s="42"/>
      <c r="B14" s="42" t="s">
        <v>9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103</v>
      </c>
      <c r="C15" s="50"/>
      <c r="D15" s="51"/>
      <c r="E15" s="53"/>
      <c r="F15" s="53"/>
      <c r="G15" s="53"/>
      <c r="H15" s="52">
        <v>0</v>
      </c>
      <c r="I15" s="53"/>
      <c r="J15" s="54" t="s">
        <v>133</v>
      </c>
      <c r="K15" s="55" t="s">
        <v>133</v>
      </c>
    </row>
    <row r="16" spans="1:11" ht="20.25" customHeight="1">
      <c r="A16" s="42"/>
      <c r="B16" s="42" t="s">
        <v>10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104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105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106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107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11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12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133</v>
      </c>
      <c r="K23" s="68" t="s">
        <v>133</v>
      </c>
    </row>
    <row r="24" spans="1:11" ht="20.25" customHeight="1">
      <c r="A24" s="69"/>
      <c r="B24" s="70" t="s">
        <v>13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14</v>
      </c>
      <c r="C25" s="78"/>
      <c r="D25" s="66"/>
      <c r="E25" s="79"/>
      <c r="F25" s="80"/>
      <c r="G25" s="64"/>
      <c r="H25" s="65"/>
      <c r="I25" s="66"/>
      <c r="J25" s="81" t="s">
        <v>133</v>
      </c>
      <c r="K25" s="82" t="s">
        <v>133</v>
      </c>
    </row>
    <row r="26" spans="1:11" ht="20.25" customHeight="1">
      <c r="A26" s="59"/>
      <c r="B26" s="42" t="s">
        <v>108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109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110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111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112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113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114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73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115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15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16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17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18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133</v>
      </c>
      <c r="K38" s="68" t="s">
        <v>133</v>
      </c>
    </row>
    <row r="39" spans="1:11" ht="20.25" customHeight="1">
      <c r="A39" s="69"/>
      <c r="B39" s="70" t="s">
        <v>19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20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21</v>
      </c>
      <c r="C41" s="110"/>
      <c r="D41" s="111"/>
      <c r="E41" s="112"/>
      <c r="F41" s="113"/>
      <c r="G41" s="113"/>
      <c r="H41" s="114"/>
      <c r="I41" s="115"/>
      <c r="J41" s="81" t="s">
        <v>133</v>
      </c>
      <c r="K41" s="82" t="s">
        <v>133</v>
      </c>
    </row>
    <row r="42" spans="1:11" ht="20.25" customHeight="1">
      <c r="A42" s="42"/>
      <c r="B42" s="116" t="s">
        <v>22</v>
      </c>
      <c r="C42" s="117"/>
      <c r="D42" s="118"/>
      <c r="E42" s="119"/>
      <c r="F42" s="120"/>
      <c r="G42" s="120"/>
      <c r="H42" s="121"/>
      <c r="I42" s="118"/>
      <c r="J42" s="54" t="s">
        <v>133</v>
      </c>
      <c r="K42" s="55" t="s">
        <v>133</v>
      </c>
    </row>
    <row r="43" spans="1:11" ht="20.25" customHeight="1">
      <c r="A43" s="42"/>
      <c r="B43" s="97" t="s">
        <v>23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133</v>
      </c>
      <c r="K43" s="55" t="s">
        <v>133</v>
      </c>
    </row>
    <row r="44" spans="1:11" ht="20.25" customHeight="1">
      <c r="A44" s="42"/>
      <c r="B44" s="97" t="s">
        <v>116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133</v>
      </c>
      <c r="K44" s="55" t="s">
        <v>133</v>
      </c>
    </row>
    <row r="45" spans="1:11" ht="20.25" customHeight="1">
      <c r="A45" s="42"/>
      <c r="B45" s="42" t="s">
        <v>24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25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133</v>
      </c>
      <c r="K46" s="55" t="s">
        <v>133</v>
      </c>
    </row>
    <row r="47" spans="1:11" ht="20.25" customHeight="1">
      <c r="A47" s="125"/>
      <c r="B47" s="126" t="s">
        <v>74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117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118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133</v>
      </c>
      <c r="K49" s="55" t="s">
        <v>133</v>
      </c>
    </row>
    <row r="50" spans="1:11" ht="20.25" customHeight="1">
      <c r="A50" s="42"/>
      <c r="B50" s="97" t="s">
        <v>26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133</v>
      </c>
      <c r="K50" s="55" t="s">
        <v>133</v>
      </c>
    </row>
    <row r="51" spans="1:11" ht="20.25" customHeight="1">
      <c r="A51" s="42"/>
      <c r="B51" s="97" t="s">
        <v>27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133</v>
      </c>
      <c r="K52" s="68" t="s">
        <v>133</v>
      </c>
    </row>
    <row r="53" spans="1:11" ht="20.25" customHeight="1">
      <c r="A53" s="69"/>
      <c r="B53" s="70" t="s">
        <v>28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29</v>
      </c>
      <c r="C54" s="78"/>
      <c r="D54" s="138"/>
      <c r="E54" s="139"/>
      <c r="F54" s="140"/>
      <c r="G54" s="141"/>
      <c r="H54" s="142"/>
      <c r="I54" s="66"/>
      <c r="J54" s="81" t="s">
        <v>133</v>
      </c>
      <c r="K54" s="82" t="s">
        <v>133</v>
      </c>
    </row>
    <row r="55" spans="1:11" ht="20.25" customHeight="1">
      <c r="A55" s="42"/>
      <c r="B55" s="42" t="s">
        <v>119</v>
      </c>
      <c r="C55" s="143"/>
      <c r="D55" s="144"/>
      <c r="E55" s="145"/>
      <c r="F55" s="126"/>
      <c r="G55" s="146"/>
      <c r="H55" s="85">
        <v>0</v>
      </c>
      <c r="I55" s="147"/>
      <c r="J55" s="54" t="s">
        <v>133</v>
      </c>
      <c r="K55" s="55" t="s">
        <v>133</v>
      </c>
    </row>
    <row r="56" spans="1:11" ht="20.25" customHeight="1">
      <c r="A56" s="42"/>
      <c r="B56" s="60" t="s">
        <v>120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121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133</v>
      </c>
      <c r="K57" s="55" t="s">
        <v>133</v>
      </c>
    </row>
    <row r="58" spans="1:11" ht="20.25" customHeight="1">
      <c r="A58" s="98"/>
      <c r="B58" s="99" t="s">
        <v>30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31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32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33</v>
      </c>
      <c r="C61" s="157"/>
      <c r="D61" s="62"/>
      <c r="E61" s="158"/>
      <c r="F61" s="159"/>
      <c r="G61" s="159"/>
      <c r="H61" s="160"/>
      <c r="I61" s="161"/>
      <c r="J61" s="54" t="s">
        <v>133</v>
      </c>
      <c r="K61" s="55" t="s">
        <v>133</v>
      </c>
    </row>
    <row r="62" spans="1:11" ht="20.25" customHeight="1">
      <c r="A62" s="59"/>
      <c r="B62" s="35" t="s">
        <v>34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122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37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123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133</v>
      </c>
      <c r="K65" s="55"/>
    </row>
    <row r="66" spans="1:11" ht="20.25" customHeight="1">
      <c r="A66" s="42"/>
      <c r="B66" s="164" t="s">
        <v>124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133</v>
      </c>
      <c r="K66" s="55"/>
    </row>
    <row r="67" spans="1:11" ht="20.25" customHeight="1">
      <c r="A67" s="42"/>
      <c r="B67" s="97" t="s">
        <v>125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126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124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127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39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128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73</v>
      </c>
      <c r="E74" s="7" t="s">
        <v>129</v>
      </c>
      <c r="F74" s="20"/>
      <c r="G74" s="20" t="e">
        <f>#REF!</f>
        <v>#REF!</v>
      </c>
    </row>
    <row r="75" spans="1:11" ht="20.25" hidden="1" customHeight="1">
      <c r="E75" s="7" t="s">
        <v>130</v>
      </c>
      <c r="F75" s="20"/>
      <c r="G75" s="20" t="e">
        <f>#REF!</f>
        <v>#REF!</v>
      </c>
    </row>
    <row r="76" spans="1:11" ht="20.25" hidden="1" customHeight="1">
      <c r="E76" s="7" t="s">
        <v>131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132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08984375" defaultRowHeight="20"/>
  <cols>
    <col min="1" max="1" width="11" style="5" customWidth="1"/>
    <col min="2" max="2" width="46.453125" style="5" customWidth="1"/>
    <col min="3" max="3" width="7.453125" style="187" customWidth="1"/>
    <col min="4" max="4" width="16.453125" style="7" customWidth="1"/>
    <col min="5" max="5" width="9.453125" style="7" customWidth="1"/>
    <col min="6" max="6" width="14.6328125" style="7" customWidth="1"/>
    <col min="7" max="7" width="14.453125" style="7" bestFit="1" customWidth="1"/>
    <col min="8" max="8" width="16" style="7" bestFit="1" customWidth="1"/>
    <col min="9" max="9" width="14.08984375" style="7" customWidth="1"/>
    <col min="10" max="10" width="14.453125" style="7" customWidth="1"/>
    <col min="11" max="11" width="11" style="9" bestFit="1" customWidth="1"/>
    <col min="12" max="16384" width="9.08984375" style="5"/>
  </cols>
  <sheetData>
    <row r="1" spans="1:11" ht="21.75" customHeight="1">
      <c r="F1" s="558"/>
      <c r="G1" s="558"/>
      <c r="H1" s="558"/>
      <c r="I1" s="8"/>
      <c r="J1" s="8"/>
      <c r="K1" s="5"/>
    </row>
    <row r="2" spans="1:11" ht="19.5" customHeight="1">
      <c r="A2" s="10" t="s">
        <v>78</v>
      </c>
      <c r="B2" s="5" t="s">
        <v>79</v>
      </c>
      <c r="C2" s="5"/>
      <c r="F2" s="11"/>
      <c r="G2" s="12"/>
      <c r="H2" s="13"/>
      <c r="I2" s="13"/>
      <c r="J2" s="13"/>
      <c r="K2" s="5"/>
    </row>
    <row r="3" spans="1:11">
      <c r="A3" s="5" t="s">
        <v>80</v>
      </c>
      <c r="B3" s="14" t="s">
        <v>134</v>
      </c>
      <c r="C3" s="5"/>
      <c r="D3" s="9"/>
      <c r="F3" s="11" t="s">
        <v>82</v>
      </c>
      <c r="G3" s="188" t="s">
        <v>135</v>
      </c>
      <c r="H3" s="16" t="s">
        <v>84</v>
      </c>
      <c r="I3" s="189"/>
      <c r="J3" s="189"/>
      <c r="K3" s="5"/>
    </row>
    <row r="4" spans="1:11" ht="18.75" customHeight="1">
      <c r="A4" s="5" t="s">
        <v>85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5">
      <c r="A7" s="21"/>
      <c r="B7" s="22"/>
      <c r="C7" s="21"/>
      <c r="D7" s="25" t="s">
        <v>136</v>
      </c>
      <c r="E7" s="563" t="s">
        <v>87</v>
      </c>
      <c r="F7" s="564"/>
      <c r="G7" s="565"/>
      <c r="H7" s="25" t="s">
        <v>137</v>
      </c>
      <c r="I7" s="25" t="s">
        <v>137</v>
      </c>
      <c r="J7" s="25" t="s">
        <v>137</v>
      </c>
      <c r="K7" s="5"/>
    </row>
    <row r="8" spans="1:11" ht="20.5">
      <c r="A8" s="24" t="s">
        <v>91</v>
      </c>
      <c r="B8" s="24" t="s">
        <v>92</v>
      </c>
      <c r="C8" s="24" t="s">
        <v>93</v>
      </c>
      <c r="D8" s="25"/>
      <c r="E8" s="563" t="s">
        <v>94</v>
      </c>
      <c r="F8" s="564"/>
      <c r="G8" s="565"/>
      <c r="H8" s="25"/>
      <c r="I8" s="25"/>
      <c r="J8" s="25"/>
      <c r="K8" s="5"/>
    </row>
    <row r="9" spans="1:11" ht="20.5">
      <c r="A9" s="26"/>
      <c r="B9" s="27"/>
      <c r="C9" s="26"/>
      <c r="D9" s="28">
        <f>B4</f>
        <v>42460</v>
      </c>
      <c r="E9" s="23" t="s">
        <v>97</v>
      </c>
      <c r="F9" s="29" t="s">
        <v>98</v>
      </c>
      <c r="G9" s="30" t="s">
        <v>99</v>
      </c>
      <c r="H9" s="28">
        <f>D9</f>
        <v>42460</v>
      </c>
      <c r="I9" s="28">
        <v>42369</v>
      </c>
      <c r="J9" s="28"/>
      <c r="K9" s="5"/>
    </row>
    <row r="10" spans="1:11" ht="20.5">
      <c r="A10" s="32"/>
      <c r="B10" s="33"/>
      <c r="C10" s="33"/>
      <c r="D10" s="29" t="s">
        <v>100</v>
      </c>
      <c r="E10" s="34" t="s">
        <v>101</v>
      </c>
      <c r="F10" s="30" t="s">
        <v>100</v>
      </c>
      <c r="G10" s="30" t="s">
        <v>100</v>
      </c>
      <c r="H10" s="30" t="s">
        <v>100</v>
      </c>
      <c r="I10" s="30" t="s">
        <v>100</v>
      </c>
      <c r="J10" s="30" t="s">
        <v>100</v>
      </c>
      <c r="K10" s="5"/>
    </row>
    <row r="11" spans="1:11" ht="20.5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5">
      <c r="A12" s="197"/>
      <c r="B12" s="198" t="s">
        <v>40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138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139</v>
      </c>
    </row>
    <row r="14" spans="1:11">
      <c r="A14" s="199"/>
      <c r="B14" s="42" t="s">
        <v>140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56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139</v>
      </c>
    </row>
    <row r="16" spans="1:11">
      <c r="A16" s="206"/>
      <c r="B16" s="42" t="s">
        <v>41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5">
      <c r="A18" s="211"/>
      <c r="B18" s="171" t="s">
        <v>42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5">
      <c r="A19" s="213"/>
      <c r="B19" s="214" t="s">
        <v>43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141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139</v>
      </c>
    </row>
    <row r="21" spans="1:11">
      <c r="A21" s="199"/>
      <c r="B21" s="42" t="s">
        <v>142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44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139</v>
      </c>
    </row>
    <row r="23" spans="1:11">
      <c r="A23" s="197"/>
      <c r="B23" s="60" t="s">
        <v>143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5">
      <c r="A25" s="211"/>
      <c r="B25" s="171" t="s">
        <v>45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5">
      <c r="A26" s="197"/>
      <c r="B26" s="222" t="s">
        <v>144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139</v>
      </c>
    </row>
    <row r="27" spans="1:11">
      <c r="A27" s="199"/>
      <c r="B27" s="42" t="s">
        <v>46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5">
      <c r="A29" s="197"/>
      <c r="B29" s="109" t="s">
        <v>71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145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5">
      <c r="A32" s="211"/>
      <c r="B32" s="171" t="s">
        <v>146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147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148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47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149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5" hidden="1" thickBot="1">
      <c r="A38" s="231"/>
      <c r="B38" s="231" t="s">
        <v>150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151</v>
      </c>
      <c r="E40" s="7" t="s">
        <v>129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130</v>
      </c>
      <c r="F41" s="7" t="e">
        <f>#REF!</f>
        <v>#REF!</v>
      </c>
      <c r="G41" s="20"/>
      <c r="K41" s="5"/>
    </row>
    <row r="42" spans="1:11" hidden="1">
      <c r="A42" t="s">
        <v>152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08984375" defaultRowHeight="20"/>
  <cols>
    <col min="1" max="1" width="2.453125" style="10" customWidth="1"/>
    <col min="2" max="2" width="9.453125" style="10" customWidth="1"/>
    <col min="3" max="3" width="42.453125" style="10" customWidth="1"/>
    <col min="4" max="4" width="16.453125" style="10" customWidth="1"/>
    <col min="5" max="5" width="16.453125" style="247" customWidth="1"/>
    <col min="6" max="6" width="17.453125" style="248" bestFit="1" customWidth="1"/>
    <col min="7" max="7" width="16.6328125" style="243" customWidth="1"/>
    <col min="8" max="8" width="10" style="242" bestFit="1" customWidth="1"/>
    <col min="9" max="9" width="13.453125" style="242" bestFit="1" customWidth="1"/>
    <col min="10" max="10" width="13.453125" style="10" bestFit="1" customWidth="1"/>
    <col min="11" max="16384" width="9.08984375" style="10"/>
  </cols>
  <sheetData>
    <row r="1" spans="1:9" ht="22.5" customHeight="1">
      <c r="E1" s="7"/>
      <c r="F1" s="7"/>
      <c r="G1" s="241"/>
    </row>
    <row r="2" spans="1:9" ht="21" customHeight="1">
      <c r="B2" s="10" t="s">
        <v>153</v>
      </c>
      <c r="D2" s="11" t="s">
        <v>82</v>
      </c>
      <c r="E2" s="188" t="s">
        <v>135</v>
      </c>
      <c r="F2" s="16" t="s">
        <v>154</v>
      </c>
    </row>
    <row r="3" spans="1:9" ht="21" customHeight="1">
      <c r="B3" s="10" t="s">
        <v>155</v>
      </c>
      <c r="D3" s="244"/>
      <c r="E3" s="245"/>
      <c r="F3" s="246"/>
    </row>
    <row r="4" spans="1:9" ht="21" customHeight="1">
      <c r="B4" s="10" t="s">
        <v>156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157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53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158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54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159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55</v>
      </c>
      <c r="C12" s="266"/>
      <c r="D12" s="266"/>
      <c r="E12" s="267"/>
      <c r="F12" s="268">
        <v>40360733.079999998</v>
      </c>
      <c r="G12" s="254" t="s">
        <v>160</v>
      </c>
      <c r="H12" s="255"/>
      <c r="I12" s="255"/>
    </row>
    <row r="13" spans="1:9" ht="21" customHeight="1">
      <c r="A13" s="261"/>
      <c r="B13" s="266" t="s">
        <v>161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162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163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164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56</v>
      </c>
      <c r="C17" s="266"/>
      <c r="D17" s="269"/>
      <c r="E17" s="264"/>
      <c r="F17" s="268">
        <v>-174739239.09999999</v>
      </c>
      <c r="G17" s="254" t="s">
        <v>160</v>
      </c>
      <c r="H17" s="255"/>
      <c r="I17" s="255"/>
    </row>
    <row r="18" spans="1:9" ht="21" customHeight="1">
      <c r="A18" s="270"/>
      <c r="B18" s="273" t="s">
        <v>57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46</v>
      </c>
      <c r="C19" s="266"/>
      <c r="D19" s="269"/>
      <c r="E19" s="274"/>
      <c r="F19" s="268">
        <v>56937830.660000004</v>
      </c>
      <c r="G19" s="254" t="s">
        <v>160</v>
      </c>
      <c r="H19" s="255"/>
      <c r="I19" s="255"/>
    </row>
    <row r="20" spans="1:9" ht="21" customHeight="1">
      <c r="A20" s="270"/>
      <c r="B20" s="266" t="s">
        <v>165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166</v>
      </c>
      <c r="C21" s="266"/>
      <c r="D21" s="269"/>
      <c r="E21" s="275"/>
      <c r="F21" s="268">
        <v>-97544</v>
      </c>
      <c r="G21" s="254" t="s">
        <v>160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167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168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169</v>
      </c>
      <c r="C26" s="266"/>
      <c r="D26" s="266"/>
      <c r="E26" s="267"/>
      <c r="F26" s="268">
        <v>-62064745.120000005</v>
      </c>
      <c r="G26" s="254" t="s">
        <v>160</v>
      </c>
      <c r="H26" s="2" t="s">
        <v>9</v>
      </c>
      <c r="I26" s="255"/>
    </row>
    <row r="27" spans="1:9" ht="21" customHeight="1">
      <c r="A27" s="261"/>
      <c r="B27" s="266" t="s">
        <v>170</v>
      </c>
      <c r="C27" s="266"/>
      <c r="D27" s="269"/>
      <c r="E27" s="264"/>
      <c r="F27" s="268">
        <v>0</v>
      </c>
      <c r="G27" s="254"/>
      <c r="H27" s="3" t="s">
        <v>10</v>
      </c>
      <c r="I27" s="255"/>
    </row>
    <row r="28" spans="1:9" ht="21" customHeight="1">
      <c r="A28" s="261"/>
      <c r="B28" s="266" t="s">
        <v>171</v>
      </c>
      <c r="C28" s="266"/>
      <c r="D28" s="269"/>
      <c r="E28" s="264"/>
      <c r="F28" s="268">
        <v>1648142.56</v>
      </c>
      <c r="G28" s="254" t="s">
        <v>160</v>
      </c>
      <c r="H28" s="3" t="s">
        <v>11</v>
      </c>
      <c r="I28" s="255"/>
    </row>
    <row r="29" spans="1:9" ht="21" customHeight="1">
      <c r="A29" s="261"/>
      <c r="B29" s="266" t="s">
        <v>172</v>
      </c>
      <c r="C29" s="266"/>
      <c r="D29" s="266"/>
      <c r="E29" s="267"/>
      <c r="F29" s="268">
        <v>286420.33</v>
      </c>
      <c r="G29" s="254" t="s">
        <v>160</v>
      </c>
      <c r="H29" s="3" t="s">
        <v>12</v>
      </c>
      <c r="I29" s="255"/>
    </row>
    <row r="30" spans="1:9" ht="21" customHeight="1">
      <c r="A30" s="261"/>
      <c r="B30" s="266" t="s">
        <v>173</v>
      </c>
      <c r="C30" s="266"/>
      <c r="D30" s="266"/>
      <c r="E30" s="267"/>
      <c r="F30" s="268">
        <v>0</v>
      </c>
      <c r="G30" s="254"/>
      <c r="H30" s="3" t="s">
        <v>59</v>
      </c>
      <c r="I30" s="255"/>
    </row>
    <row r="31" spans="1:9" ht="21" customHeight="1">
      <c r="A31" s="261"/>
      <c r="B31" s="266" t="s">
        <v>174</v>
      </c>
      <c r="C31" s="266"/>
      <c r="D31" s="266"/>
      <c r="E31" s="267"/>
      <c r="F31" s="268">
        <v>0</v>
      </c>
      <c r="G31" s="254"/>
      <c r="H31" s="3" t="s">
        <v>60</v>
      </c>
      <c r="I31" s="255"/>
    </row>
    <row r="32" spans="1:9" ht="21" customHeight="1">
      <c r="A32" s="261"/>
      <c r="B32" s="266" t="s">
        <v>175</v>
      </c>
      <c r="C32" s="266"/>
      <c r="D32" s="266"/>
      <c r="E32" s="267"/>
      <c r="F32" s="268">
        <v>0</v>
      </c>
      <c r="G32" s="254"/>
      <c r="H32" s="3" t="s">
        <v>24</v>
      </c>
      <c r="I32" s="255"/>
    </row>
    <row r="33" spans="1:9" ht="21" customHeight="1">
      <c r="A33" s="261"/>
      <c r="B33" s="266" t="s">
        <v>176</v>
      </c>
      <c r="C33" s="266"/>
      <c r="D33" s="266"/>
      <c r="E33" s="267"/>
      <c r="F33" s="268">
        <v>0</v>
      </c>
      <c r="G33" s="254"/>
      <c r="H33" s="3" t="s">
        <v>27</v>
      </c>
      <c r="I33" s="255"/>
    </row>
    <row r="34" spans="1:9" ht="21" customHeight="1">
      <c r="A34" s="261"/>
      <c r="B34" s="266" t="s">
        <v>177</v>
      </c>
      <c r="C34" s="266"/>
      <c r="D34" s="266"/>
      <c r="E34" s="267"/>
      <c r="F34" s="268">
        <v>-20413350.229999997</v>
      </c>
      <c r="G34" s="254" t="s">
        <v>160</v>
      </c>
      <c r="H34" s="3" t="s">
        <v>25</v>
      </c>
      <c r="I34" s="255"/>
    </row>
    <row r="35" spans="1:9" ht="21" customHeight="1">
      <c r="A35" s="280"/>
      <c r="B35" s="266" t="s">
        <v>178</v>
      </c>
      <c r="C35" s="266"/>
      <c r="D35" s="266"/>
      <c r="E35" s="267"/>
      <c r="F35" s="268">
        <v>3099869</v>
      </c>
      <c r="G35" s="254" t="s">
        <v>160</v>
      </c>
      <c r="H35" s="255"/>
      <c r="I35" s="255"/>
    </row>
    <row r="36" spans="1:9" ht="21" customHeight="1">
      <c r="A36" s="280"/>
      <c r="B36" s="266" t="s">
        <v>179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180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181</v>
      </c>
      <c r="C38" s="266"/>
      <c r="D38" s="266"/>
      <c r="E38" s="285"/>
      <c r="F38" s="265">
        <v>-241800</v>
      </c>
      <c r="G38" s="254" t="s">
        <v>160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182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61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183</v>
      </c>
      <c r="C42" s="267"/>
      <c r="D42" s="267"/>
      <c r="E42" s="293"/>
      <c r="F42" s="294">
        <v>0</v>
      </c>
      <c r="G42" s="254" t="s">
        <v>160</v>
      </c>
      <c r="H42" s="255"/>
      <c r="I42" s="255"/>
    </row>
    <row r="43" spans="1:9" ht="21" customHeight="1">
      <c r="A43" s="261"/>
      <c r="B43" s="266" t="s">
        <v>184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568" t="s">
        <v>62</v>
      </c>
      <c r="C44" s="568"/>
      <c r="D44" s="295"/>
      <c r="E44" s="293"/>
      <c r="F44" s="296">
        <v>169007000</v>
      </c>
      <c r="G44" s="254" t="s">
        <v>160</v>
      </c>
      <c r="H44" s="255"/>
      <c r="I44" s="255"/>
    </row>
    <row r="45" spans="1:9" ht="21" customHeight="1">
      <c r="A45" s="261"/>
      <c r="B45" s="266" t="s">
        <v>63</v>
      </c>
      <c r="C45" s="266"/>
      <c r="D45" s="266"/>
      <c r="E45" s="293"/>
      <c r="F45" s="268">
        <v>-3257209.8099999987</v>
      </c>
      <c r="G45" s="254" t="s">
        <v>160</v>
      </c>
      <c r="H45" s="255"/>
      <c r="I45" s="255"/>
    </row>
    <row r="46" spans="1:9" ht="21" customHeight="1">
      <c r="A46" s="261"/>
      <c r="B46" s="266" t="s">
        <v>64</v>
      </c>
      <c r="C46" s="266"/>
      <c r="D46" s="266"/>
      <c r="E46" s="293"/>
      <c r="F46" s="268">
        <v>-1591221726.49</v>
      </c>
      <c r="G46" s="254" t="s">
        <v>160</v>
      </c>
      <c r="H46" s="255"/>
      <c r="I46" s="255"/>
    </row>
    <row r="47" spans="1:9" ht="21" customHeight="1">
      <c r="A47" s="261"/>
      <c r="B47" s="266" t="s">
        <v>65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66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185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186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187</v>
      </c>
      <c r="C51" s="266"/>
      <c r="D51" s="266"/>
      <c r="E51" s="267"/>
      <c r="F51" s="268">
        <v>3.4332275333781581E-7</v>
      </c>
      <c r="G51" s="254" t="s">
        <v>160</v>
      </c>
      <c r="H51" s="255"/>
      <c r="I51" s="255"/>
    </row>
    <row r="52" spans="1:10" ht="21" customHeight="1" thickBot="1">
      <c r="A52" s="261"/>
      <c r="B52" s="266" t="s">
        <v>188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189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67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68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48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69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190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191</v>
      </c>
      <c r="C59" s="266"/>
      <c r="D59" s="266"/>
      <c r="E59" s="267"/>
      <c r="F59" s="268">
        <v>1500000000</v>
      </c>
      <c r="G59" s="254" t="s">
        <v>160</v>
      </c>
      <c r="H59" s="255"/>
      <c r="I59" s="255"/>
    </row>
    <row r="60" spans="1:10" ht="21" customHeight="1">
      <c r="A60" s="261"/>
      <c r="B60" s="266" t="s">
        <v>192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193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194</v>
      </c>
      <c r="C62" s="266"/>
      <c r="D62" s="266"/>
      <c r="E62" s="267"/>
      <c r="F62" s="268">
        <v>-3200000000</v>
      </c>
      <c r="G62" s="254" t="s">
        <v>160</v>
      </c>
      <c r="H62" s="255"/>
      <c r="I62" s="255"/>
    </row>
    <row r="63" spans="1:10" ht="21" customHeight="1" thickBot="1">
      <c r="A63" s="261"/>
      <c r="B63" s="266" t="s">
        <v>70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195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196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165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197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198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199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 3-5</vt:lpstr>
      <vt:lpstr>PL3M P6-7</vt:lpstr>
      <vt:lpstr>PL6M P8-9</vt:lpstr>
      <vt:lpstr>SH (Conso) P10</vt:lpstr>
      <vt:lpstr>SH (Conso) P11</vt:lpstr>
      <vt:lpstr>SH (Sep) P12</vt:lpstr>
      <vt:lpstr>SH (Sep) P13</vt:lpstr>
      <vt:lpstr>CF P14-15</vt:lpstr>
      <vt:lpstr>BCPG BS</vt:lpstr>
      <vt:lpstr>BCPG PL</vt:lpstr>
      <vt:lpstr>BCPG CF</vt:lpstr>
      <vt:lpstr>'BS 3-5'!Print_Area</vt:lpstr>
      <vt:lpstr>'CF P14-15'!Print_Area</vt:lpstr>
      <vt:lpstr>'PL3M P6-7'!Print_Area</vt:lpstr>
      <vt:lpstr>'PL6M P8-9'!Print_Area</vt:lpstr>
      <vt:lpstr>'SH (Conso) P10'!Print_Area</vt:lpstr>
      <vt:lpstr>'SH (Conso) P11'!Print_Area</vt:lpstr>
      <vt:lpstr>'SH (Sep) P12'!Print_Area</vt:lpstr>
      <vt:lpstr>'SH (Sep) P13'!Print_Area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PNN</cp:lastModifiedBy>
  <cp:lastPrinted>2023-08-07T07:35:54Z</cp:lastPrinted>
  <dcterms:created xsi:type="dcterms:W3CDTF">2015-12-03T04:08:39Z</dcterms:created>
  <dcterms:modified xsi:type="dcterms:W3CDTF">2023-08-08T08:14:09Z</dcterms:modified>
</cp:coreProperties>
</file>