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3\06 Jun\FS\BCPG\1 IR Version\"/>
    </mc:Choice>
  </mc:AlternateContent>
  <xr:revisionPtr revIDLastSave="0" documentId="13_ncr:1_{8706465E-DEAF-4061-9122-6C66A67CCD92}" xr6:coauthVersionLast="47" xr6:coauthVersionMax="47" xr10:uidLastSave="{00000000-0000-0000-0000-000000000000}"/>
  <bookViews>
    <workbookView xWindow="-120" yWindow="-16320" windowWidth="29040" windowHeight="15840" tabRatio="772" xr2:uid="{00000000-000D-0000-FFFF-FFFF00000000}"/>
  </bookViews>
  <sheets>
    <sheet name="BS P3-5" sheetId="29" r:id="rId1"/>
    <sheet name="PL3M P6-7 " sheetId="28" r:id="rId2"/>
    <sheet name="PL6M P8-9" sheetId="32" r:id="rId3"/>
    <sheet name="SH (Conso) P10" sheetId="19" r:id="rId4"/>
    <sheet name="SH Sep 2015" sheetId="4" state="hidden" r:id="rId5"/>
    <sheet name="SH (Conso) P11" sheetId="26" r:id="rId6"/>
    <sheet name="SH (Sep) P12" sheetId="27" r:id="rId7"/>
    <sheet name="SH (Sep) P13" sheetId="33" r:id="rId8"/>
    <sheet name="CF P14-15" sheetId="5" r:id="rId9"/>
  </sheet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localSheetId="7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localSheetId="7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localSheetId="7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localSheetId="7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localSheetId="7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localSheetId="7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localSheetId="7" hidden="1">{#N/A,#N/A,FALSE,"BUDGET"}</definedName>
    <definedName name="__DET4" hidden="1">{#N/A,#N/A,FALSE,"BUDGET"}</definedName>
    <definedName name="_Fill" localSheetId="5" hidden="1">#REF!</definedName>
    <definedName name="_Fill" localSheetId="6" hidden="1">#REF!</definedName>
    <definedName name="_Fill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5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arse_In" localSheetId="5" hidden="1">#REF!</definedName>
    <definedName name="_Parse_In" localSheetId="6" hidden="1">#REF!</definedName>
    <definedName name="_Parse_In" hidden="1">#REF!</definedName>
    <definedName name="_Parse_Out" hidden="1">#REF!</definedName>
    <definedName name="_Sort" localSheetId="5" hidden="1">#REF!</definedName>
    <definedName name="_Sort" localSheetId="6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localSheetId="7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5" hidden="1">{"'Model'!$A$1:$N$53"}</definedName>
    <definedName name="aoe" localSheetId="6" hidden="1">{"'Model'!$A$1:$N$53"}</definedName>
    <definedName name="aoe" localSheetId="7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7" hidden="1">{"'Eng (page2)'!$A$1:$D$52"}</definedName>
    <definedName name="bb" hidden="1">{"'Eng (page2)'!$A$1:$D$52"}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5" hidden="1">{"'Model'!$A$1:$N$53"}</definedName>
    <definedName name="beau" localSheetId="6" hidden="1">{"'Model'!$A$1:$N$53"}</definedName>
    <definedName name="beau" localSheetId="7" hidden="1">{"'Model'!$A$1:$N$53"}</definedName>
    <definedName name="beau" hidden="1">{"'Model'!$A$1:$N$53"}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localSheetId="7" hidden="1">{"'Eng (page2)'!$A$1:$D$52"}</definedName>
    <definedName name="cash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5" hidden="1">{"'Eng (page2)'!$A$1:$D$52"}</definedName>
    <definedName name="cc" localSheetId="6" hidden="1">{"'Eng (page2)'!$A$1:$D$52"}</definedName>
    <definedName name="cc" localSheetId="7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5" hidden="1">{"'Model'!$A$1:$N$53"}</definedName>
    <definedName name="CPPC2001" localSheetId="6" hidden="1">{"'Model'!$A$1:$N$53"}</definedName>
    <definedName name="CPPC2001" localSheetId="7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localSheetId="7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5" hidden="1">{"'Eng (page2)'!$A$1:$D$52"}</definedName>
    <definedName name="gg" localSheetId="6" hidden="1">{"'Eng (page2)'!$A$1:$D$52"}</definedName>
    <definedName name="gg" localSheetId="7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5" hidden="1">{"'Model'!$A$1:$N$53"}</definedName>
    <definedName name="iopo" localSheetId="6" hidden="1">{"'Model'!$A$1:$N$53"}</definedName>
    <definedName name="iopo" localSheetId="7" hidden="1">{"'Model'!$A$1:$N$53"}</definedName>
    <definedName name="iopo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5" hidden="1">{"'Model'!$A$1:$N$53"}</definedName>
    <definedName name="ked" localSheetId="6" hidden="1">{"'Model'!$A$1:$N$53"}</definedName>
    <definedName name="ked" localSheetId="7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5" hidden="1">{"'Eng (page2)'!$A$1:$D$52"}</definedName>
    <definedName name="nn" localSheetId="6" hidden="1">{"'Eng (page2)'!$A$1:$D$52"}</definedName>
    <definedName name="nn" localSheetId="7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P3-5'!$A$1:$J$113</definedName>
    <definedName name="_xlnm.Print_Area" localSheetId="8">'CF P14-15'!$A$1:$H$93</definedName>
    <definedName name="_xlnm.Print_Area" localSheetId="1">'PL3M P6-7 '!$A$1:$J$83</definedName>
    <definedName name="_xlnm.Print_Area" localSheetId="2">'PL6M P8-9'!$A$1:$I$89</definedName>
    <definedName name="_xlnm.Print_Area" localSheetId="3">'SH (Conso) P10'!$A$1:$AB$33</definedName>
    <definedName name="_xlnm.Print_Area" localSheetId="5">'SH (Conso) P11'!$A$1:$AD$33</definedName>
    <definedName name="_xlnm.Print_Area" localSheetId="6">'SH (Sep) P12'!$A$1:$V$35</definedName>
    <definedName name="_xlnm.Print_Area" localSheetId="7">'SH (Sep) P13'!$A$1:$Y$34</definedName>
    <definedName name="_xlnm.Print_Area" localSheetId="4">'SH Sep 2015'!$A$1:$Q$26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5" hidden="1">{"'Eng (page2)'!$A$1:$D$52"}</definedName>
    <definedName name="qq" localSheetId="6" hidden="1">{"'Eng (page2)'!$A$1:$D$52"}</definedName>
    <definedName name="qq" localSheetId="7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5" hidden="1">{"'Model'!$A$1:$N$53"}</definedName>
    <definedName name="tun" localSheetId="6" hidden="1">{"'Model'!$A$1:$N$53"}</definedName>
    <definedName name="tun" localSheetId="7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5" hidden="1">{"'Eng (page2)'!$A$1:$D$52"}</definedName>
    <definedName name="ww" localSheetId="6" hidden="1">{"'Eng (page2)'!$A$1:$D$52"}</definedName>
    <definedName name="ww" localSheetId="7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5" hidden="1">'SH (Conso) P11'!$A$1:$H$1</definedName>
    <definedName name="Z_56531E9E_FCD4_49BF_95B1_9E37EC02C614_.wvu.PrintArea" localSheetId="6" hidden="1">'SH (Sep) P12'!$A$1:$H$16</definedName>
    <definedName name="Z_A53525C4_60AD_4A29_9F48_1D9191CFD045_.wvu.PrintArea" localSheetId="5" hidden="1">'SH (Conso) P11'!$A$1:$H$1,'SH (Conso) P11'!#REF!</definedName>
    <definedName name="Z_A53525C4_60AD_4A29_9F48_1D9191CFD045_.wvu.PrintArea" localSheetId="6" hidden="1">'SH (Sep) P12'!$A$1:$H$16,'SH (Sep) P12'!#REF!</definedName>
    <definedName name="Z_A53525C4_60AD_4A29_9F48_1D9191CFD045_.wvu.Rows" localSheetId="5" hidden="1">'SH (Conso) P11'!#REF!</definedName>
    <definedName name="Z_A53525C4_60AD_4A29_9F48_1D9191CFD045_.wvu.Rows" localSheetId="6" hidden="1">'SH (Sep) P12'!#REF!</definedName>
    <definedName name="Z_D8F0B108_6CF4_4003_956F_ECA8DB6C8E6B_.wvu.PrintArea" localSheetId="5" hidden="1">'SH (Conso) P11'!$A$1:$H$1,'SH (Conso) P11'!#REF!</definedName>
    <definedName name="Z_D8F0B108_6CF4_4003_956F_ECA8DB6C8E6B_.wvu.PrintArea" localSheetId="6" hidden="1">'SH (Sep) P12'!$A$1:$H$16,'SH (Sep) P12'!#REF!</definedName>
    <definedName name="Z_D8F0B108_6CF4_4003_956F_ECA8DB6C8E6B_.wvu.Rows" localSheetId="5" hidden="1">'SH (Conso) P11'!#REF!</definedName>
    <definedName name="Z_D8F0B108_6CF4_4003_956F_ECA8DB6C8E6B_.wvu.Rows" localSheetId="6" hidden="1">'SH (Sep) P12'!#REF!</definedName>
    <definedName name="Z_D9AA615B_CF7C_4DD2_8EFB_07C771EE2DED_.wvu.PrintArea" localSheetId="5" hidden="1">'SH (Conso) P11'!$A$1:$H$1</definedName>
    <definedName name="Z_D9AA615B_CF7C_4DD2_8EFB_07C771EE2DED_.wvu.PrintArea" localSheetId="6" hidden="1">'SH (Sep) P12'!$A$1:$H$16</definedName>
    <definedName name="Z_D9AA615B_CF7C_4DD2_8EFB_07C771EE2DED_.wvu.Rows" localSheetId="5" hidden="1">'SH (Conso) P11'!#REF!,'SH (Conso) P11'!#REF!,'SH (Conso) P11'!#REF!,'SH (Conso) P11'!#REF!,'SH (Conso) P11'!#REF!,'SH (Conso) P11'!#REF!</definedName>
    <definedName name="Z_D9AA615B_CF7C_4DD2_8EFB_07C771EE2DED_.wvu.Rows" localSheetId="6" hidden="1">'SH (Sep) P12'!#REF!,'SH (Sep) P12'!#REF!,'SH (Sep) P12'!#REF!,'SH (Sep) P12'!#REF!,'SH (Sep) P12'!#REF!,'SH (Sep) P12'!#REF!</definedName>
    <definedName name="Z_F4B66B4C_C0EC_42D2_A092_06E8E5D3B185_.wvu.PrintArea" localSheetId="5" hidden="1">'SH (Conso) P11'!$A$1:$H$1,'SH (Conso) P11'!#REF!</definedName>
    <definedName name="Z_F4B66B4C_C0EC_42D2_A092_06E8E5D3B185_.wvu.PrintArea" localSheetId="6" hidden="1">'SH (Sep) P12'!$A$1:$H$16,'SH (Sep) P12'!#REF!</definedName>
    <definedName name="Z_F4B66B4C_C0EC_42D2_A092_06E8E5D3B185_.wvu.Rows" localSheetId="5" hidden="1">'SH (Conso) P11'!#REF!</definedName>
    <definedName name="Z_F4B66B4C_C0EC_42D2_A092_06E8E5D3B185_.wvu.Rows" localSheetId="6" hidden="1">'SH (Sep) P12'!#REF!</definedName>
    <definedName name="Z_FD730857_2E5C_4060_8CCE_BD729BAEC1EB_.wvu.PrintArea" localSheetId="5" hidden="1">'SH (Conso) P11'!$A$1:$H$1,'SH (Conso) P11'!#REF!</definedName>
    <definedName name="Z_FD730857_2E5C_4060_8CCE_BD729BAEC1EB_.wvu.PrintArea" localSheetId="6" hidden="1">'SH (Sep) P12'!$A$1:$H$16,'SH (Sep) P12'!#REF!</definedName>
    <definedName name="Z_FD730857_2E5C_4060_8CCE_BD729BAEC1EB_.wvu.Rows" localSheetId="5" hidden="1">'SH (Conso) P11'!#REF!</definedName>
    <definedName name="Z_FD730857_2E5C_4060_8CCE_BD729BAEC1EB_.wvu.Rows" localSheetId="6" hidden="1">'SH (Sep) P12'!#REF!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5" hidden="1">{"'Eng (page2)'!$A$1:$D$52"}</definedName>
    <definedName name="ZD" localSheetId="6" hidden="1">{"'Eng (page2)'!$A$1:$D$52"}</definedName>
    <definedName name="ZD" localSheetId="7" hidden="1">{"'Eng (page2)'!$A$1:$D$52"}</definedName>
    <definedName name="ZD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5" hidden="1">{"'Eng (page2)'!$A$1:$D$52"}</definedName>
    <definedName name="zz" localSheetId="6" hidden="1">{"'Eng (page2)'!$A$1:$D$52"}</definedName>
    <definedName name="zz" localSheetId="7" hidden="1">{"'Eng (page2)'!$A$1:$D$52"}</definedName>
    <definedName name="zz" hidden="1">{"'Eng (page2)'!$A$1:$D$52"}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5" hidden="1">{"'Model'!$A$1:$N$53"}</definedName>
    <definedName name="ร" localSheetId="6" hidden="1">{"'Model'!$A$1:$N$53"}</definedName>
    <definedName name="ร" localSheetId="7" hidden="1">{"'Model'!$A$1:$N$53"}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<sst xmlns="http://schemas.openxmlformats.org/spreadsheetml/2006/main" count="635" uniqueCount="306">
  <si>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</si>
  <si>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</si>
  <si>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</si>
  <si>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</si>
  <si>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</si>
  <si>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</si>
  <si>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</si>
  <si>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</si>
  <si>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</si>
  <si>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</si>
  <si>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</si>
  <si>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</si>
  <si>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</si>
  <si>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</si>
  <si>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</si>
  <si>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</si>
  <si>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</si>
  <si>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</si>
  <si>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</si>
  <si>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</si>
  <si>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</si>
  <si>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</si>
  <si>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</si>
  <si>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</si>
  <si>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</si>
  <si>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</si>
  <si>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</si>
  <si>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</si>
  <si>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</si>
  <si>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</si>
  <si>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</si>
  <si>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</si>
  <si>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</si>
  <si>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</si>
  <si>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</si>
  <si>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</si>
  <si>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</si>
  <si>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</si>
  <si>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</si>
  <si>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</si>
  <si>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</si>
  <si>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</si>
  <si>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</si>
  <si>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</si>
  <si>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</si>
  <si>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</si>
  <si>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</si>
  <si>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</si>
  <si>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</si>
  <si>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</si>
  <si>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</si>
  <si>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</si>
  <si>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</si>
  <si>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</si>
  <si>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</si>
  <si>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</si>
  <si>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</si>
  <si>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</si>
  <si>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</si>
  <si>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</si>
  <si>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</si>
  <si>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</si>
  <si>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</si>
  <si>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</si>
  <si>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</si>
  <si>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>Chairman</t>
  </si>
  <si>
    <t>(Pichai  Chunhavajira)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</si>
  <si>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</si>
  <si>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</si>
  <si>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</si>
  <si>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</si>
  <si>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</si>
  <si>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</si>
  <si>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</si>
  <si>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</si>
  <si>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</si>
  <si>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 xml:space="preserve">   before effect of exchange rates</t>
  </si>
  <si>
    <t>Adjustments for</t>
  </si>
  <si>
    <t>Finance costs paid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</si>
  <si>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</si>
  <si>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</si>
  <si>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</si>
  <si>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</si>
  <si>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</si>
  <si>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</si>
  <si>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</si>
  <si>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</si>
  <si>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Earnings per share</t>
  </si>
  <si>
    <t>Proceeds from exercise of shares options</t>
  </si>
  <si>
    <t>BCPG Public Company Limited and its Subsidiaries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</si>
  <si>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</si>
  <si>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</si>
  <si>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Statements of cash flows (Unaudited)</t>
  </si>
  <si>
    <t>(in thousand Baht)</t>
  </si>
  <si>
    <t>Consolidated</t>
  </si>
  <si>
    <t>financial statements</t>
  </si>
  <si>
    <t>Separate</t>
  </si>
  <si>
    <t>Profit</t>
  </si>
  <si>
    <t xml:space="preserve">   Issued and paid-up share capital</t>
  </si>
  <si>
    <t>Other comprehensive income (loss)</t>
  </si>
  <si>
    <t>Total comprehensive income (loss) for the period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</si>
  <si>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</si>
  <si>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</si>
  <si>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</si>
  <si>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</si>
  <si>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</si>
  <si>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from financial institutions</t>
  </si>
  <si>
    <t>Effect of exchange rate changes on cash and</t>
  </si>
  <si>
    <t xml:space="preserve">    to related parties</t>
  </si>
  <si>
    <t xml:space="preserve">Current portion of long-term borrowings </t>
  </si>
  <si>
    <t xml:space="preserve">                               (Pichai  Chunhavajira)</t>
  </si>
  <si>
    <t xml:space="preserve">                            Chairman</t>
  </si>
  <si>
    <t>Goodwill</t>
  </si>
  <si>
    <t xml:space="preserve">Item that will not be reclassified </t>
  </si>
  <si>
    <t xml:space="preserve">Total item that will not be reclassified </t>
  </si>
  <si>
    <t>Cash and cash equivalents at 1 January</t>
  </si>
  <si>
    <t xml:space="preserve">   Contributions by and distributions </t>
  </si>
  <si>
    <t xml:space="preserve">       to owners of the parent</t>
  </si>
  <si>
    <t xml:space="preserve">         Shares options exercised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</si>
  <si>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</si>
  <si>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</si>
  <si>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</si>
  <si>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</si>
  <si>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</si>
  <si>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</si>
  <si>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</si>
  <si>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</si>
  <si>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</si>
  <si>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</si>
  <si>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</si>
  <si>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Comprehensive income (loss) for the period</t>
  </si>
  <si>
    <t>Payment of lease liabilities</t>
  </si>
  <si>
    <t>Income tax expense (revenue)</t>
  </si>
  <si>
    <t>Statement of comprehensive income (Unaudited)</t>
  </si>
  <si>
    <t xml:space="preserve">         </t>
  </si>
  <si>
    <t xml:space="preserve">        </t>
  </si>
  <si>
    <t>Interest income</t>
  </si>
  <si>
    <t xml:space="preserve">   from related parties</t>
  </si>
  <si>
    <t xml:space="preserve">Repayment of long-term borrowings </t>
  </si>
  <si>
    <t>Profit from operating activities</t>
  </si>
  <si>
    <t xml:space="preserve">Proceeds from long-term borrowings </t>
  </si>
  <si>
    <t xml:space="preserve">  through profit or loss 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</si>
  <si>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</si>
  <si>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</si>
  <si>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</si>
  <si>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</si>
  <si>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Unrealised (gain) loss on foreign exchange</t>
  </si>
  <si>
    <t>Net increase (decrease) in cash and cash equivalents,</t>
  </si>
  <si>
    <t>Net increase (decrease) in cash and cash equivalents</t>
  </si>
  <si>
    <t>Other non-current financial assets</t>
  </si>
  <si>
    <t>Revenue</t>
  </si>
  <si>
    <t>Total revenue</t>
  </si>
  <si>
    <t>Non-cash transactions</t>
  </si>
  <si>
    <t>Non-current provisions for employee benefit</t>
  </si>
  <si>
    <t>Provision for the decommissioning cost</t>
  </si>
  <si>
    <t>Equity attributable to owners of the parent</t>
  </si>
  <si>
    <t xml:space="preserve">   cash equivalents</t>
  </si>
  <si>
    <t xml:space="preserve">Payables for purchase of property, plant and equipment  </t>
  </si>
  <si>
    <t>30 June</t>
  </si>
  <si>
    <t>Dividends paid</t>
  </si>
  <si>
    <t>Cash and cash equivalents at 30 June</t>
  </si>
  <si>
    <t xml:space="preserve"> Dividends</t>
  </si>
  <si>
    <t xml:space="preserve">         Share-based payments</t>
  </si>
  <si>
    <t xml:space="preserve"> Share-based payments</t>
  </si>
  <si>
    <t xml:space="preserve"> Shares options exercised</t>
  </si>
  <si>
    <t>Share-based payments</t>
  </si>
  <si>
    <t>Current tax assets</t>
  </si>
  <si>
    <t>Financial assets measured at fair value</t>
  </si>
  <si>
    <t>Investments in associates and joint ventures</t>
  </si>
  <si>
    <t>Trade and other current payables</t>
  </si>
  <si>
    <t>Debentures</t>
  </si>
  <si>
    <t xml:space="preserve"> (Niwat Adirek)</t>
  </si>
  <si>
    <t>Chief Executive Officer and President</t>
  </si>
  <si>
    <t>Balance at 1 January 2022</t>
  </si>
  <si>
    <t xml:space="preserve">Share of profit (loss) of subsidiaries, associates </t>
  </si>
  <si>
    <t>Share of other comprehensive income of subsidiaries,</t>
  </si>
  <si>
    <t xml:space="preserve">   associates and joint ventures accounted for using equity method</t>
  </si>
  <si>
    <t>Share of other comprehensive income of an associate</t>
  </si>
  <si>
    <t xml:space="preserve">   reclassified to gain on disposal of an investment</t>
  </si>
  <si>
    <t xml:space="preserve">Share of other comprehensive income (loss) of subsidiaries, </t>
  </si>
  <si>
    <t>Reversal of impairment loss (impairment loss)</t>
  </si>
  <si>
    <t xml:space="preserve">  determined in accordance with TFRS 9</t>
  </si>
  <si>
    <t xml:space="preserve">   subsequently to profit or loss</t>
  </si>
  <si>
    <t>Gain on hedge of net investment in foreign operation</t>
  </si>
  <si>
    <t>(Reversal of) impairment loss determined in accordance with TFRS 9</t>
  </si>
  <si>
    <t>Cash outflow for short-term investments</t>
  </si>
  <si>
    <t>Proceeds from disposals of investment in a subsidiary and an associate</t>
  </si>
  <si>
    <t>Proceed from repayment of short-term loan to a related party</t>
  </si>
  <si>
    <t>Proceed from repayment of long-term loans to related parties</t>
  </si>
  <si>
    <t>Repayment of short-term borrowings from a related party</t>
  </si>
  <si>
    <t xml:space="preserve">   to profit or loss</t>
  </si>
  <si>
    <t xml:space="preserve">   Other comprehensive income (loss)</t>
  </si>
  <si>
    <t>Income tax paid</t>
  </si>
  <si>
    <t xml:space="preserve">Net cash from (used in) operating activities </t>
  </si>
  <si>
    <t xml:space="preserve">Net cash from (used in) investing activities  </t>
  </si>
  <si>
    <t>Accrued interest income from long-term loan to a related party</t>
  </si>
  <si>
    <t xml:space="preserve">   Profit</t>
  </si>
  <si>
    <t>Net cash generated from (used in) operating</t>
  </si>
  <si>
    <t xml:space="preserve">Long-term loan to a related party in accordance with </t>
  </si>
  <si>
    <t xml:space="preserve">   debt to equity conversion agreement </t>
  </si>
  <si>
    <t xml:space="preserve">   in accordance with debt to equity conversion agreement </t>
  </si>
  <si>
    <t>Balance at 1 January 2023</t>
  </si>
  <si>
    <t>Corporate income tax payable</t>
  </si>
  <si>
    <t>Expired warrants</t>
  </si>
  <si>
    <t>Share of other</t>
  </si>
  <si>
    <t>comprehensive</t>
  </si>
  <si>
    <t xml:space="preserve">income (loss) </t>
  </si>
  <si>
    <t xml:space="preserve">of subsidiaries, </t>
  </si>
  <si>
    <t>Exchange</t>
  </si>
  <si>
    <t xml:space="preserve">associates and </t>
  </si>
  <si>
    <t>differences on</t>
  </si>
  <si>
    <t>joint ventures</t>
  </si>
  <si>
    <t>Issued and</t>
  </si>
  <si>
    <t xml:space="preserve">Share </t>
  </si>
  <si>
    <t xml:space="preserve">translating </t>
  </si>
  <si>
    <t>accounted for</t>
  </si>
  <si>
    <t>Total other</t>
  </si>
  <si>
    <t xml:space="preserve">paid-up </t>
  </si>
  <si>
    <t xml:space="preserve">premium on </t>
  </si>
  <si>
    <t>Expired</t>
  </si>
  <si>
    <t>financial</t>
  </si>
  <si>
    <t>using equity</t>
  </si>
  <si>
    <t>components of</t>
  </si>
  <si>
    <t>share capital</t>
  </si>
  <si>
    <t>ordinary shares</t>
  </si>
  <si>
    <t>warrants</t>
  </si>
  <si>
    <t>statements</t>
  </si>
  <si>
    <t>method</t>
  </si>
  <si>
    <t>equity</t>
  </si>
  <si>
    <t>Surplus on</t>
  </si>
  <si>
    <t xml:space="preserve"> income of</t>
  </si>
  <si>
    <t>business</t>
  </si>
  <si>
    <t>associates and</t>
  </si>
  <si>
    <t>restructuring</t>
  </si>
  <si>
    <t>differences</t>
  </si>
  <si>
    <t>Share</t>
  </si>
  <si>
    <t>under</t>
  </si>
  <si>
    <t>on translating</t>
  </si>
  <si>
    <t>attributable to</t>
  </si>
  <si>
    <t>Non-</t>
  </si>
  <si>
    <t>paid-up</t>
  </si>
  <si>
    <t>premium on</t>
  </si>
  <si>
    <t xml:space="preserve">common </t>
  </si>
  <si>
    <t xml:space="preserve"> on cash flow</t>
  </si>
  <si>
    <t xml:space="preserve">using equity </t>
  </si>
  <si>
    <t>components</t>
  </si>
  <si>
    <t>owners of</t>
  </si>
  <si>
    <t>controlling</t>
  </si>
  <si>
    <t>control</t>
  </si>
  <si>
    <t>hedges</t>
  </si>
  <si>
    <t>of equity</t>
  </si>
  <si>
    <t>the parent</t>
  </si>
  <si>
    <t>interests</t>
  </si>
  <si>
    <t xml:space="preserve">Total transactions with owners, recorded </t>
  </si>
  <si>
    <t>directly in equity</t>
  </si>
  <si>
    <t xml:space="preserve"> income (loss) of</t>
  </si>
  <si>
    <t>Gain (loss)</t>
  </si>
  <si>
    <t>Three-month periods ended</t>
  </si>
  <si>
    <t>Other losses (gains)</t>
  </si>
  <si>
    <t xml:space="preserve">  and joint ventures accounted for using equity method</t>
  </si>
  <si>
    <t>Profit attributable to:</t>
  </si>
  <si>
    <t xml:space="preserve">Items that will be reclassified </t>
  </si>
  <si>
    <t xml:space="preserve">Income tax of items that will be reclassified subsequently </t>
  </si>
  <si>
    <t xml:space="preserve">Total items that will be reclassified subsequently </t>
  </si>
  <si>
    <t>Total comprehensive income attributable to:</t>
  </si>
  <si>
    <t>4, 9</t>
  </si>
  <si>
    <t>9, 16</t>
  </si>
  <si>
    <t>6, 7</t>
  </si>
  <si>
    <t>Gain on cash flow hedges</t>
  </si>
  <si>
    <t>Profit (loss) from operating activities</t>
  </si>
  <si>
    <t xml:space="preserve">   and joint ventures accounted for using equity method</t>
  </si>
  <si>
    <t>Other comprehensive income for the period, net of tax</t>
  </si>
  <si>
    <t>Share of profit of subsidiaries, associates</t>
  </si>
  <si>
    <t xml:space="preserve">Item that will be reclassified </t>
  </si>
  <si>
    <t xml:space="preserve">Total item that will be reclassified subsequently </t>
  </si>
  <si>
    <t>(Niwat Adirek)</t>
  </si>
  <si>
    <t>Balance at 30 June 2023</t>
  </si>
  <si>
    <t xml:space="preserve">Contributions by and distributions </t>
  </si>
  <si>
    <t>Six-month period ended 30 June 2022</t>
  </si>
  <si>
    <t>Balance at 30 June 2022</t>
  </si>
  <si>
    <t>Six-month period ended 30 June 2023</t>
  </si>
  <si>
    <t xml:space="preserve"> warrants</t>
  </si>
  <si>
    <t xml:space="preserve">         Dividends</t>
  </si>
  <si>
    <t>Six-month periods ended</t>
  </si>
  <si>
    <t xml:space="preserve">Six-month periods ended </t>
  </si>
  <si>
    <t>(Reversal of) impairment loss on assets</t>
  </si>
  <si>
    <t>Income tax of items that will be reclassified subsequently</t>
  </si>
  <si>
    <t xml:space="preserve">    to owners</t>
  </si>
  <si>
    <t>Net gain on disposal of an investment</t>
  </si>
  <si>
    <t>Net (gain) loss on disposal of assets</t>
  </si>
  <si>
    <t>Cash outflow for investment in subsidiaries</t>
  </si>
  <si>
    <t>Cash outflow for investment in associates and joint ventures</t>
  </si>
  <si>
    <t>Proceeds from disposal of assets</t>
  </si>
  <si>
    <t>Acquisition of right-of-use assets</t>
  </si>
  <si>
    <t xml:space="preserve">Share of other comprehensive income of subsidiaries, </t>
  </si>
  <si>
    <t xml:space="preserve">   Other comprehensive income</t>
  </si>
  <si>
    <t>Income tax expense</t>
  </si>
  <si>
    <t>Loss on change in fair value of derivative measured</t>
  </si>
  <si>
    <t xml:space="preserve">Net cash from (used in) financing activities  </t>
  </si>
  <si>
    <t>Proceeds from issuing debentures</t>
  </si>
  <si>
    <t>Profit before income tax expense</t>
  </si>
  <si>
    <t>Contigent consideration</t>
  </si>
  <si>
    <t>Short-term loans to related party</t>
  </si>
  <si>
    <t>Impairment loss determined in accordance with TFRS 9</t>
  </si>
  <si>
    <t>Share of profit of subsidiaries, associates and joint ventures</t>
  </si>
  <si>
    <t>Profit before income tax expense (revenue)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</si>
</sst>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฿&quot;#,##0;\-&quot;฿&quot;#,##0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[$-107041E]d\ mmmm\ yyyy;@"/>
    <numFmt numFmtId="168" formatCode="_(* #,##0_);_(* \(#,##0\);_(* &quot;-&quot;??_);_(@_)"/>
    <numFmt numFmtId="169" formatCode="#,##0\ ;\(#,##0\)"/>
    <numFmt numFmtId="170" formatCode="_-* #,##0_-;\-* #,##0_-;_-* &quot;-&quot;??_-;_-@_-"/>
    <numFmt numFmtId="171" formatCode="#,##0.00\ ;\(#,##0.00\)"/>
    <numFmt numFmtId="172" formatCode="_(* #,##0.0_);_(* \(#,##0.0\);_(* &quot;-&quot;??_);_(@_)"/>
    <numFmt numFmtId="173" formatCode="#,##0;\(#,##0\)"/>
    <numFmt numFmtId="174" formatCode="\t&quot;฿&quot;#,##0.00_);\(\t&quot;฿&quot;#,##0.00\)"/>
    <numFmt numFmtId="175" formatCode="\t&quot;฿&quot;#,##0.00_);[Red]\(\t&quot;฿&quot;#,##0.00\)"/>
    <numFmt numFmtId="176" formatCode="0.0%"/>
    <numFmt numFmtId="177" formatCode="0.00_)"/>
    <numFmt numFmtId="178" formatCode="dd\-mmm\-yy_)"/>
    <numFmt numFmtId="179" formatCode="#,##0.00\ &quot;F&quot;;\-#,##0.00\ &quot;F&quot;"/>
    <numFmt numFmtId="180" formatCode="[$-101041E]d\ mmm\ yy;@"/>
    <numFmt numFmtId="181" formatCode="#,##0.000;[Red]\(#,##0.000\)"/>
  </numFmts>
  <fonts count="4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8"/>
      <color rgb="FFFF0000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rgb="FFFF0000"/>
      <name val="Times New Roman"/>
      <family val="1"/>
    </font>
    <font>
      <sz val="13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3">
    <xf numFmtId="0" fontId="0" fillId="0" borderId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166" fontId="4" fillId="0" borderId="0" applyFont="0" applyFill="0" applyBorder="0" applyAlignment="0" applyProtection="0"/>
    <xf numFmtId="167" fontId="2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21" fillId="0" borderId="0"/>
    <xf numFmtId="178" fontId="21" fillId="0" borderId="0"/>
    <xf numFmtId="176" fontId="21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3" fillId="0" borderId="0"/>
    <xf numFmtId="177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166" fontId="31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166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1" fillId="0" borderId="0"/>
    <xf numFmtId="166" fontId="3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1" fillId="0" borderId="0"/>
    <xf numFmtId="0" fontId="17" fillId="0" borderId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25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0" fontId="4" fillId="0" borderId="0"/>
    <xf numFmtId="166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</cellStyleXfs>
  <cellXfs count="304">
    <xf numFmtId="0" fontId="0" fillId="0" borderId="0" xfId="0"/>
    <xf numFmtId="0" fontId="9" fillId="0" borderId="0" xfId="15" applyNumberFormat="1" applyFont="1"/>
    <xf numFmtId="0" fontId="11" fillId="0" borderId="0" xfId="0" applyFont="1" applyAlignment="1">
      <alignment horizontal="center"/>
    </xf>
    <xf numFmtId="168" fontId="6" fillId="0" borderId="0" xfId="1" applyNumberFormat="1" applyFont="1" applyFill="1" applyAlignment="1">
      <alignment wrapText="1"/>
    </xf>
    <xf numFmtId="168" fontId="11" fillId="0" borderId="0" xfId="1" applyNumberFormat="1" applyFont="1" applyFill="1" applyAlignment="1">
      <alignment horizontal="center"/>
    </xf>
    <xf numFmtId="168" fontId="10" fillId="0" borderId="0" xfId="1" applyNumberFormat="1" applyFont="1" applyFill="1" applyAlignment="1">
      <alignment wrapText="1"/>
    </xf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center"/>
    </xf>
    <xf numFmtId="168" fontId="6" fillId="0" borderId="0" xfId="6" applyNumberFormat="1" applyFont="1" applyFill="1" applyBorder="1" applyAlignment="1">
      <alignment horizontal="right"/>
    </xf>
    <xf numFmtId="168" fontId="10" fillId="0" borderId="0" xfId="6" applyNumberFormat="1" applyFont="1" applyFill="1" applyBorder="1" applyAlignment="1">
      <alignment horizontal="right"/>
    </xf>
    <xf numFmtId="168" fontId="10" fillId="0" borderId="1" xfId="6" applyNumberFormat="1" applyFont="1" applyFill="1" applyBorder="1" applyAlignment="1">
      <alignment horizontal="right"/>
    </xf>
    <xf numFmtId="168" fontId="6" fillId="0" borderId="3" xfId="6" applyNumberFormat="1" applyFont="1" applyFill="1" applyBorder="1" applyAlignment="1">
      <alignment horizontal="right"/>
    </xf>
    <xf numFmtId="168" fontId="10" fillId="0" borderId="2" xfId="6" applyNumberFormat="1" applyFont="1" applyFill="1" applyBorder="1" applyAlignment="1">
      <alignment horizontal="right"/>
    </xf>
    <xf numFmtId="168" fontId="10" fillId="0" borderId="4" xfId="6" applyNumberFormat="1" applyFont="1" applyFill="1" applyBorder="1" applyAlignment="1">
      <alignment horizontal="right"/>
    </xf>
    <xf numFmtId="0" fontId="13" fillId="0" borderId="0" xfId="15" applyNumberFormat="1" applyFont="1"/>
    <xf numFmtId="0" fontId="18" fillId="0" borderId="0" xfId="12" applyFont="1" applyAlignment="1">
      <alignment horizontal="center"/>
    </xf>
    <xf numFmtId="166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0" applyFont="1" applyAlignment="1">
      <alignment horizontal="center"/>
    </xf>
    <xf numFmtId="0" fontId="10" fillId="0" borderId="0" xfId="13" applyFont="1"/>
    <xf numFmtId="166" fontId="6" fillId="0" borderId="0" xfId="2" applyFont="1" applyFill="1"/>
    <xf numFmtId="166" fontId="10" fillId="0" borderId="0" xfId="2" applyFont="1" applyFill="1"/>
    <xf numFmtId="169" fontId="10" fillId="0" borderId="0" xfId="10" applyNumberFormat="1" applyFont="1"/>
    <xf numFmtId="43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165" fontId="6" fillId="0" borderId="0" xfId="12" applyNumberFormat="1" applyFont="1"/>
    <xf numFmtId="166" fontId="10" fillId="0" borderId="3" xfId="1" quotePrefix="1" applyFont="1" applyFill="1" applyBorder="1" applyAlignment="1"/>
    <xf numFmtId="165" fontId="10" fillId="0" borderId="3" xfId="12" quotePrefix="1" applyNumberFormat="1" applyFont="1" applyBorder="1"/>
    <xf numFmtId="165" fontId="10" fillId="0" borderId="0" xfId="12" applyNumberFormat="1" applyFont="1"/>
    <xf numFmtId="165" fontId="10" fillId="0" borderId="0" xfId="5" quotePrefix="1" applyNumberFormat="1" applyFont="1" applyFill="1" applyBorder="1" applyAlignment="1"/>
    <xf numFmtId="165" fontId="6" fillId="0" borderId="0" xfId="5" applyNumberFormat="1" applyFont="1" applyFill="1" applyBorder="1" applyAlignment="1"/>
    <xf numFmtId="43" fontId="10" fillId="0" borderId="0" xfId="5" quotePrefix="1" applyFont="1" applyFill="1" applyBorder="1" applyAlignment="1"/>
    <xf numFmtId="165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165" fontId="6" fillId="0" borderId="0" xfId="5" quotePrefix="1" applyNumberFormat="1" applyFont="1" applyFill="1" applyBorder="1" applyAlignment="1"/>
    <xf numFmtId="43" fontId="6" fillId="0" borderId="0" xfId="5" quotePrefix="1" applyFont="1" applyFill="1" applyBorder="1" applyAlignment="1"/>
    <xf numFmtId="165" fontId="6" fillId="0" borderId="0" xfId="2" applyNumberFormat="1" applyFont="1" applyFill="1" applyBorder="1" applyAlignment="1"/>
    <xf numFmtId="168" fontId="10" fillId="0" borderId="0" xfId="1" applyNumberFormat="1" applyFont="1" applyFill="1" applyBorder="1" applyAlignment="1"/>
    <xf numFmtId="165" fontId="10" fillId="0" borderId="0" xfId="5" applyNumberFormat="1" applyFont="1" applyFill="1" applyBorder="1" applyAlignment="1"/>
    <xf numFmtId="43" fontId="10" fillId="0" borderId="1" xfId="5" applyFont="1" applyFill="1" applyBorder="1" applyAlignment="1"/>
    <xf numFmtId="165" fontId="10" fillId="0" borderId="0" xfId="2" applyNumberFormat="1" applyFont="1" applyFill="1" applyBorder="1" applyAlignment="1"/>
    <xf numFmtId="43" fontId="6" fillId="0" borderId="3" xfId="5" applyFont="1" applyFill="1" applyBorder="1" applyAlignment="1"/>
    <xf numFmtId="165" fontId="6" fillId="0" borderId="3" xfId="5" applyNumberFormat="1" applyFont="1" applyFill="1" applyBorder="1" applyAlignment="1"/>
    <xf numFmtId="165" fontId="10" fillId="0" borderId="3" xfId="12" applyNumberFormat="1" applyFont="1" applyBorder="1"/>
    <xf numFmtId="166" fontId="6" fillId="0" borderId="0" xfId="5" applyNumberFormat="1" applyFont="1" applyFill="1" applyBorder="1" applyAlignment="1"/>
    <xf numFmtId="166" fontId="10" fillId="0" borderId="1" xfId="5" applyNumberFormat="1" applyFont="1" applyFill="1" applyBorder="1" applyAlignment="1"/>
    <xf numFmtId="166" fontId="10" fillId="0" borderId="0" xfId="5" applyNumberFormat="1" applyFont="1" applyFill="1" applyBorder="1" applyAlignment="1"/>
    <xf numFmtId="165" fontId="10" fillId="0" borderId="2" xfId="12" quotePrefix="1" applyNumberFormat="1" applyFont="1" applyBorder="1"/>
    <xf numFmtId="166" fontId="10" fillId="0" borderId="2" xfId="1" quotePrefix="1" applyFont="1" applyFill="1" applyBorder="1" applyAlignment="1"/>
    <xf numFmtId="166" fontId="10" fillId="0" borderId="0" xfId="1" applyFont="1" applyFill="1"/>
    <xf numFmtId="166" fontId="6" fillId="0" borderId="0" xfId="1" applyFont="1" applyFill="1"/>
    <xf numFmtId="165" fontId="6" fillId="0" borderId="0" xfId="5" applyNumberFormat="1" applyFont="1" applyFill="1" applyAlignment="1">
      <alignment horizontal="right"/>
    </xf>
    <xf numFmtId="169" fontId="6" fillId="0" borderId="0" xfId="5" applyNumberFormat="1" applyFont="1" applyFill="1" applyAlignment="1">
      <alignment horizontal="right"/>
    </xf>
    <xf numFmtId="168" fontId="11" fillId="0" borderId="0" xfId="1" applyNumberFormat="1" applyFont="1" applyFill="1" applyBorder="1" applyAlignment="1">
      <alignment horizontal="center"/>
    </xf>
    <xf numFmtId="0" fontId="14" fillId="0" borderId="0" xfId="10" applyFont="1"/>
    <xf numFmtId="0" fontId="15" fillId="0" borderId="0" xfId="10" applyFont="1"/>
    <xf numFmtId="165" fontId="14" fillId="0" borderId="0" xfId="12" applyNumberFormat="1" applyFont="1"/>
    <xf numFmtId="165" fontId="15" fillId="0" borderId="0" xfId="12" applyNumberFormat="1" applyFont="1"/>
    <xf numFmtId="165" fontId="14" fillId="0" borderId="0" xfId="5" quotePrefix="1" applyNumberFormat="1" applyFont="1" applyFill="1" applyBorder="1" applyAlignment="1"/>
    <xf numFmtId="165" fontId="15" fillId="0" borderId="0" xfId="5" applyNumberFormat="1" applyFont="1" applyFill="1" applyBorder="1" applyAlignment="1"/>
    <xf numFmtId="43" fontId="14" fillId="0" borderId="0" xfId="5" quotePrefix="1" applyFont="1" applyFill="1" applyBorder="1" applyAlignment="1"/>
    <xf numFmtId="165" fontId="14" fillId="0" borderId="0" xfId="12" quotePrefix="1" applyNumberFormat="1" applyFont="1"/>
    <xf numFmtId="166" fontId="15" fillId="0" borderId="0" xfId="2" applyFont="1" applyFill="1"/>
    <xf numFmtId="166" fontId="14" fillId="0" borderId="0" xfId="2" applyFont="1" applyFill="1"/>
    <xf numFmtId="169" fontId="14" fillId="0" borderId="0" xfId="10" applyNumberFormat="1" applyFont="1"/>
    <xf numFmtId="0" fontId="16" fillId="0" borderId="0" xfId="13" applyFont="1"/>
    <xf numFmtId="0" fontId="16" fillId="0" borderId="0" xfId="10" applyFont="1"/>
    <xf numFmtId="165" fontId="14" fillId="0" borderId="0" xfId="5" applyNumberFormat="1" applyFont="1" applyFill="1" applyBorder="1" applyAlignment="1"/>
    <xf numFmtId="165" fontId="14" fillId="0" borderId="0" xfId="2" applyNumberFormat="1" applyFont="1" applyFill="1" applyBorder="1" applyAlignment="1"/>
    <xf numFmtId="43" fontId="14" fillId="0" borderId="0" xfId="5" applyFont="1" applyFill="1" applyBorder="1" applyAlignment="1"/>
    <xf numFmtId="166" fontId="19" fillId="0" borderId="0" xfId="2" applyFont="1" applyFill="1" applyAlignment="1">
      <alignment horizontal="left" vertical="top" wrapText="1"/>
    </xf>
    <xf numFmtId="0" fontId="19" fillId="0" borderId="0" xfId="13" applyFont="1"/>
    <xf numFmtId="43" fontId="15" fillId="0" borderId="0" xfId="5" applyFont="1" applyFill="1" applyBorder="1" applyAlignment="1"/>
    <xf numFmtId="168" fontId="10" fillId="0" borderId="3" xfId="1" applyNumberFormat="1" applyFont="1" applyFill="1" applyBorder="1" applyAlignment="1"/>
    <xf numFmtId="168" fontId="12" fillId="0" borderId="0" xfId="1" applyNumberFormat="1" applyFont="1" applyFill="1" applyBorder="1" applyAlignment="1">
      <alignment horizontal="right"/>
    </xf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168" fontId="6" fillId="0" borderId="3" xfId="1" applyNumberFormat="1" applyFont="1" applyFill="1" applyBorder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0" fontId="11" fillId="0" borderId="0" xfId="10" applyFont="1" applyAlignment="1">
      <alignment horizontal="center"/>
    </xf>
    <xf numFmtId="168" fontId="6" fillId="0" borderId="0" xfId="5" applyNumberFormat="1" applyFont="1" applyFill="1" applyBorder="1" applyAlignment="1"/>
    <xf numFmtId="168" fontId="10" fillId="0" borderId="1" xfId="5" applyNumberFormat="1" applyFont="1" applyFill="1" applyBorder="1" applyAlignment="1"/>
    <xf numFmtId="165" fontId="10" fillId="0" borderId="3" xfId="5" applyNumberFormat="1" applyFont="1" applyFill="1" applyBorder="1" applyAlignment="1"/>
    <xf numFmtId="43" fontId="10" fillId="0" borderId="3" xfId="5" applyFont="1" applyFill="1" applyBorder="1" applyAlignment="1"/>
    <xf numFmtId="165" fontId="6" fillId="0" borderId="3" xfId="5" quotePrefix="1" applyNumberFormat="1" applyFont="1" applyFill="1" applyBorder="1" applyAlignment="1"/>
    <xf numFmtId="43" fontId="6" fillId="0" borderId="3" xfId="5" quotePrefix="1" applyFont="1" applyFill="1" applyBorder="1" applyAlignment="1"/>
    <xf numFmtId="168" fontId="6" fillId="0" borderId="0" xfId="1" applyNumberFormat="1" applyFont="1" applyFill="1" applyAlignment="1">
      <alignment horizontal="left"/>
    </xf>
    <xf numFmtId="168" fontId="6" fillId="0" borderId="3" xfId="1" applyNumberFormat="1" applyFont="1" applyFill="1" applyBorder="1" applyAlignment="1">
      <alignment horizontal="right"/>
    </xf>
    <xf numFmtId="165" fontId="10" fillId="0" borderId="5" xfId="5" applyNumberFormat="1" applyFont="1" applyFill="1" applyBorder="1" applyAlignment="1"/>
    <xf numFmtId="168" fontId="10" fillId="0" borderId="0" xfId="1" applyNumberFormat="1" applyFont="1" applyFill="1" applyBorder="1" applyAlignment="1">
      <alignment horizontal="right"/>
    </xf>
    <xf numFmtId="168" fontId="12" fillId="0" borderId="0" xfId="6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right"/>
    </xf>
    <xf numFmtId="169" fontId="6" fillId="0" borderId="0" xfId="5" applyNumberFormat="1" applyFont="1" applyFill="1" applyBorder="1" applyAlignment="1">
      <alignment horizontal="right"/>
    </xf>
    <xf numFmtId="172" fontId="6" fillId="0" borderId="0" xfId="1" applyNumberFormat="1" applyFont="1" applyFill="1" applyBorder="1" applyAlignment="1">
      <alignment horizontal="right"/>
    </xf>
    <xf numFmtId="166" fontId="6" fillId="0" borderId="3" xfId="1" applyFont="1" applyFill="1" applyBorder="1" applyAlignment="1"/>
    <xf numFmtId="0" fontId="18" fillId="0" borderId="3" xfId="12" applyFont="1" applyBorder="1"/>
    <xf numFmtId="0" fontId="18" fillId="0" borderId="0" xfId="12" applyFont="1"/>
    <xf numFmtId="168" fontId="6" fillId="0" borderId="0" xfId="1" applyNumberFormat="1" applyFont="1" applyFill="1" applyBorder="1" applyAlignment="1">
      <alignment wrapText="1"/>
    </xf>
    <xf numFmtId="170" fontId="10" fillId="0" borderId="0" xfId="5" applyNumberFormat="1" applyFont="1" applyFill="1" applyBorder="1" applyAlignment="1"/>
    <xf numFmtId="168" fontId="10" fillId="0" borderId="3" xfId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/>
    <xf numFmtId="166" fontId="10" fillId="0" borderId="0" xfId="1" applyFont="1" applyFill="1" applyBorder="1" applyAlignment="1"/>
    <xf numFmtId="0" fontId="12" fillId="0" borderId="0" xfId="3" applyNumberFormat="1" applyFont="1" applyFill="1" applyBorder="1" applyAlignment="1">
      <alignment horizontal="center"/>
    </xf>
    <xf numFmtId="168" fontId="10" fillId="0" borderId="1" xfId="3" applyNumberFormat="1" applyFont="1" applyFill="1" applyBorder="1" applyAlignment="1">
      <alignment horizontal="right"/>
    </xf>
    <xf numFmtId="166" fontId="6" fillId="0" borderId="2" xfId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165" fontId="10" fillId="0" borderId="0" xfId="3" applyNumberFormat="1" applyFont="1" applyFill="1" applyBorder="1" applyAlignment="1"/>
    <xf numFmtId="165" fontId="6" fillId="0" borderId="0" xfId="3" applyNumberFormat="1" applyFont="1" applyFill="1" applyBorder="1" applyAlignment="1"/>
    <xf numFmtId="165" fontId="14" fillId="0" borderId="0" xfId="3" applyNumberFormat="1" applyFont="1" applyFill="1" applyBorder="1" applyAlignment="1"/>
    <xf numFmtId="168" fontId="10" fillId="0" borderId="1" xfId="1" applyNumberFormat="1" applyFont="1" applyFill="1" applyBorder="1" applyAlignment="1"/>
    <xf numFmtId="168" fontId="6" fillId="0" borderId="3" xfId="1" applyNumberFormat="1" applyFont="1" applyFill="1" applyBorder="1" applyAlignment="1"/>
    <xf numFmtId="168" fontId="6" fillId="0" borderId="0" xfId="1" applyNumberFormat="1" applyFont="1" applyFill="1" applyAlignment="1">
      <alignment horizontal="center"/>
    </xf>
    <xf numFmtId="165" fontId="10" fillId="0" borderId="0" xfId="1" applyNumberFormat="1" applyFont="1" applyFill="1" applyBorder="1" applyAlignment="1"/>
    <xf numFmtId="170" fontId="10" fillId="0" borderId="2" xfId="5" applyNumberFormat="1" applyFont="1" applyFill="1" applyBorder="1" applyAlignment="1"/>
    <xf numFmtId="37" fontId="10" fillId="0" borderId="0" xfId="5" applyNumberFormat="1" applyFont="1" applyFill="1" applyBorder="1" applyAlignment="1"/>
    <xf numFmtId="168" fontId="6" fillId="0" borderId="0" xfId="1" quotePrefix="1" applyNumberFormat="1" applyFont="1" applyFill="1" applyBorder="1" applyAlignment="1">
      <alignment horizontal="center"/>
    </xf>
    <xf numFmtId="168" fontId="11" fillId="0" borderId="0" xfId="1" quotePrefix="1" applyNumberFormat="1" applyFont="1" applyFill="1" applyBorder="1" applyAlignment="1">
      <alignment horizontal="center"/>
    </xf>
    <xf numFmtId="168" fontId="6" fillId="0" borderId="0" xfId="1" applyNumberFormat="1" applyFont="1" applyFill="1"/>
    <xf numFmtId="43" fontId="10" fillId="0" borderId="0" xfId="5" applyFont="1" applyFill="1" applyBorder="1" applyAlignment="1"/>
    <xf numFmtId="166" fontId="6" fillId="0" borderId="0" xfId="1" applyFont="1" applyFill="1" applyBorder="1" applyAlignment="1"/>
    <xf numFmtId="168" fontId="10" fillId="0" borderId="2" xfId="1" applyNumberFormat="1" applyFont="1" applyFill="1" applyBorder="1" applyAlignment="1"/>
    <xf numFmtId="168" fontId="6" fillId="0" borderId="0" xfId="1" applyNumberFormat="1" applyFont="1" applyFill="1" applyBorder="1" applyAlignment="1">
      <alignment horizontal="left"/>
    </xf>
    <xf numFmtId="1" fontId="11" fillId="0" borderId="0" xfId="1" quotePrefix="1" applyNumberFormat="1" applyFont="1" applyFill="1" applyAlignment="1">
      <alignment horizontal="center"/>
    </xf>
    <xf numFmtId="168" fontId="6" fillId="0" borderId="0" xfId="1" quotePrefix="1" applyNumberFormat="1" applyFont="1" applyFill="1" applyAlignment="1">
      <alignment horizontal="center"/>
    </xf>
    <xf numFmtId="168" fontId="11" fillId="0" borderId="0" xfId="1" quotePrefix="1" applyNumberFormat="1" applyFont="1" applyFill="1" applyAlignment="1">
      <alignment horizontal="center"/>
    </xf>
    <xf numFmtId="168" fontId="12" fillId="0" borderId="0" xfId="1" applyNumberFormat="1" applyFont="1" applyFill="1" applyAlignment="1">
      <alignment horizontal="right"/>
    </xf>
    <xf numFmtId="168" fontId="10" fillId="0" borderId="1" xfId="1" applyNumberFormat="1" applyFont="1" applyFill="1" applyBorder="1" applyAlignment="1">
      <alignment horizontal="right"/>
    </xf>
    <xf numFmtId="168" fontId="10" fillId="0" borderId="0" xfId="1" applyNumberFormat="1" applyFont="1" applyFill="1" applyAlignment="1">
      <alignment horizontal="right"/>
    </xf>
    <xf numFmtId="168" fontId="10" fillId="0" borderId="2" xfId="1" applyNumberFormat="1" applyFont="1" applyFill="1" applyBorder="1" applyAlignment="1">
      <alignment horizontal="right"/>
    </xf>
    <xf numFmtId="165" fontId="6" fillId="0" borderId="0" xfId="1" quotePrefix="1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68" fontId="10" fillId="0" borderId="1" xfId="1" quotePrefix="1" applyNumberFormat="1" applyFont="1" applyFill="1" applyBorder="1" applyAlignment="1">
      <alignment horizontal="right"/>
    </xf>
    <xf numFmtId="168" fontId="10" fillId="0" borderId="0" xfId="1" quotePrefix="1" applyNumberFormat="1" applyFont="1" applyFill="1" applyAlignment="1">
      <alignment horizontal="right"/>
    </xf>
    <xf numFmtId="168" fontId="10" fillId="0" borderId="3" xfId="1" applyNumberFormat="1" applyFont="1" applyFill="1" applyBorder="1" applyAlignment="1">
      <alignment horizontal="right"/>
    </xf>
    <xf numFmtId="168" fontId="11" fillId="0" borderId="0" xfId="1" applyNumberFormat="1" applyFont="1" applyFill="1" applyAlignment="1">
      <alignment horizontal="right"/>
    </xf>
    <xf numFmtId="168" fontId="6" fillId="0" borderId="2" xfId="1" applyNumberFormat="1" applyFont="1" applyFill="1" applyBorder="1" applyAlignment="1">
      <alignment horizontal="right"/>
    </xf>
    <xf numFmtId="1" fontId="6" fillId="0" borderId="0" xfId="1" applyNumberFormat="1" applyFont="1" applyFill="1" applyAlignment="1">
      <alignment horizontal="center"/>
    </xf>
    <xf numFmtId="168" fontId="11" fillId="0" borderId="0" xfId="6" applyNumberFormat="1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165" fontId="6" fillId="0" borderId="0" xfId="5" applyNumberFormat="1" applyFont="1" applyFill="1" applyBorder="1"/>
    <xf numFmtId="166" fontId="6" fillId="0" borderId="3" xfId="1" applyFont="1" applyFill="1" applyBorder="1" applyAlignment="1">
      <alignment horizontal="right"/>
    </xf>
    <xf numFmtId="165" fontId="6" fillId="0" borderId="0" xfId="5" quotePrefix="1" applyNumberFormat="1" applyFont="1" applyFill="1" applyBorder="1" applyAlignment="1">
      <alignment horizontal="right"/>
    </xf>
    <xf numFmtId="166" fontId="6" fillId="0" borderId="0" xfId="1" applyFont="1" applyFill="1" applyBorder="1" applyAlignment="1">
      <alignment horizontal="right"/>
    </xf>
    <xf numFmtId="168" fontId="6" fillId="0" borderId="3" xfId="1" applyNumberFormat="1" applyFont="1" applyFill="1" applyBorder="1"/>
    <xf numFmtId="165" fontId="36" fillId="0" borderId="0" xfId="5" applyNumberFormat="1" applyFont="1" applyFill="1" applyBorder="1" applyAlignment="1"/>
    <xf numFmtId="1" fontId="11" fillId="0" borderId="0" xfId="1" quotePrefix="1" applyNumberFormat="1" applyFont="1" applyFill="1" applyBorder="1" applyAlignment="1">
      <alignment horizontal="center"/>
    </xf>
    <xf numFmtId="168" fontId="11" fillId="0" borderId="0" xfId="1" applyNumberFormat="1" applyFont="1" applyFill="1" applyBorder="1" applyAlignment="1"/>
    <xf numFmtId="166" fontId="35" fillId="0" borderId="0" xfId="1" applyFont="1" applyFill="1" applyBorder="1" applyAlignment="1">
      <alignment horizontal="left"/>
    </xf>
    <xf numFmtId="166" fontId="18" fillId="0" borderId="0" xfId="1" applyFont="1" applyFill="1" applyAlignment="1">
      <alignment horizontal="left"/>
    </xf>
    <xf numFmtId="166" fontId="38" fillId="0" borderId="0" xfId="1" applyFont="1" applyFill="1" applyAlignment="1">
      <alignment horizontal="left"/>
    </xf>
    <xf numFmtId="168" fontId="6" fillId="0" borderId="0" xfId="1" applyNumberFormat="1" applyFont="1" applyFill="1" applyAlignment="1"/>
    <xf numFmtId="166" fontId="6" fillId="0" borderId="0" xfId="1" applyFont="1" applyFill="1" applyAlignment="1"/>
    <xf numFmtId="168" fontId="10" fillId="0" borderId="5" xfId="1" applyNumberFormat="1" applyFont="1" applyFill="1" applyBorder="1" applyAlignment="1">
      <alignment horizontal="right"/>
    </xf>
    <xf numFmtId="168" fontId="10" fillId="0" borderId="0" xfId="1" quotePrefix="1" applyNumberFormat="1" applyFont="1" applyFill="1" applyBorder="1" applyAlignment="1"/>
    <xf numFmtId="0" fontId="34" fillId="0" borderId="0" xfId="6" applyNumberFormat="1" applyFont="1" applyFill="1" applyBorder="1" applyAlignment="1">
      <alignment horizontal="center"/>
    </xf>
    <xf numFmtId="0" fontId="39" fillId="0" borderId="0" xfId="6" applyNumberFormat="1" applyFont="1" applyFill="1" applyBorder="1" applyAlignment="1">
      <alignment horizontal="center"/>
    </xf>
    <xf numFmtId="0" fontId="34" fillId="0" borderId="0" xfId="1" applyNumberFormat="1" applyFont="1" applyFill="1" applyAlignment="1">
      <alignment horizontal="center"/>
    </xf>
    <xf numFmtId="0" fontId="38" fillId="0" borderId="0" xfId="6" applyNumberFormat="1" applyFont="1" applyFill="1" applyBorder="1" applyAlignment="1">
      <alignment horizontal="center"/>
    </xf>
    <xf numFmtId="0" fontId="39" fillId="0" borderId="0" xfId="3" applyNumberFormat="1" applyFont="1" applyFill="1" applyBorder="1" applyAlignment="1">
      <alignment horizontal="center"/>
    </xf>
    <xf numFmtId="168" fontId="10" fillId="0" borderId="4" xfId="1" applyNumberFormat="1" applyFont="1" applyFill="1" applyBorder="1" applyAlignment="1"/>
    <xf numFmtId="168" fontId="34" fillId="0" borderId="0" xfId="1" applyNumberFormat="1" applyFont="1" applyFill="1" applyAlignment="1">
      <alignment horizontal="center"/>
    </xf>
    <xf numFmtId="168" fontId="39" fillId="0" borderId="0" xfId="6" applyNumberFormat="1" applyFont="1" applyFill="1" applyBorder="1" applyAlignment="1">
      <alignment horizontal="center"/>
    </xf>
    <xf numFmtId="168" fontId="10" fillId="0" borderId="0" xfId="1" applyNumberFormat="1" applyFont="1" applyFill="1" applyBorder="1"/>
    <xf numFmtId="10" fontId="6" fillId="0" borderId="0" xfId="152" applyNumberFormat="1" applyFont="1" applyFill="1" applyBorder="1" applyAlignment="1">
      <alignment horizontal="right"/>
    </xf>
    <xf numFmtId="0" fontId="10" fillId="0" borderId="0" xfId="15" applyNumberFormat="1" applyFont="1"/>
    <xf numFmtId="0" fontId="12" fillId="0" borderId="0" xfId="15" applyNumberFormat="1" applyFont="1"/>
    <xf numFmtId="0" fontId="6" fillId="0" borderId="0" xfId="15" applyNumberFormat="1" applyFont="1"/>
    <xf numFmtId="0" fontId="6" fillId="0" borderId="0" xfId="15" applyNumberFormat="1" applyFont="1" applyAlignment="1">
      <alignment wrapText="1"/>
    </xf>
    <xf numFmtId="0" fontId="6" fillId="0" borderId="0" xfId="0" applyFont="1"/>
    <xf numFmtId="166" fontId="6" fillId="0" borderId="0" xfId="1" applyFont="1" applyFill="1" applyBorder="1" applyAlignment="1">
      <alignment horizontal="center"/>
    </xf>
    <xf numFmtId="167" fontId="11" fillId="0" borderId="0" xfId="15" applyFont="1" applyAlignment="1">
      <alignment horizontal="center"/>
    </xf>
    <xf numFmtId="167" fontId="6" fillId="0" borderId="0" xfId="15" applyFont="1"/>
    <xf numFmtId="167" fontId="12" fillId="0" borderId="0" xfId="15" applyFont="1" applyAlignment="1">
      <alignment horizontal="center"/>
    </xf>
    <xf numFmtId="167" fontId="10" fillId="0" borderId="0" xfId="15" applyFont="1" applyAlignment="1">
      <alignment horizontal="center" wrapText="1"/>
    </xf>
    <xf numFmtId="49" fontId="11" fillId="0" borderId="0" xfId="15" applyNumberFormat="1" applyFont="1" applyAlignment="1">
      <alignment horizontal="center"/>
    </xf>
    <xf numFmtId="49" fontId="6" fillId="0" borderId="0" xfId="15" quotePrefix="1" applyNumberFormat="1" applyFont="1" applyAlignment="1">
      <alignment horizontal="center"/>
    </xf>
    <xf numFmtId="49" fontId="6" fillId="0" borderId="0" xfId="15" applyNumberFormat="1" applyFont="1"/>
    <xf numFmtId="49" fontId="6" fillId="0" borderId="0" xfId="15" applyNumberFormat="1" applyFont="1" applyAlignment="1">
      <alignment horizontal="center"/>
    </xf>
    <xf numFmtId="0" fontId="6" fillId="0" borderId="0" xfId="0" applyFont="1" applyAlignment="1">
      <alignment horizontal="center"/>
    </xf>
    <xf numFmtId="167" fontId="10" fillId="0" borderId="0" xfId="15" applyFont="1" applyAlignment="1">
      <alignment wrapText="1"/>
    </xf>
    <xf numFmtId="168" fontId="6" fillId="0" borderId="0" xfId="0" applyNumberFormat="1" applyFont="1"/>
    <xf numFmtId="0" fontId="20" fillId="0" borderId="0" xfId="0" applyFont="1"/>
    <xf numFmtId="1" fontId="11" fillId="0" borderId="0" xfId="0" applyNumberFormat="1" applyFont="1" applyAlignment="1">
      <alignment horizontal="center"/>
    </xf>
    <xf numFmtId="0" fontId="11" fillId="0" borderId="0" xfId="0" applyFont="1"/>
    <xf numFmtId="168" fontId="11" fillId="0" borderId="0" xfId="0" applyNumberFormat="1" applyFont="1"/>
    <xf numFmtId="0" fontId="6" fillId="0" borderId="0" xfId="8" applyFont="1" applyAlignment="1"/>
    <xf numFmtId="0" fontId="10" fillId="0" borderId="0" xfId="8" applyFont="1" applyAlignment="1"/>
    <xf numFmtId="0" fontId="10" fillId="0" borderId="0" xfId="11" applyFont="1" applyAlignment="1">
      <alignment horizontal="center"/>
    </xf>
    <xf numFmtId="0" fontId="6" fillId="0" borderId="0" xfId="11" applyFont="1" applyAlignment="1">
      <alignment horizontal="center"/>
    </xf>
    <xf numFmtId="49" fontId="10" fillId="0" borderId="0" xfId="15" applyNumberFormat="1" applyFont="1"/>
    <xf numFmtId="173" fontId="6" fillId="0" borderId="0" xfId="0" applyNumberFormat="1" applyFont="1"/>
    <xf numFmtId="0" fontId="10" fillId="0" borderId="0" xfId="11" applyFont="1" applyAlignment="1">
      <alignment horizontal="left"/>
    </xf>
    <xf numFmtId="0" fontId="6" fillId="0" borderId="0" xfId="7" applyFont="1" applyAlignment="1">
      <alignment horizontal="center"/>
    </xf>
    <xf numFmtId="0" fontId="6" fillId="0" borderId="0" xfId="11" applyFont="1"/>
    <xf numFmtId="0" fontId="6" fillId="0" borderId="0" xfId="8" applyFont="1">
      <alignment horizontal="left"/>
    </xf>
    <xf numFmtId="49" fontId="12" fillId="0" borderId="0" xfId="8" applyNumberFormat="1" applyFont="1" applyAlignment="1"/>
    <xf numFmtId="165" fontId="6" fillId="0" borderId="0" xfId="8" applyNumberFormat="1" applyFont="1" applyAlignment="1">
      <alignment horizontal="right"/>
    </xf>
    <xf numFmtId="49" fontId="6" fillId="0" borderId="0" xfId="8" applyNumberFormat="1" applyFont="1" applyAlignment="1"/>
    <xf numFmtId="168" fontId="6" fillId="0" borderId="0" xfId="8" applyNumberFormat="1" applyFont="1">
      <alignment horizontal="left"/>
    </xf>
    <xf numFmtId="168" fontId="6" fillId="0" borderId="0" xfId="8" applyNumberFormat="1" applyFont="1" applyAlignment="1">
      <alignment horizontal="right"/>
    </xf>
    <xf numFmtId="0" fontId="11" fillId="0" borderId="0" xfId="8" applyFont="1" applyAlignment="1"/>
    <xf numFmtId="0" fontId="6" fillId="0" borderId="0" xfId="7" applyFont="1"/>
    <xf numFmtId="0" fontId="11" fillId="0" borderId="0" xfId="8" applyFont="1">
      <alignment horizontal="left"/>
    </xf>
    <xf numFmtId="171" fontId="6" fillId="0" borderId="0" xfId="8" applyNumberFormat="1" applyFont="1">
      <alignment horizontal="left"/>
    </xf>
    <xf numFmtId="165" fontId="6" fillId="0" borderId="0" xfId="8" applyNumberFormat="1" applyFont="1" applyAlignment="1"/>
    <xf numFmtId="37" fontId="6" fillId="0" borderId="0" xfId="8" applyNumberFormat="1" applyFont="1" applyAlignment="1"/>
    <xf numFmtId="0" fontId="10" fillId="0" borderId="0" xfId="8" applyFont="1">
      <alignment horizontal="left"/>
    </xf>
    <xf numFmtId="165" fontId="10" fillId="0" borderId="1" xfId="8" applyNumberFormat="1" applyFont="1" applyBorder="1" applyAlignment="1"/>
    <xf numFmtId="165" fontId="10" fillId="0" borderId="0" xfId="8" applyNumberFormat="1" applyFont="1" applyAlignment="1"/>
    <xf numFmtId="165" fontId="11" fillId="0" borderId="0" xfId="11" applyNumberFormat="1" applyFont="1"/>
    <xf numFmtId="168" fontId="10" fillId="0" borderId="1" xfId="8" applyNumberFormat="1" applyFont="1" applyBorder="1" applyAlignment="1">
      <alignment horizontal="right"/>
    </xf>
    <xf numFmtId="168" fontId="10" fillId="0" borderId="0" xfId="8" applyNumberFormat="1" applyFont="1" applyAlignment="1">
      <alignment horizontal="right"/>
    </xf>
    <xf numFmtId="165" fontId="6" fillId="0" borderId="0" xfId="11" applyNumberFormat="1" applyFont="1" applyAlignment="1">
      <alignment horizontal="centerContinuous"/>
    </xf>
    <xf numFmtId="168" fontId="6" fillId="0" borderId="0" xfId="11" applyNumberFormat="1" applyFont="1" applyAlignment="1">
      <alignment horizontal="centerContinuous"/>
    </xf>
    <xf numFmtId="165" fontId="6" fillId="0" borderId="0" xfId="8" applyNumberFormat="1" applyFont="1">
      <alignment horizontal="left"/>
    </xf>
    <xf numFmtId="49" fontId="10" fillId="0" borderId="0" xfId="8" applyNumberFormat="1" applyFont="1" applyAlignment="1"/>
    <xf numFmtId="165" fontId="10" fillId="0" borderId="1" xfId="8" applyNumberFormat="1" applyFont="1" applyBorder="1" applyAlignment="1">
      <alignment horizontal="right"/>
    </xf>
    <xf numFmtId="165" fontId="10" fillId="0" borderId="0" xfId="8" applyNumberFormat="1" applyFont="1" applyAlignment="1">
      <alignment horizontal="right"/>
    </xf>
    <xf numFmtId="168" fontId="6" fillId="0" borderId="3" xfId="8" applyNumberFormat="1" applyFont="1" applyBorder="1" applyAlignment="1">
      <alignment horizontal="right"/>
    </xf>
    <xf numFmtId="165" fontId="10" fillId="0" borderId="5" xfId="8" applyNumberFormat="1" applyFont="1" applyBorder="1" applyAlignment="1">
      <alignment horizontal="right"/>
    </xf>
    <xf numFmtId="165" fontId="10" fillId="0" borderId="4" xfId="8" applyNumberFormat="1" applyFont="1" applyBorder="1" applyAlignment="1">
      <alignment horizontal="right"/>
    </xf>
    <xf numFmtId="0" fontId="12" fillId="0" borderId="0" xfId="8" applyFont="1">
      <alignment horizontal="left"/>
    </xf>
    <xf numFmtId="0" fontId="13" fillId="0" borderId="0" xfId="15" applyNumberFormat="1" applyFont="1" applyAlignment="1">
      <alignment horizontal="left"/>
    </xf>
    <xf numFmtId="0" fontId="35" fillId="0" borderId="0" xfId="11" applyFont="1" applyAlignment="1">
      <alignment horizontal="centerContinuous"/>
    </xf>
    <xf numFmtId="0" fontId="36" fillId="0" borderId="0" xfId="10" applyFont="1"/>
    <xf numFmtId="0" fontId="6" fillId="0" borderId="0" xfId="10" applyFont="1" applyAlignment="1">
      <alignment horizontal="center" wrapText="1"/>
    </xf>
    <xf numFmtId="0" fontId="6" fillId="0" borderId="0" xfId="12" applyFont="1" applyAlignment="1">
      <alignment horizontal="center" wrapText="1"/>
    </xf>
    <xf numFmtId="0" fontId="11" fillId="0" borderId="0" xfId="11" applyFont="1" applyAlignment="1">
      <alignment horizontal="center" wrapText="1"/>
    </xf>
    <xf numFmtId="3" fontId="10" fillId="0" borderId="0" xfId="10" applyNumberFormat="1" applyFont="1"/>
    <xf numFmtId="0" fontId="12" fillId="0" borderId="0" xfId="0" applyFont="1" applyAlignment="1">
      <alignment horizontal="center"/>
    </xf>
    <xf numFmtId="168" fontId="10" fillId="0" borderId="0" xfId="1" applyNumberFormat="1" applyFont="1" applyFill="1"/>
    <xf numFmtId="0" fontId="10" fillId="0" borderId="0" xfId="10" applyFont="1" applyAlignment="1">
      <alignment horizontal="left"/>
    </xf>
    <xf numFmtId="0" fontId="35" fillId="0" borderId="0" xfId="10" applyFont="1"/>
    <xf numFmtId="0" fontId="37" fillId="0" borderId="0" xfId="10" applyFont="1"/>
    <xf numFmtId="0" fontId="6" fillId="0" borderId="0" xfId="13" applyAlignment="1">
      <alignment horizontal="left" indent="2"/>
    </xf>
    <xf numFmtId="165" fontId="35" fillId="0" borderId="0" xfId="10" applyNumberFormat="1" applyFont="1"/>
    <xf numFmtId="165" fontId="6" fillId="0" borderId="0" xfId="10" applyNumberFormat="1" applyFont="1"/>
    <xf numFmtId="0" fontId="6" fillId="0" borderId="0" xfId="10" applyFont="1" applyAlignment="1">
      <alignment wrapText="1"/>
    </xf>
    <xf numFmtId="0" fontId="6" fillId="0" borderId="0" xfId="12" applyFont="1"/>
    <xf numFmtId="168" fontId="10" fillId="0" borderId="0" xfId="10" applyNumberFormat="1" applyFont="1"/>
    <xf numFmtId="0" fontId="10" fillId="0" borderId="0" xfId="0" applyFont="1"/>
    <xf numFmtId="0" fontId="6" fillId="0" borderId="0" xfId="10" applyFont="1" applyAlignment="1">
      <alignment horizontal="right"/>
    </xf>
    <xf numFmtId="170" fontId="6" fillId="0" borderId="0" xfId="10" applyNumberFormat="1" applyFont="1"/>
    <xf numFmtId="168" fontId="10" fillId="0" borderId="0" xfId="12" applyNumberFormat="1" applyFont="1"/>
    <xf numFmtId="167" fontId="34" fillId="0" borderId="0" xfId="15" applyFont="1" applyAlignment="1">
      <alignment horizontal="center"/>
    </xf>
    <xf numFmtId="0" fontId="34" fillId="0" borderId="0" xfId="7" applyFont="1" applyAlignment="1">
      <alignment horizontal="center"/>
    </xf>
    <xf numFmtId="0" fontId="11" fillId="0" borderId="0" xfId="7" applyFont="1" applyAlignment="1">
      <alignment horizontal="center"/>
    </xf>
    <xf numFmtId="173" fontId="6" fillId="0" borderId="0" xfId="0" quotePrefix="1" applyNumberFormat="1" applyFont="1"/>
    <xf numFmtId="49" fontId="6" fillId="0" borderId="0" xfId="0" applyNumberFormat="1" applyFont="1" applyAlignment="1">
      <alignment horizontal="center"/>
    </xf>
    <xf numFmtId="0" fontId="12" fillId="0" borderId="0" xfId="7" applyFont="1" applyAlignment="1">
      <alignment horizontal="left"/>
    </xf>
    <xf numFmtId="0" fontId="10" fillId="0" borderId="0" xfId="7" applyFont="1"/>
    <xf numFmtId="0" fontId="12" fillId="0" borderId="0" xfId="7" applyFont="1"/>
    <xf numFmtId="3" fontId="40" fillId="0" borderId="0" xfId="0" applyNumberFormat="1" applyFont="1" applyAlignment="1">
      <alignment horizontal="right" vertical="center" wrapText="1"/>
    </xf>
    <xf numFmtId="0" fontId="40" fillId="0" borderId="0" xfId="0" applyFont="1" applyAlignment="1">
      <alignment horizontal="right" vertical="center" wrapText="1"/>
    </xf>
    <xf numFmtId="0" fontId="10" fillId="0" borderId="0" xfId="7" quotePrefix="1" applyFont="1" applyAlignment="1">
      <alignment horizontal="left"/>
    </xf>
    <xf numFmtId="3" fontId="0" fillId="0" borderId="0" xfId="0" applyNumberFormat="1"/>
    <xf numFmtId="0" fontId="6" fillId="0" borderId="0" xfId="7" quotePrefix="1" applyFont="1" applyAlignment="1">
      <alignment horizontal="left"/>
    </xf>
    <xf numFmtId="43" fontId="11" fillId="0" borderId="0" xfId="7" applyNumberFormat="1" applyFont="1" applyAlignment="1">
      <alignment horizontal="center"/>
    </xf>
    <xf numFmtId="170" fontId="10" fillId="0" borderId="4" xfId="7" applyNumberFormat="1" applyFont="1" applyBorder="1"/>
    <xf numFmtId="170" fontId="10" fillId="0" borderId="0" xfId="7" applyNumberFormat="1" applyFont="1"/>
    <xf numFmtId="167" fontId="10" fillId="0" borderId="0" xfId="15" applyFont="1"/>
    <xf numFmtId="43" fontId="34" fillId="0" borderId="0" xfId="7" applyNumberFormat="1" applyFont="1" applyAlignment="1">
      <alignment horizontal="center"/>
    </xf>
    <xf numFmtId="0" fontId="34" fillId="0" borderId="0" xfId="0" applyFont="1" applyAlignment="1">
      <alignment horizontal="center"/>
    </xf>
    <xf numFmtId="43" fontId="34" fillId="0" borderId="0" xfId="0" applyNumberFormat="1" applyFont="1" applyAlignment="1">
      <alignment horizontal="center"/>
    </xf>
    <xf numFmtId="43" fontId="6" fillId="0" borderId="0" xfId="0" applyNumberFormat="1" applyFont="1"/>
    <xf numFmtId="43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7" fontId="10" fillId="0" borderId="0" xfId="15" applyFont="1" applyAlignment="1">
      <alignment horizontal="center" wrapText="1"/>
    </xf>
    <xf numFmtId="167" fontId="11" fillId="0" borderId="0" xfId="15" applyFont="1" applyAlignment="1">
      <alignment horizontal="center" wrapText="1"/>
    </xf>
    <xf numFmtId="173" fontId="10" fillId="0" borderId="0" xfId="0" applyNumberFormat="1" applyFont="1" applyAlignment="1">
      <alignment horizontal="center" wrapText="1"/>
    </xf>
    <xf numFmtId="173" fontId="6" fillId="0" borderId="0" xfId="0" quotePrefix="1" applyNumberFormat="1" applyFont="1" applyAlignment="1">
      <alignment horizontal="center" wrapText="1"/>
    </xf>
    <xf numFmtId="173" fontId="6" fillId="0" borderId="0" xfId="0" applyNumberFormat="1" applyFont="1" applyAlignment="1">
      <alignment horizontal="center" wrapText="1"/>
    </xf>
    <xf numFmtId="173" fontId="6" fillId="0" borderId="0" xfId="0" quotePrefix="1" applyNumberFormat="1" applyFont="1" applyAlignment="1">
      <alignment horizontal="center"/>
    </xf>
    <xf numFmtId="0" fontId="11" fillId="0" borderId="0" xfId="10" applyFont="1" applyAlignment="1">
      <alignment horizontal="center"/>
    </xf>
    <xf numFmtId="0" fontId="10" fillId="0" borderId="0" xfId="10" applyFont="1" applyAlignment="1">
      <alignment horizontal="center"/>
    </xf>
    <xf numFmtId="0" fontId="10" fillId="0" borderId="0" xfId="11" applyFont="1" applyAlignment="1">
      <alignment horizontal="center"/>
    </xf>
    <xf numFmtId="0" fontId="6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6" fillId="0" borderId="3" xfId="12" applyFont="1" applyBorder="1" applyAlignment="1">
      <alignment horizontal="center"/>
    </xf>
    <xf numFmtId="173" fontId="6" fillId="0" borderId="0" xfId="0" applyNumberFormat="1" applyFont="1" applyAlignment="1">
      <alignment horizontal="center"/>
    </xf>
    <xf numFmtId="173" fontId="10" fillId="0" borderId="0" xfId="0" quotePrefix="1" applyNumberFormat="1" applyFont="1" applyAlignment="1">
      <alignment horizontal="center" wrapText="1"/>
    </xf>
  </cellXfs>
  <cellStyles count="153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" xfId="152" builtinId="5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  <cellStyle name="เปอร์เซ็นต์ 2" xfId="85" xr:uid="{C85709A0-FAD6-40B8-B3A9-ADC38E46590A}"/>
    <cellStyle name="เปอร์เซ็นต์ 3" xfId="86" xr:uid="{332F92B0-079E-40A9-94AF-2900D74A1555}"/>
  </cellStyles>
  <dxfs count="0"/>
  <tableStyles count="0" defaultTableStyle="TableStyleMedium2" defaultPivotStyle="PivotStyleLight16"/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94523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6457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83781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83781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49</xdr:row>
      <xdr:rowOff>66675</xdr:rowOff>
    </xdr:from>
    <xdr:to>
      <xdr:col>3</xdr:col>
      <xdr:colOff>94523</xdr:colOff>
      <xdr:row>49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67945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83781</xdr:colOff>
      <xdr:row>49</xdr:row>
      <xdr:rowOff>67945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49</xdr:row>
      <xdr:rowOff>66675</xdr:rowOff>
    </xdr:from>
    <xdr:to>
      <xdr:col>3</xdr:col>
      <xdr:colOff>6457</xdr:colOff>
      <xdr:row>49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67945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83781</xdr:colOff>
      <xdr:row>49</xdr:row>
      <xdr:rowOff>67945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67945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461000" y="12906375"/>
          <a:ext cx="192806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84909</xdr:colOff>
      <xdr:row>49</xdr:row>
      <xdr:rowOff>67945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67945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83781</xdr:colOff>
      <xdr:row>49</xdr:row>
      <xdr:rowOff>67945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67945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67945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83781</xdr:colOff>
      <xdr:row>49</xdr:row>
      <xdr:rowOff>67945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5F35E801-BD76-4EF8-8A0D-59AABC2AFD2F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EA0C6E04-9843-48B2-A1DB-4A983FF03D2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CBF196F3-C670-4DF7-A891-F5909FAB632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779178EB-0700-4D8F-9EB8-2DC36AD3099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91E4EDE-C11C-4948-B250-5F1BC900124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9668E7CD-47BB-4BF4-A1F1-A55CF98E051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FD913DBA-EB46-4E0E-B7BC-93B39CA264F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B83EC17E-FB8C-4B21-B5E4-463D8FA0C44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0D6D37D8-5E67-43C2-AA9C-46C8AA3B489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B392619-DF3D-405D-BF23-6F16F71EA48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DCE694EE-2E2C-47F9-A239-C7A148AD5F4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EC6EC166-5B0E-406E-9BA4-E0387C983AD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DB25476-21EF-4D2A-825C-A9134DCCBE0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9D2FBF01-0D63-4AE2-A027-84EF7B9905B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6827CAD0-3B9E-4B1D-BBEB-C7EBD7D51C9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9D038491-ECD6-4B58-B155-AA206B8B1A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115A6E2-930D-4163-8228-7B5F0D0F806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68D9D33B-1A48-4EDE-A878-F04656267AB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256E471D-904B-43AB-B3BC-EA65CCB7834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19393E4F-078A-4F6F-BA5F-27E78DE41B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2F61CBF-609D-4989-87B0-99947B8B59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11FAF54E-C2C4-4D63-A7CF-B451C18FE1C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746128CD-D510-4BA2-B8E5-31E0F4559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7C52B20D-4ED0-45AB-B558-F71AB9C4AC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BE2B3274-6498-45DF-BA06-BCB16F11AE7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6088C8A9-3C46-4715-8772-E84B6E57575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6C7D1442-4311-46C9-91EC-10DF1365F31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CC21B8E-D9BC-4C1D-B104-49BC5EFAB2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60348F1-AF6E-4F10-8F17-D78BB1130E9F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EA206316-87CD-4232-8D37-1F67A4A1559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1CAAD540-5793-423B-B129-40A14514659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40BF93D6-E209-4CA0-A8A6-7D88BE5137D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5F60C7E-034A-472A-A523-AE9C7A0D3EC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6FE2EBAA-98B5-46CE-815F-A465289F6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00D7DE9-F577-4341-A449-66B35E803A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BFF69326-E265-4AB1-8F0E-AFCAC62B28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D98E6654-F4E7-40CF-AE69-875FDACF35C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339FF6DA-94C6-4FF5-9345-67E43AC413E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9F450EC-0123-4602-89F8-1C19348CB76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8A0C2CB-9EFA-40E1-A0FC-3C1BD82D1F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D39D2F04-27BF-41DB-AEFB-32D0D5BA96C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E0CF0FB9-9775-4EA2-9922-7625F011F5F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134E28B6-9E79-4FA1-BD64-F2527C3FE61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B3DF6EF-CF04-45C1-9AFA-5DE5D0BABA7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108509DB-EC6B-41D4-B6F3-7E2A35CE658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908A3138-DAB9-455A-86CE-6E5259942FE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C3EAA4A-050A-4C41-9EF0-1FCA0669CA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02F00D0-1DDE-4990-B33F-50095C9286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ACED3FCE-0089-4B74-B940-0CAFA4529A9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8B2104A8-3D3A-42F7-AD69-DA357864069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C357D8EE-6981-42A0-AD74-29C78AA0B0A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D6CACE60-1F52-4CFC-96C2-7D493389CA6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75B62A7E-2A77-4ADC-ADC0-0A0E14C8727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8FC6945F-2791-427E-B4A2-72B2F134015D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DA8A3A4-8835-4315-99B3-9C244142CE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E4758B49-4EDA-444C-A17B-AE9476FB27E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67506164-9BC2-4A44-91C7-5ECC0525550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32297077-FDFC-47D9-96A4-7F1D191F78F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AC2B4C9E-1E62-4B10-AFAE-2449EB9D98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9B88765C-F28C-4BF4-A006-EBAA7D3EC88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8C07A1CC-F910-40FE-A86E-FF9C0A1DF1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34952955-6B27-48BF-BA24-CDA19564850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6E8AF376-8DC5-4725-B143-860D99F3B72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4C76F4B6-AC5D-4BF7-B363-E7D3A5B9C88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B68A35F-7406-4B82-8D7F-2705B457A08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8E83445C-70D5-475E-83A5-E2B8C276EA4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D0B55F74-E971-4EFC-9394-4B0A62127C5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722EF0F1-C9A7-414A-8F2E-1B1E9100512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A49A0CB3-AEE8-400D-BF17-67BF18F07C5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C574309-64EE-4148-9045-EFEDA4C0B01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061F6FED-88F2-4521-9AC4-0D26C416E5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996ABAE1-1B06-45E3-AC10-849407B704D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83760632-F8AC-412E-A121-620092EE360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F04BC6E2-1C61-4F94-B830-D8C2772D22E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295FAB38-5079-47DB-9B49-8A0EC0989CD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E44E1640-1D8B-4F39-A066-572DD2216DD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FFD1EC0B-9A03-41B7-B4EC-8F35BFCD38F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417EB445-384C-4431-98B5-B441AD73277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215B11E2-CCEB-415E-9290-F9B033789E8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6E5E2972-BA9B-49F8-9BF8-00E2A779A14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49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B35948BD-16DF-4BE2-83CF-CEBF8C927084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BF1D4CCB-CBDD-4F15-8CDD-4AFFDAC19F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A2EF034E-B130-466E-838A-821221A0A9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910FE5B3-0467-410F-B5D9-8D02077F982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34DF2EC8-35C3-4732-B69A-FECB4300ADF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E02C0EF3-0F99-466A-8CA0-7B3A0F22EAA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9330BBCC-F115-4B34-8438-3B6BCE86772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A763B3E9-3B65-4B15-82B8-2D2C20E84B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038710F1-01D4-4AEA-8D12-E527B6697DF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1630B7D7-957B-4082-9B2A-2A1D90A6CCF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9DB114B4-A3AA-4C46-ABA4-49911F1F44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1AFA793-AC7E-41C9-BE8A-E96F40ECB0E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71C7B10C-7DA3-49B4-B5C2-A65569392E3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65570264-2D66-4F0E-99B0-6FC12B1E341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82E00182-5BF8-4F3F-9F94-20C3A83252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2EBC0155-9E18-4CE4-A7A0-7F4E7CBC81A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F9D95E79-35E3-4354-9836-E45D44CF90E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8FD54DD2-F7F4-449B-8FE0-BABD5DE7238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4D80600B-7443-42AF-975B-FA3148C023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85551420-2CC0-414F-9FD5-DD904DA423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2AA55048-0AA8-46C7-9391-F9CCCA751B2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B4C6B53E-07F9-4E9A-8576-1579807C0F6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1062D14-8B07-4E75-A58A-87968DC3AAE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9D8C28A7-1634-450D-9A52-4F9D8CFF283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742602EE-DE8E-432A-92B9-DF596EFEA05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F7604892-B6B6-42AC-9C54-37549A8B11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FC19A659-6950-4F5B-8CCD-90073392307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A32FA38A-B91D-4C89-934D-6272E1EBC6C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D86443CD-5398-4E44-9476-3B83F71274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EB7E42DA-63EB-489D-A86B-CC3492A130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333ECA78-E645-4EA5-9BE5-CC408F040F6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380F8CD3-1524-4A52-A432-0E091F96BEE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A1484B1C-8487-489C-AC60-06E1404F6AB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4F2D9C1D-C6AB-4626-BB46-575B12D003D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67AC7424-A714-412C-A650-865A334FA12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5C688982-16BF-4F77-918A-855D904ABBC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4B0EF46B-41EE-4E3D-8FFE-58104B6DC59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5207C20A-59E2-48EA-AA1F-8A5F890F34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879C677C-22E6-4289-812C-2E3F5AFA67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C7FF0352-B88E-4FEF-9308-8782F6B2507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5B469CE4-9583-423F-B323-51D2A9F0BA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4081324-E8EB-4ECC-8431-5D9ABCD69B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251EB40C-ED7B-4EB2-961B-0E3527A177B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5133209-67F1-46A4-B4E0-F9754CB50A0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FA6F91D7-DAF6-4E4F-91FA-890D8A42F4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748AECED-A056-4FE9-AE31-A63BB2A01BC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CF3EE7EC-7A72-4D8E-A9BA-5AA06A2EABE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EC2BAAE-47B7-4694-808E-650A66D7FD7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1C10A3F5-15B2-449A-9F26-80CAA1ED5E4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CEAD768-9EDB-48DF-ADF1-E3E1B01882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3DCB5B5A-9021-431C-A89F-805A6EA6ED8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30C9FAE6-2AF4-49AE-9E27-0758D756337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F0096613-4204-4F0D-9864-73CABFACD77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49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334CF426-5879-4969-B5C8-CDD21B2B8841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DF82B5D7-FD84-4F64-A19F-54B238EB5A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3614D14-7998-4C5C-92FC-FF47BF4EF2E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8EBCC6E2-9C73-4D0B-8FA9-303ED056DE4C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B644E2AF-493B-4FFC-BD94-506B0E75CB0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A45F5586-6A59-4268-A475-7CA680D62D3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0CD0CA7F-04DC-4CD0-9593-8E0DB62F06E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2BD0979-36F8-4EE0-814E-46A0A7FEAFC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7F4AEAD4-E2E2-4A5C-8AB4-FA814DC9ED6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E4971206-6D51-4E2B-90FF-EAFB5CA5A10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254BF4A7-0B4E-4678-86CB-76CD8237D85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0688639-4871-4B62-B526-4F2205BE991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06B09362-CEBF-483F-849B-45F3EE60588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35EE04EE-0A1A-416E-BBBB-6C1135902B8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9E7F3130-EE15-441C-BB0E-FFD3819C4E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EB9FC624-8C46-4F2C-8508-0CF9E62971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9B0B6C28-794F-48B5-9870-10D9FA7E061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90B2A19E-12BB-4F4D-BBF3-35989FC984A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F61BD723-9511-4313-8050-C6EDEDE3A82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A9C22164-5166-408E-BA3B-57A64C76E0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3E8B0C9B-AA29-4394-A226-976D0448540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903F2918-299F-46F1-95AF-66D313BE4BD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439C83EA-ACC2-4A21-8ABC-A79976B5FE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32406D07-5294-4FC1-8760-01BF40C297E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BD3B4DF-1F2F-4CAE-AF6E-C752D7E05B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0D196F9B-3734-4119-9C74-66D043B55E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AE383B0-CCE3-42FA-A2CA-406BCC1090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92824F91-2E73-481B-A9D0-B40311CD3AC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8FB3999B-05A2-4710-8445-731240190DD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74855600-4CBF-41D7-9CEC-2FCC421D2EA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8845513-660D-4055-8FA0-F9AF1626A76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6F203E5F-4E16-4B2E-B518-86457D14C31F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8A5DA6BB-F94D-44F0-9319-4A1F7A14780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3C974CF0-9A9E-479D-A9AC-C8B5EA25EA7D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2F4C7D34-AEF5-46AB-AFB5-91F6BF3A950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F83AF1D-1FEE-4A34-A8EF-B0496F15C7E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31A4D091-81F8-4BF5-8AC6-A1407ED2A2F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9ED1BEA5-57E8-4FBC-BBB5-C75DC15D9F5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9D72520C-28D5-4436-B984-530E86E1BB4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C34FF2C4-72BA-4EA1-8D13-EA767AFB3F7A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FC013C31-CA27-4A9D-9EFB-CCDA585A6CF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DADF654C-1CB4-4090-A09E-C28F8F3C838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3037253F-8534-4635-A763-BDB737AA956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83B59071-7F6D-44F4-A947-63EF88F9879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7F36702-0BB9-4E11-BF2A-E0A28F3BB8D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B85ED00-004D-4562-ABF8-30669CCC4BF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84FBD21F-8DBE-4856-8A64-3297EE0B28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3C8EC45B-2FE5-416E-8B4D-0DADF38C21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47BEDBC-FC29-4589-8196-B61B33E8643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57567F2C-2857-480B-A199-537380CB4DA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7BF26DF8-818E-4B63-A6D1-F918D85C47B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674198FA-0F82-4DAD-8393-DAEC6548DA4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FABDC8E1-F518-4C92-9E3B-FAAD2C74385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473728B2-8259-4644-8000-0ABD9A2AC1E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C3452E0C-3875-47DB-AFC4-FF27A35ED7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38B63343-B68A-4E8D-AD75-0B32437F818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64BD06B5-D031-4A47-BD27-906909C722D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28BC7E1-1288-48FC-8C7A-19BCB95BEE2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85BD9A11-5B95-42D0-9B78-6CCB27E6363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DFFCE502-89EF-4A51-B6F7-23515D6D10D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56888260-58B9-47AC-A104-86DF96EFA76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5791B504-4CD2-4EC7-A71F-D4C8B1ED2ED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B2B0B397-9645-4BED-9125-1E44EC28A9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160CB7-B5A3-43C1-B23C-CDB6258966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03B019D-A97D-4496-AA05-DBA6B193A4D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0DC12A-908E-4C14-9F1E-00E36D481B0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6AFD6B0F-7D60-4D61-8330-5F80EE5853B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9056EC3C-10BA-4914-B3DD-38D84E51038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7B299326-C60A-4650-9B69-F3D3E3486BD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F8E0E276-F4E5-4C5E-9B20-A4D61101D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946AE6B-C788-4CFD-938D-C83643533E7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DC539823-E8A0-448E-AE1B-ECE880B333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E774C353-D2B8-4FF1-94BA-4B660C97CF7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B42C6A60-BE69-49BF-9AC7-959368E20AA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E4DAD949-F85E-427C-AB12-09DB8A39D0C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464765F2-08B1-4B7E-B815-301112ABC78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DE1DE7B6-12E4-4448-AEFC-D57E55A2F83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22F8BBF-4461-4E16-93EC-C22CF6845D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65DE6F1A-D1A5-4700-B66D-1B7D07015C9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F88C522B-B284-4004-9A69-E7473FBC9FE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26F1809E-CA56-43AC-8428-9CEC0C0699A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7D6F021B-48AA-4E26-8585-84638B4F5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40FCC65B-1011-4B23-8FFF-0A328121AE9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08A994C-83BD-4A39-AB60-E80BD5C532C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AD8B2D2D-4F52-4729-9D20-1C644557FB2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BF98EAAC-56CF-425C-BBDF-4F3661CE26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F7999EFA-A9C3-4DB1-9029-F2471846C92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FEEF69DA-31AF-4BAA-8E89-FA9D5FA5723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B5CF7EFB-2E53-42B3-B23F-E7B6CEB6354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66F34CE2-EB57-4B4A-82D3-A6EB00AD5EC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78A1AB94-A209-46CC-B096-E879620DDBB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ED735BC4-9006-420A-9A49-E907C4C2A58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D71E54DF-1E74-4781-A2F9-B1C39893517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5DD05D22-11D0-4421-8A87-5E51904C803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4A662DD0-023B-412F-8D7A-2A1ECEC9B35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364051A7-8E0F-4EEF-BE07-B9675FF00FD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FAD4E701-72FE-43AC-86E4-7F137A05693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197513C9-48CE-4B74-9540-963A7183F88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D42E64CF-3ADC-4915-A717-D77A02C6EC4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1303EB77-E4DB-4B40-8EEF-B086D756223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7A944295-886D-4D8E-B818-E10D98F8585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6296D720-473C-40DA-B02C-5B24F48ADEC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C000B9BD-F365-4911-A0DC-BD805EF6403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2C4D1A73-55FE-429C-B5EC-F057C7B8F15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67BCBB4-E90D-4996-A3F6-891222D77B6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647CB8BF-E2EE-4BB4-9523-C27F1C2E1B9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B82F272B-8A08-4EF8-A739-269E2622814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ADDA21F3-6388-4C22-ACE4-39FC0E8BE74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4DE51BB-DB44-4E14-9544-80D5F4737C52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2D2CD917-5221-4C76-A852-F31C73AEF48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A87D093-6254-489A-8480-3428F8CB0D4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0FB0D4B9-F40E-4EB9-BD1A-17A879C8B693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E5A47294-BEBE-4BCB-BC12-D3A057E2290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32BF5689-2963-45F2-B54E-F0B69EEE900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4AD8786-1D70-4602-B9A6-0B0F3C1F4B76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13AA1219-134C-404A-A894-B17C01C3376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97E6AA4-027F-42C7-9CEA-E596F6F0E50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EE62DB0E-5052-4733-8FD4-B04205D7088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C2A2CB87-98DE-4EB2-BD28-567BB351FC8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858978F9-A46C-4425-8B2A-828447C304B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780F327-9DB7-41C2-974F-DA0E4855472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53B7837A-B438-45AD-A7CC-ACC0F5E9A7D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49B7B78C-86C9-4FCE-8BB7-DF1E311453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B06558CE-38AE-416A-AC46-0A77E3D6A0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36B8B7A7-751D-48C7-BB94-C371039128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16CC4FAD-4CD8-44C9-81CE-BCADC31FF79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56618042-247E-4FA2-9A77-C0A1D61DA73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F76015EF-AD54-4171-99F2-57B2F2C0E12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DCB271D7-412B-4545-8652-8C89AF69510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9062FF88-B24C-4B9D-8D18-E09D071D47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10D3551-A729-44CE-BBA0-8EF320CF9C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1970C7F0-6AA1-4D49-87B8-6728F12CCFA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5C166D7F-3EC4-4F9B-934A-371CDDAF901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F3C4A461-FC00-4F08-8833-CB86DB6372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ADC18C02-B025-452B-8899-5DF794F7E01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557F2A83-A7FB-4999-B139-C07CDAC88B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D613FE2B-0335-4E68-95D1-C9AB8FDC3C8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02B73FFB-D566-476C-9460-B3F5EAF08E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F424942C-C58A-436C-A81D-FC6D09C43D9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AABB6733-27DC-499B-8FA7-E1A7BF261B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E43B0A86-61CA-4E1F-837D-37521640BCC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503067A4-B3B6-4C23-9E7F-E3B8A838D7D3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110169F7-C75A-458E-B671-533BEEA11C0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34DBE35E-C9E6-40F1-ADAB-BC3B583A647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734B28A2-6756-4CCA-87A5-615F470B0A8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985D8EE4-796B-4380-98C1-F15BE6D54DD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E4CE627A-4EC4-430A-A7FA-44B361C1D58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67CFF4BE-28F5-4E48-B33A-00409A91F65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DB575551-A05A-4055-B075-8EA3A41609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AB45A95F-A514-4D5B-84F8-49356A370CC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3F1F79DD-85D9-457D-9A06-C50CA1A9802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6AD3E0E2-D7B1-4ED7-9783-F60571EC472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2DC6CD84-3318-44D8-A69F-3A029A2267B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FD6BBE13-94D0-4CC5-9D63-AEA01E62A71A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B638435B-6BE1-4586-A9F9-087AD8E266B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414A81C-5048-4EA1-BA71-151108C4AE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CE977774-C6F2-4954-9DBE-922F3ED2CF9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2A4838A6-1F0F-4312-93C3-1812A4E3BC34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ED4E7D66-0071-441D-8583-F3C11C724F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6EE1F911-D944-4AAF-BEC2-C9C6A5DADB4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08C0150B-8399-4AD2-B0E1-E6D8C555F72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F041F84-61AE-4D29-9659-5A3050E0119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18E332FD-5779-40FE-882A-B18414A11A5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15AFE30C-6C85-4FAE-A39A-C1F0069497F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C9829525-3B05-4950-AF75-2E137A1FE4D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3058C75B-35E0-4C1B-89DE-6F4AEFEC776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AC2940A-5CDC-4B4C-B180-2883A6AD8FA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E0A925B5-07BD-463E-B998-2ADEFCBA4A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0A1DB8E4-E67A-49CE-BB33-F41E6A8B5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B6053359-0EEF-48B5-8900-8F8245BC394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7F76FAC4-238D-4600-A313-ADF1D49AC69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41D1210-E214-4DA5-B61B-286CE4059E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175429C2-930F-4A79-ADD1-F585B0B61E1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FF8C860-140D-44AE-A60F-6328EA9DA0C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720ACF9A-A0F2-4D59-A145-A07094A7A15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C55CF126-EA60-4620-A349-4B75A060C87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CFB72CEC-F125-4E58-AD89-5672C8F6665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EC49912-947B-4844-8403-938C95D26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887A4195-F912-44EC-B0A6-853F3AEF6F1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62E79291-2607-4CD8-B605-DF0588E075C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D0580AC4-20E7-43F7-A75E-3EC42FDC1F3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6B1D763B-F71E-4E03-8C81-A3002889AE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A45E3852-528B-4EEF-8DF3-8C2857DAA8E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2FD325CC-4EE6-43D7-B40B-09E84F298A8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4CC1FB3-E65E-47C7-BE91-C1DBFE18328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3C10550C-FF27-4255-9855-6439B36A67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2702772C-8C8A-4769-AF5D-AF78190167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1C1367C1-518E-4BBA-AD91-5A0D3FB990E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449E4E7A-9887-4D5F-B53A-FA04169726F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D1E535A2-8612-449B-AFFA-FB8AE97BE9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C40F9CFD-DC63-4707-9F3D-40CB2CB202F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DAF8679E-6756-41A1-ACA8-42CAB3CA60D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BEA521D5-D195-4118-AC37-99CF45A64C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E6CE7603-0E8C-4F5E-B8B4-AA26DC8CE93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9B4D3CA6-48E4-4974-A0BC-3393EA18291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B74DEADE-B849-473A-B875-B5E3139CAC5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C0E71728-8F12-4558-80FD-70B4FC2232E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7AB5357A-F072-4A97-8106-128113BCAA8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FEC68162-4688-4D2E-8718-E4CD6588EA0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DDE1EA0A-C63B-44EA-9C35-E330DC2DB56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6B08D88-7496-4106-BADE-4F01AC6166B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F9F110D0-998E-4FA1-9FC4-748D6FA2A20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4D2CFBFD-0628-40A2-AD31-39E003A73D6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55A8D6D-BAE3-4834-A0ED-A5D84A3210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C89848C8-7CDD-423C-8468-6B4D3C982B0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F1FBE234-0C4F-438C-94A3-B405C8C0629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A4B0653A-30BB-4570-979E-EA292AFFD8C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BFC4C953-7E5C-4439-9DA9-DE6EC912672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E1D27B45-3C60-48F3-B411-C902A75FC08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1A2AD9B8-A37C-4F65-A5CD-C36094683F2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800FF47E-F01C-4141-93E2-8EB5284ED0E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9FA377AD-3992-4913-B3FA-3EEDEB42BE0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FA00A670-B61A-429F-A868-90A9195FE90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6F61948E-B12F-4D4C-8F34-9EF33BC3819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38E4DA13-ED9F-450C-9340-96F73A3D99F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7BDE0D3-C52D-44A3-B09C-14F74826375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37523C67-1679-4094-8B3E-21A8B84F01A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BC46AE51-D0A4-418E-B0C7-04B6CE21AD8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5103124D-2E0A-4FA7-90E6-129C0BC3A28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721DA19-DBF9-4B6A-A010-DE97009A212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1F1D5533-244E-47D0-92D7-0D283C5186A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0F925C5E-AC3A-4A8A-829C-82AEA875105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89320F0F-E174-4AB0-A9CB-853CA8E8445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B93C255E-A721-46F4-8DD5-A1026B8C226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19EBAB44-1249-4266-B969-6109D6CE1E0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4107E70E-CC56-456B-B46B-15F5D26F39F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307CD684-133B-47E3-9923-AC75C2C6F357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3EB3613-1157-4153-A8FD-1F2FBCF36A9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59966E99-2D90-415C-B0EB-8507C867D7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37C25913-7228-40DB-9EE0-77149BF8598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64412B2E-CD25-4BC5-9566-9683AE90DC4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A4DD569F-7B39-40A5-89B2-FF3BD51667D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8DA2F29A-7A03-4AE3-98F8-E889D9BD06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6041C3A4-9816-4C1F-A9EF-BB1E30AC51E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39865902-40FD-4E2F-8E49-5B7DF28ABD3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53E713CA-8B07-421D-B4DD-1D607B5AA69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2A47DCF8-12DC-411C-9E0A-DC38B1C82FA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6FC3F879-2A5A-4AFC-8CAA-48B61E975FE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2422B8A3-5A0C-4552-A559-3B04B3CDB03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C259EC32-50C3-4960-81EA-1B4E863C32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199BEED9-AB0E-46D9-91AC-B6AFFE9273E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B5D6E7EC-5D2F-41CC-A8DD-73EC088D854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658E7C0-4D0D-4EC4-B44A-006A399431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8403F724-2884-415E-9CD4-0CEA7171FE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6604C58E-905D-4F7F-833B-5E5F25E980A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92609F2E-9EB2-4F23-B39D-A2BBA90C21D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4954A7CB-5A1E-441C-AB5F-01F5C2806F9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AE3AA7D0-BF3C-4499-AA1F-D878047FC18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5AED04DF-AB00-422F-A072-60FD6E4B68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BC1A90D9-ECD6-4C9F-95B9-E6289E25CA1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9B15F975-0DBA-4BC6-B449-B8DF7CCE2FF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A3F7044F-2994-42EA-9DF4-C69004233E8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7CF7F343-23E9-4A7B-AC70-CBF4B69E3B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9FDE5631-9D43-4AFE-9A97-1D9C58964AE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B05FC1DD-2FCB-4CAE-A1E8-D900DCD6BCC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4FCA7D28-D3B2-46A4-9317-7A816E72D8E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A17E7F19-83F4-4C31-B1C2-544002B073F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BB316D4F-B4BB-4F83-9EAD-4BD25DD1372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DC612872-AF94-442B-B635-CBEC220D3D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AABA0D06-B2A8-4958-9CBB-B49D67380F99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D0BAD9C-0934-4A49-B9EA-AC8E90F1014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BE4D9D27-4068-4316-BC16-840B78D6ED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D17EE9BC-ABC1-4E3B-8BF0-29BE876CB0D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33578029-C6D1-48C7-ADA2-FB595937E4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D41CAA1D-2844-4329-9169-16F471E13BC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C770B519-CB22-4BFD-81E4-9247B19CD1B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64A507FB-1C6A-44E0-979D-8B30893776B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E37A3DB0-BA57-435C-9411-573B72CE0FE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60DDC657-02E9-4F58-B5B2-3BC31177579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686DA37B-7396-43EE-881C-52AB205C20C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D95EEDFC-0D69-4BA0-B3E7-C6105BD7878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09DD992-88AB-479C-9939-2DC006F7B72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3D16DA15-B461-4CA8-87DD-B41895FFDE2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9146083D-0E91-4ADD-8116-B6D58FD32E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B2F38438-D5EB-4AE6-A2AE-CB2BBA8442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BFAC023B-2287-44A3-B419-26C17AFED63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4E618F98-0E3E-4C07-95A6-CED546CF605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B41B0BCE-D8F0-454D-B2C8-BD345900665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6B40C4F4-836A-460D-BF82-5E909CC8379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C15D38CF-C213-4B2F-A401-A666CC57D65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9A77983C-52C6-4408-8D64-B103AF3DD24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D431CB3D-0394-4D7F-9D79-20E9AC1E4C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2CC371EA-036F-4B4F-8096-16DD0307C99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63B51531-FFE1-4148-9A27-53414DF8726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6A7BC235-E1DB-4A34-843F-F243688A63F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8B676695-48D6-4B76-B65F-46048671B06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68D2617C-8459-419E-ADA7-6DD316D605D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B8818BFB-A46C-421A-AFE3-96A2AEDDB07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B3F4C680-4FF6-491A-A12A-D9387E1673B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6B0638F0-9246-4D30-8F33-32E375892C9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83580FA8-AB3C-4878-98A2-6CF8155EE63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46806F38-479F-46E1-BB2E-1D7F1CBE63F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C179B14F-AF16-41CA-B607-E80531B26B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4A9DA1D3-E863-4D45-A7D3-DD8607A9E4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A9F5FF91-D995-48B2-94D9-A69A37DBA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E5786266-96DD-4F86-A941-861756C9E63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72EA3FC6-3AE6-477E-B5EF-6EFBD51781B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12E9CB9F-AE64-4405-9409-B8766630048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5FBF87E6-41B4-4824-AF1A-233436EA79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107F7A5F-0719-426C-BB2A-3BBF545D768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386F9A1C-019A-4B39-A5F9-C9311693E02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24742FEB-417F-418D-9D13-EE7A909B827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8E0C0482-1908-4E5B-B2F9-D66FEDA1214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1ED71E79-47BE-4245-A043-F87B0705B3D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00D797C7-E5C6-4C3A-B8CC-44330E68F98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252153F-2C44-419C-A960-2E1FEB0AF67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50E408E0-4D90-49A5-8FD6-EFD2578CAFC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6CC3869B-67AE-4D9D-96A5-EC0EB97482FB}"/>
            </a:ext>
          </a:extLst>
        </xdr:cNvPr>
        <xdr:cNvSpPr txBox="1">
          <a:spLocks noChangeArrowheads="1"/>
        </xdr:cNvSpPr>
      </xdr:nvSpPr>
      <xdr:spPr bwMode="auto">
        <a:xfrm>
          <a:off x="5014945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18D3C6B-DF58-42EB-9AA4-475BDA227E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3A03C260-F824-440A-B8A4-417695C638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AD18B5A9-45CB-400C-84A9-D5DF93B989D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1F0A607E-0DB5-418B-AC94-0EE03591A2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108E6E04-E551-4EB0-85CF-2FDFC36DAAC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C0AD401E-DFB9-40AC-8E85-A2DBEC337E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6EFC1198-7342-487D-8475-C68B19B5B3F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7DFCD6E1-9159-4C4E-B835-0AC6CE315DB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3CD0432D-56BB-44AC-B2EB-0DFDED24C68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B63D78D3-3494-4B94-A289-EF8B8274B30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1C2BED07-0625-4BC1-87A5-C056485E2E6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291E2558-E72A-4C93-BA1D-3A6E22185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42F2F590-6642-45BA-9D5B-1C31C42506E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A73339A4-C52A-4E42-96DB-C5706D5F007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CAC99B3C-EB7E-4638-B730-352E8495C76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D2925B8A-F512-47DA-866D-75522D457C1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C2DF5308-0313-43E7-8391-787317D1CE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13D9D7BC-A9BB-4F13-A82F-A2536B809AE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F68FF83-A0E1-4B75-A4B4-68BE9F3D8AE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07370C2-E91E-45CA-B8DC-93B50870EBA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62F8D5CE-78D1-4308-ACFD-A0726C68AEC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315D8DCF-0361-43B6-9844-5265522ABF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C9149EDE-1553-4339-A678-8442F18A635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6AC6909C-BCA8-427D-A210-2621F8CA436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933C1588-E0C1-4371-9FAE-09DE58471F5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A11580DA-5304-4496-BD30-FDA182CB87B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B88DFF0E-54DA-436B-B3EE-E8531138540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5DF06370-1186-446D-ADBC-65B65874D4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BB21DE9F-5655-48D9-A908-E2C51FE256F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A77DC75F-46F6-47ED-A5AB-BD80B25F95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9009BAD6-BE80-450F-A7A8-3BD4BE3274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FEA41CCB-B54F-4727-866F-B94035624F4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D4E1B2B0-E281-4AF9-9EC9-1338CA681D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55EE7AE4-2735-4AF8-9BEB-164A3781ADD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20DB68A6-F320-49B4-8F1B-9B83142752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D321BF6E-9099-45A4-865E-75162CB9A1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159AF298-8886-4327-8678-3727ED40156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14759E6-8AB6-4EF9-B158-1CD680FD32B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1DC0F13-5BCA-46DD-B1EC-BF3031395F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6E906DBF-049F-4931-A265-B60B0399264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8F300026-EB7B-4890-B7BF-4AF6A2A3E9B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A8A2EF1F-6963-47DA-B295-2C77F1249E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8474ECEC-0E84-458D-9E16-18F9D94F8C3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C8EAE4D3-EA2F-4295-BA3E-CA4FAC05C7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4F8D2CA0-30CD-44F3-829B-B52FE068C2D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D2A1F35B-5185-4EEF-903B-B6D1A653F59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1779A3F2-E6F2-4764-BE32-28B82807B8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C8A67461-A0B7-4FDE-A849-2FE7A9AEDFA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2D185050-FD4E-4652-8F3F-048CE7FBB04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46D2D17F-5FCD-4CED-A671-B7DE2B3145E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C77763D9-D53A-4C5E-B0CD-C824C2A7A7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1A68AFF-495F-4859-B696-0C6B9E3BA6F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B1DA2648-26B2-41DF-9C66-8EB1B17BEA5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271E18FB-723A-463E-9F0E-AC113BB497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8653B16-08A3-4814-91DE-D9ABCEE3D8C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C1046AB9-02A3-4774-86F2-92C4E01B47C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84CF2B63-4E42-48AF-A989-E5992CE9DE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109E5D90-DE4E-4FE2-A340-1BEA03D0BB0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CF74899F-2A4C-4A47-ABFA-326BBE2CAA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34986C3-A56F-4482-A2C2-AF137A4F867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9026D9E9-325C-4E50-BBB0-7E92EBD11F7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F964C724-0410-410F-B6EE-E33E44D711A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BA5868D1-9A4D-40D3-8ACB-DF063F4204F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953A96C4-1BAF-4F22-8B15-32061C59AD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B84230C4-D30B-460A-B764-B76E44FCE7E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47EDADEC-793B-4A76-818D-AB21CD371651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C6588623-1230-4205-B6DC-21B42291D3E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8635129-C5BA-4F39-82FF-1F9A3F2B34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24FB88D7-1CEA-4158-AC1B-E25D8419DF5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467A4FC7-0F44-43D2-97F9-A73AEDEA6C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BEB8E624-F118-42C3-B23B-45DEAA92420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AD3487B9-9147-49B5-BF59-52D6E6B90C5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2765B35F-8D04-4F69-B174-7C3D970E04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B9D452C3-3038-4DBD-99D8-B41ECF2B8A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0C3EC893-BA92-4C9F-A854-5405FE09E48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04B4EBA7-2A1F-40C6-9E57-48D36A3B63D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2E81D78D-521F-4881-BB56-457202F6E85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36AB733F-8726-4611-AFC0-041F75AD79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49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4B5467EB-1E2B-4297-A56B-B00061A38ACC}"/>
            </a:ext>
          </a:extLst>
        </xdr:cNvPr>
        <xdr:cNvSpPr txBox="1">
          <a:spLocks noChangeArrowheads="1"/>
        </xdr:cNvSpPr>
      </xdr:nvSpPr>
      <xdr:spPr bwMode="auto">
        <a:xfrm>
          <a:off x="5014945" y="11143602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A8E48167-C110-4542-AF22-7342CB18D5B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4A3FD3F2-C8E4-45C3-9218-D75B991BB8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83784C22-1B8E-47B4-B0C6-C1DB6A826A8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90AD7088-5C9D-43F3-9B54-A3EC933D193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FC2F37C-96CF-49D3-9C78-BC826F74DE0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5B1A0B95-CDA7-4819-8804-79AFCB98E7E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C667DA62-1E73-4C60-900E-801A914A3B2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92DB545C-B987-4509-B015-548C0ABD03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9F2C7765-DE09-4EF5-B0DD-3814288497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365CE0F6-D167-4D94-B443-32851AEBCD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CFA8FFAE-8F84-4709-B6ED-468414712B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AD640F80-EEBA-47BD-AAC5-F740FC1CA3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D407F232-B6CF-41CF-ABF7-A33100B916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A7B4B43-26FE-4D7F-B866-CD16856E56E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6152794E-1254-4204-8979-BC90A825690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3BE67779-DCBF-4739-A2BB-D1EEF5C1568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FAA30AB7-5662-4120-9471-1D2CC83B324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1891C8B-7F27-4EC1-96B8-6C9EF45AA91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AA5F2021-4C51-4DDB-B77E-2CC6E024ED5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919F5327-EACC-4140-8F9F-065A017DBEE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33747792-23F5-42F8-A4F8-12DF846F189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8E848CE0-A70C-4053-9E6F-87D836D162A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9BD7E70B-9269-4B69-8D51-2C0C2CA7C88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336165C5-E2BF-43C1-930A-54E1B0C205D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65221EFD-90AC-44D1-9F95-0E0FCC598AA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B276B06A-CB36-4C13-8435-A6A9B4B45B0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6EC0F0D7-1B84-402E-BE2C-D5FBFA33E3B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FE4001C6-837A-46FE-BB63-E58175D9D47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BD8E5BA0-96D3-484F-A609-0AD1DA565152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ED50993A-D876-40D0-B18F-DA5892099A7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EF691607-DA68-4E96-99C0-9B42FACDC8E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12E034A4-EDF0-4B9B-B91E-20E9C327EA4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D35C304F-750A-4A3F-A029-5FD6E71D228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D12C2686-E07C-474F-A912-5206424F819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31615BA9-9FDA-4546-ADD7-A8252DE32AC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85B52397-4BCF-438B-832E-062FEF81471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0718AF81-31AA-48EB-8CD3-308824E12813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F63830BD-B645-41B5-B209-40019C7F555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4DC9440E-7B2D-4256-A5BF-15F6B5F362C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800E2704-BE50-4D9F-B06A-F2CA9D2A190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FD7D5F20-9802-46AA-80EE-7127E8FE8521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0BB2FF63-F2EF-4697-9458-BB3CFFA0690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94C11973-A486-439D-995C-FDC2C188EE7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17F60F87-E5B5-4E73-80C3-CB809FB07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A6BC749F-0F6D-4F1C-ACC7-580E2A3751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B8FB3722-C70A-4AF8-B86F-0B65E6393AF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FE8A4EAF-1BFA-4608-A7F9-E136AF0847B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459BAAD1-4B54-4BC8-B4AC-0F7DB35EEC2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ED6CF8F2-7B51-4BCB-962E-65441D1150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87A5C8C-5C75-428F-B31A-3EFD51356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44C5C66A-BC60-4269-95CD-0BE780467B4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6912563-9348-4697-9824-9BA973CB24B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2D2308A3-829D-41A5-A921-F5937D27E47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F425316A-34A7-4E02-B211-7B701EE70A5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6E6E3BA4-411E-4A8B-A718-A04931C4E4D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5173A34B-A3F7-47CB-B8F1-A0B171A63FE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410CBD2-9D84-4A18-9220-1AEB63DFF02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56234E61-E018-428D-8C84-0F2669EF1A9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61AD598C-819C-4A6E-ACBE-66D99DC6B3F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1AED3001-6A82-4546-A108-51E936FF8D0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1A51C605-026F-43D3-B5BB-F880FAA9C1F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61912863-5E4A-413D-9DEE-D16BF80B4A4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15FAC674-B2C9-428E-9C49-91D70921496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76B8F97E-F798-4B7B-A911-643CA7A7F3C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6B3F860E-E936-4112-8E59-F62DA0E8BD9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524CB84-16EB-4C33-95E5-F84903B7A57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479174D6-644A-4C0A-9EBF-725BA5E5178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97548502-C64D-4BE2-AFFE-9B65DEBA9D7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8EC95A3B-F239-4281-84AE-ED7977D5A0A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5337D30-12E8-4A2D-AC2C-59F88D6B03D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F3DEFFA0-A458-48EA-AF61-A2C64B91AC8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0EB9866-B7C9-45B2-8415-6F5B36169E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DFCE7CEC-6DCF-4A07-806C-A136CA8716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18231F04-A91C-405F-ADD8-23954A0EAC1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66CFED17-84C2-488A-BDAB-4918682531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9478D1D5-936F-4682-A7A2-9F45E22B3EA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14843220-13BD-4F6A-81C2-1E0B7E3F2C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186C1AE2-4321-4EE2-A1C6-8DC6563292C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2995A870-6761-41DB-A07F-E14B68F3ACE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9A1A0396-EB85-4422-A50C-EAE3363DEC8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4FF4533-3491-4107-9CA9-D1E539389FE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3472B8F2-7D68-44CC-A3AC-3886078C3F0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2F3DC25D-60EC-40C2-A7BB-2EB3262FEA5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4FA5020C-C18A-4693-ACD1-E2A78DC1CA8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292A3BD9-5CA6-48B2-8730-56091D6E999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1658183A-A4BF-4F0E-A1FF-F7160FCCAD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AC99A327-753F-4BA6-9A6E-7AB050F556F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9A6818E5-9B5D-4C22-B805-E2D26F46B42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F7810A73-53F4-42F5-B25D-0F368967057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E4F0E8F8-33C9-4ECC-B902-92FB8010929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67889213-D149-437D-A13F-6D189D68CE2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F2939073-89D9-4B97-A14E-945F743949E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3D85F420-16A9-4557-ADBC-FFC99AA3A87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6E7CDA6B-BCD0-49E1-A849-B6327980472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8870477E-D8F7-41E8-A9BD-E88A549D38D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A5B545FB-FA7A-47DA-BCC7-0EF65267C8C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21E69A92-4A88-4F64-B47D-701D15068DE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0A18B769-D920-46DA-A841-9A5FF7C42D1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35A75C43-8554-4B5B-BFE8-C93F7E00C0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1AD0C61C-AAD1-4590-9317-86542C67798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E82547C8-BED0-4845-9FA6-3E665D79940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F9424C5F-BF7B-43A8-8E03-41768B00BDE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99F5C423-A40F-4D5B-81ED-F0C11E2F4D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613941F6-4C11-4B80-A13E-F84DCD7FE6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A85EE5A8-9545-45B2-B579-367AD8DDB7B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82701A14-5EAD-4388-A7ED-E897DAC164D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09C13368-1270-4A5C-9CD4-E477AB9EFD9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6689BCDC-8E94-4196-BD66-B9E59E66E65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DA580FC4-AC91-4115-93AE-61AB04B6131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B08F55F5-33D1-4B19-AFF5-649DF4C150A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9756694-0E58-497F-A7AC-C6824FF66CB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73519827-9157-4D0E-BEB2-0D20495A4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333FA949-8A38-4202-B351-93BBB9FDFB8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8442A1B8-D309-4F18-87E2-1E562CE36C4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33701757-D6EA-4C42-814D-F6E3173DB83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48A090F-FA2D-4351-ABB5-F559942487F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9C518E4-68CA-4232-90BC-D164A1AF8F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A0BC80F2-C27A-41EE-9079-6C2F01AC294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5455B953-106E-4761-93FE-3322FC1573F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F39F9F29-7F7E-4B76-85B2-567B75BEF61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65F9CB44-50E1-4DF1-A486-F3E08CDA569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8526ADE9-9940-4849-93BA-B9E96800672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B88CFEC8-0709-4272-8E77-4465EA819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63D81502-839D-4F74-92F2-BA6E1AF7255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C09B5769-FEBA-450F-A23B-B30217CB30B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D8DF747B-6F4A-419F-8960-26CC7DB60B5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FA7F1950-631F-4CEC-89F8-FDF7473D1B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995863D1-7321-4651-8BBD-1DA3BC92E88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3BA6829E-7EC2-49C5-8D68-E869FF00A00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1D4A8490-57CA-4AF7-96DC-AEF4F779593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185B2BFD-B1E1-4B90-9976-51EB22A613D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84E94060-B3C7-4D41-BE49-B2587A92205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75E66F1-0B8B-4B5E-906A-824913AD71A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B44A9397-C7E0-4499-B591-0B9248FCFB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144BE2EC-B8B8-413B-A032-9A237DE2E41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BD1E6004-2DEF-4999-98C3-19748AF5E50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DC7AC70F-E52A-431A-9847-53D9B5A3CCC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651ADD5E-2E25-47E2-9DD7-32570AEB710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0A44BC79-1A59-4F46-8E0E-21E355F9C14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1B2DC118-B169-424B-930E-06B490A5551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A49BD6E0-DC36-43E4-B1DA-C2C25AF66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F4FDCD7F-598A-4550-B7A3-4A063CA55F2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D2374F62-90C9-401B-9042-FEB5257853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0F3685B7-C52D-431B-8AE2-386B75EC9C45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923867C5-B97F-4B9D-95EC-18D0B5EAE7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20EC13A3-54B2-4309-8A45-3C979DAE5B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643E4E08-AAE6-44A2-A26C-503DC96119E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EA4455D-C56A-4F40-852A-A06C70157F3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EEE8E9AE-3D52-4387-9B95-E5500007024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804C550F-A1DE-4918-B8F7-575E386C463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753FFAA0-AE7C-45AC-BBB5-320E4E49A39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3879E4E3-DB57-4E45-BB54-A90B4D654B8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5AA1D5F3-F264-49EB-8B63-EEA677A1A32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FA3B866E-EB64-414D-8671-D3058168ACB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A30CD783-8A77-4B52-94CA-5E3B778554F0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C142A392-0DE6-4660-9C4D-B6F46F46FE9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E5DF2AE3-9CFB-4974-9A74-929B3CD4110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1E067C5D-04AE-4D0B-B567-DFD307A4976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2201D720-51CD-4BE0-8AB9-7DD50E4BEF6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9E06D7DE-0F14-4E48-9017-0CD02C94139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D2DCB762-0FDD-4BC5-8C72-D10E9851981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BD239C93-1D93-4197-98F5-21211071121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7425C214-BC2A-4AD2-B206-B0A03F6241D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11627A3A-EA2B-4A71-880F-7A75311797A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28FB6C57-DA3B-486C-AB22-D0A224B9D15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D0B08B26-0F77-437B-8A9A-6ED6270D0E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19D43043-B8A2-4854-A01C-73F6B86FDA3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CF50FD83-37B8-4BBC-83D2-04DB5DD8CC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21FFF8A1-9A7E-4843-BD83-A308DFF7133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09CAF08B-4FE7-48CF-ABC8-24524F6C8C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5581F477-1FD8-48EE-B258-9C5E8C3C481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D8EBE483-2EDB-4C29-8C3C-0AA262B4BD1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D46BB013-8DA6-4245-9F35-FF89968A89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370D402A-0619-4F2A-9963-07B7C98BBE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032227E7-286B-4F40-8F64-EA3EFC0608B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C88E600B-C7B6-41DD-84FD-1ADD331164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C3B85D14-17C6-41A1-B1F1-EB9E4D924A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780B6E4F-596D-4759-AB07-8EF7364DA4A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20FE91F5-173F-48EB-B562-FF00224704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8AE0DEFF-8B5F-4CFE-B0D0-0CC170304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B45502E6-4C3B-47A4-BBFF-FF1CA5C7EE9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50013FAC-D049-4AFB-83DA-DA2F6A88D01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CF2DBD99-58F0-4680-AEA2-03D7A7D88A8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B253B259-9740-4B8C-B232-E933BC2907C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AF28A1E-4A85-43DB-80B1-83CC42782F5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7EB7685D-51AD-40ED-8B86-E0DB0BC4837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9214F6F-0B5E-479C-9580-E2774E43B16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AEEFDFC4-FA7B-4D41-8019-A6354D6372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A38514E8-4951-4025-A560-70A072F62FD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3A7C5E7-40EE-47E0-ABB2-DC26800DC0F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52B4739A-9342-473A-8F1C-53795026FC1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C2925718-BFBE-4FF9-8B61-0A63ADA712B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81CCA5EE-5EA3-443E-A598-C7AB6BD28D5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EC8C0E52-0597-4A46-A318-17AE771D667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8EAEC77A-4B03-4CF0-A190-1D243DCE353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AF83500-751B-4819-A27B-1EF3D9448D5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74BEB6EE-53B1-4341-8BB7-587DCC9A98E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FCABFC2-C4BB-40FC-9ED7-E42128FF7B8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BA34A7F-A8F8-4D3A-9275-6DE8E5B544B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47A355EF-253D-4C56-AFEA-888F8587AA0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A49CE78B-672C-4549-A83F-2A9D1DEBA4B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FCEA73B0-7EAB-4A01-A160-E9F835F1191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230D61BD-FAA5-4A7D-999E-8C31A011B36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BA78BD44-6602-44FF-A410-C586F188BB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ADF2F986-BC82-4CB6-9F89-514BEB047A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32B85A09-C011-4782-81F6-3B636D9186A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512E2F19-C336-4CCA-8C09-0D33D84354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C7B32790-E8C3-4715-ADB9-CD9B9ADD5A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19E1596B-8FA1-4F16-B3ED-BB3D11E12B1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926D7880-40DE-4A8F-B879-03B974D76DD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A17086D-B45F-45D8-8AFB-E0C9DB88B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F3A06421-9702-4359-BB3D-9E861671887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148CCC91-E6B7-419A-8031-F7C1D82F384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BF296A7-5314-4427-A620-13EB74229A2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31F6C588-EF6F-4526-A468-C19AACCFC06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646E8CBB-B164-4685-BD20-3D8C930C1DB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45912AD6-B27D-42BC-BDDA-722ADD679FC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1385ED53-7C0F-45F3-A6E5-1FE9716FECB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F122E908-12F4-46A9-9858-736F5BB803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D7B5A16-81FC-47BB-B8FF-A25B956D94E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8B09367B-B1BD-42B0-B201-231E7D22625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6923B1E1-F129-4462-AD58-0C787A1A799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5100A7F-7621-426E-9A4E-96330DA2D8F6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97A9EE13-4187-4D37-9CFB-DDA762E5C7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1A47F55F-2C94-47E1-884F-DD388C8AFCA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124D11B9-D53B-4C38-B80D-075B5CD600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6F16E193-8A23-4372-B7D9-420EF052F94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85A81A3-D15A-48E2-8B5B-F962A4D5094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5074EB39-0F58-48C2-A445-4084B857341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3A72E7E6-F338-48CA-BA58-683528D7375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9E66735F-4AAE-4E7C-80DE-A3FFAC783A5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34967D45-D1B7-40A4-BB89-DD28B06114E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344EE380-97F6-4782-9084-9977DEC300B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23DA6B99-E79F-46A9-84C8-76AB339DCC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2445889F-DD66-4981-8912-9758F31CA4A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12EE4AC2-76E6-438A-851A-657562DE56C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970B72DF-DCA2-4302-813A-22E2894038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B5A065F1-B236-4217-B980-893DC8A3F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5F699226-07F7-47F1-8FBB-009584645C0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A31A3FE3-17E0-4EA4-ACB3-7884F408599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92E79593-8DF2-4A4C-95E3-06A5D45610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5283B315-ECEA-467F-89A4-CCD56A04ACD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C395A07F-300F-45F2-8903-FF231C19724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FD9E713-5467-475D-842F-B26E466C47B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4E2B59AF-6882-4DD5-BD3C-5C0396E2F1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EAB16ADA-FBC0-4BFF-B7A7-189E5764DD7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7A0F14E1-32C1-42C4-9EE1-5D1B0C08237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0D39765-00C4-4888-9A89-1B3A5EB755C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3749C64-2528-437B-9D58-05DBA22AF23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1DB7CCE9-2E32-42B2-A8BC-73675503C20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AFCBB3F3-3202-4DE9-B0C7-5B9224C8EC2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25FDF23C-CF95-44E1-8DFB-2D85B05BA80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9C8E3646-B4C1-4311-AC0F-C4560469F399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7F49BCEE-AC21-471B-A5C7-D20D7B4A405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4</xdr:col>
      <xdr:colOff>86541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3FACB10D-CB2B-41F3-AF62-CBB8452472F5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28EAA015-B7B0-460A-B92C-FE3AE0AFFF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9A4EFE63-EE4D-4A82-B598-DE1C233483F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2C994DF7-92E0-43EB-8982-FA4E513D4F0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BF3D2BDE-D92C-4244-B854-73563E9615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C79AA77A-38CD-4FFB-81EA-5DC7FB73D0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11B006AE-84B9-4C64-8E6C-70F00597C73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5E39E1B1-FABC-43CF-ADCC-5BD8396294B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683D1635-D742-44F3-85A3-5843B1BC8BD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CFA73B5D-5E16-4ED1-A0A3-5C389D64C7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725A82D6-DE1F-40CF-8080-5CA1DC6AE2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97463F75-179C-4609-AAF2-73334F8A7AD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E0567904-7E5C-4316-8A31-8C1D3EED9D5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8148BFBF-6617-4EDE-8D41-554E8231BEF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4C58A1DF-D2E8-4151-8440-4ACCB3B9CA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184F12F1-1BF2-40CB-A94B-97C209271B0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1060E3FC-D9BA-45A8-94EF-22304BF3B28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8AAD00C9-D44C-4AC4-A984-1B0FFE3C732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76BAA3D5-5A3F-47E1-A0CC-73C6931CAB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3F45FBF8-FDF3-4B7A-8A8A-0239FB17950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A6A74DE7-08B5-458A-A965-FE235DDA13D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3FBD8E90-C2A9-44EB-8AB1-5F6C0AAB8A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BF2AC965-A7F4-4834-92B4-E50A70CA283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99E41B95-3923-41CC-9268-7483D65C889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9149BF47-37DC-4CB5-97A2-5BC064B3232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3F482AA7-7293-4E11-99F0-0D1E9AFED3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5079002E-6058-405E-A908-9420735DC4E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17B5EF0B-FC76-4B9F-92D6-7B61A66C4F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47746646-9E5A-4585-A45B-271E5DCB55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08C4F4DD-87AB-4EA2-A3B7-EB9AA94FAC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98EA32F-D3C6-48E0-B362-00E8E31B33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40EB52DA-BA2E-499A-B443-D28B8458EE9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EBAFA88F-12F9-4BBC-862A-9372DA23AD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55DE20D5-97D6-40E3-A460-C239B813DF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B35978F3-DEA2-46B7-AD23-493E7FF8EC6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BD5C50-B463-4811-880E-AF0921194F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818995E9-818D-4E19-A5ED-0883971DA4A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D24AC460-F0F5-4B3E-9E53-38235D8D0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CBDD9A04-829D-4E93-8414-F89B111A247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29D58CA4-81C4-4D41-AE0D-267DEEEFBE9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CAE5B23B-3E14-4C94-A5B3-E018FC3636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9F534305-228A-4191-A09B-6FB4430C00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779519EF-D772-4611-AC56-68A8E914316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BB1D862E-63E8-4C77-9B5B-E9524CB06B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4622E7E6-4046-4974-91B3-94458B76693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7BD07C6B-A261-47D6-ACFD-1BBC1AA2F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ACAD33BA-F529-46FA-A5FC-C4385E94790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B4A019A1-29EB-4726-A3D4-6666AEBCC06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5F45FAF1-50E8-4B99-BBD9-FA93497BC64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66FDB002-DE22-4B16-9240-55F9FEB1592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084093A8-C76E-43CD-9969-8ED1C14C5AE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3E7E2A23-B9AE-4320-9C9B-32CC5EBCA0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BEF4BA38-5B79-4CCF-B79D-95F28BFEFF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88BA9FE-0CC8-4B87-8088-883C5FE509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4E2FC2AC-8A55-438E-A7FE-A4A559779BF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A85093EB-B21B-4F2C-89BE-6BAF7D67B35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E2772C8C-68DC-4930-849A-2F44BF89B20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702E98F-CE10-4842-839A-5A05F0096A5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B58F3627-5199-41BD-B14A-C580C67F99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87B667F4-E5BC-4983-A2F7-C78A92AB06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A69D8B65-5AFB-4F53-B418-2F4A156F49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A3892106-2674-46EB-BD10-CB501222566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AA83316-AB11-4A87-B2ED-3FE4BA001AB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F0CA13DD-ECA3-4A7C-A521-545252EBE5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327C13B6-8D8C-4DAD-8EE2-F67FF1B5CB4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8D287986-BDE8-4D47-A09D-DFC3E1332C5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58A1157B-F703-4788-885A-008878B8C3F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190051BD-4BDE-446F-AFEB-DD9B942833C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780A7A7-8BE4-48AF-B816-27C886ED7FA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A671BA59-F8F5-452A-B8A8-F84EA5D3B78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19DF814-AC3D-4F3E-90E2-8CDC5ECC57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B6263516-84A2-4E68-BE64-00555FEC04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6342D019-9DA9-4F90-BB81-284CB5A0586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140854C5-6166-40CB-B5D0-C995F219A1A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E32965D-2108-4447-B789-9B11FAC9CF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BAA977-3199-48AB-9C5C-47F9DC6366E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4CAA42C-115B-452B-9276-5937180D9D9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A05F0FEA-1E3B-43A8-879D-9C7C094F00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A4FD0084-28B3-4AE1-850D-337B28E01FE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9654B163-078F-437C-96E7-41890D1259A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AB1B4EE7-9A8F-4CB7-AF82-26D12729AD3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677096A7-4CB1-4628-AA51-449E00C374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408C6405-371C-4265-89F1-48D1E65F6C3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8B5F20AB-8D29-4DFE-98B1-279873F27F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3B3792A1-326C-4726-B106-9DCE119349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F8483BB7-EAFF-446F-BB5C-3F63D839166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E910831F-8CFB-44DE-A835-8B7048A1F77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A2476181-07A6-419E-BCE0-85C51FBDE1A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D1517BB5-91D6-47D9-B7A8-60CAB3938E6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1A8799E6-F13B-4DD4-99EE-206E0B78F42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25E632D-C916-411E-9BB6-599AA7D63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CBE6A16A-F76D-4279-A3ED-4D5A1D892CC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89619572-12DC-42F4-9A4D-589D2B16C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23A607FD-458A-4CED-B9C2-20D7DBF28C2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E24C45C2-5051-46E5-AEDA-17D1BEDE82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ED289978-B2F9-4B96-95D8-77923E227F9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DAC21F4D-44C2-4F68-AC78-A21DE850DE2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08264777-1C8E-405E-9D0C-AA6735E7B01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29214076-8F15-4CCB-B46D-97A97FBCD4A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9346213F-542D-4F3E-A8E2-481741C0826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F64E7121-CFDF-4782-8673-7BA8358F142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96E8057C-B792-42E7-9AA2-B9645309FA4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BD68869D-2C13-4CB6-A811-4AA5E56F0C9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DD70FE0A-E7E0-45B3-AD61-486598747EB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31BA76BA-D9F2-47AE-A4A5-29F1E7CDBFE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F84C7E23-0DFF-4636-B78C-E887C6DF9B8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7C213C95-E5F8-4B0A-A0D9-0BA6B8A8124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62CAF083-C375-41A1-A463-339FD7AE36F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1BAA157A-524E-475C-972F-73841D0C32E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0237B6E7-788B-495F-8025-F67FDF93710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1552F4DF-4E42-4588-87D9-F84CD620A8D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8BFA7204-2220-479A-9AD7-6BA758D13B1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4AE47D37-13BF-48A9-B4BB-F6707C59893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D8E5A070-72F9-4953-A750-D3965A813A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77E579D3-6889-4380-8817-F0A7BD13683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F598BC0E-2A0B-44D7-9AD4-62218C8F8D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2DEB6E58-535F-4B72-8DF6-FCA17AD9143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8CB5DE20-E067-444A-9B43-B11C37A7759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CF97503D-3FB6-4070-83ED-945B86C5DA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138076E3-3A4D-4F11-B610-7CE1E14DA2D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EBF5C9DC-0A6A-4CA5-8959-419B3AE71C9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CA6DC054-6117-4868-B74E-25195E3A674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A8227ED-F7EA-4E28-B30B-69450E2D5B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88783222-3E84-43A9-96ED-166F546CD2F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AEA4A686-9588-4D43-B09F-C643368CF98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C97A2572-1FE6-4DEB-A1A2-0FCA52AC92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599A77F5-BF17-4100-A37B-4868E1F477E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2A0D0266-1285-4151-B482-CAB82F18EE9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AA0EE54A-3391-4960-BD6C-2AD4EDBA6BC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B8AEA48A-50A2-4604-9C7B-3B131E07218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032073C7-4238-46C2-8948-C80D25A6026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24EAA613-3006-48A8-80AA-06A1996653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A55C4F63-A3A1-4C90-B8D4-CFC656725A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2D1C884B-8725-49F2-B227-E51325A5F62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6B724E61-CE2C-4597-8F36-A284C2F9E69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71AC8803-2EBF-42F3-B009-3647925336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D44BF9F0-9DBD-4A2D-9D0A-172B2327AB5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C9303EF-4888-4DF0-B16B-47A4D6D28CC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46565933-05F4-487B-BD1C-643ED93CDCF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12DC2BAC-95FB-44DB-B350-6F26E31C540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F20FAC63-248C-43F3-BEFC-DD8C11DF66F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99F8BC2A-9E24-4EF8-B94E-BEE722622B2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68EC81BC-93AF-4E1E-99D1-DAA919B14B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DBDF735B-1AE4-4D7A-B44C-47299E142B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2E215022-EE1E-4C2D-86A7-1451EC95AA3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39726FAC-BE6A-4288-A285-A61C54A102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191F1417-ABCC-49D2-A18E-B90C3D47FDA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D9ACE561-EB65-4489-8D5A-6593B27651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9B4C7B15-EFD2-4D5C-946F-1CFDC42D7A2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6F68F1A2-5F44-4089-AB92-2CEFA10CFE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FFF053C2-39E6-45C6-B3AB-B556BDA354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F680E42A-B53A-4A33-A50B-021C486C756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03F637E7-BB5E-4434-99E4-C024F0FCD63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D0F8A408-1CEC-4956-BF2F-C37A42F4D9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6D477A9E-4976-45C8-9CBA-48731C9B15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3D845EAD-55B0-467C-AD2D-816816F48F7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61A29855-C141-4A25-BA89-B7045D058A6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83567762-5061-455F-A36B-C4922CAA96B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4CB351C5-AD45-4FED-8EFD-3D141BD6A7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20BF0C94-0D32-455C-BD57-EDD11A2AF2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F66F7519-385A-4338-A8B9-F2F634F949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E1BEDD5F-8A98-4016-A1D2-88848D85598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7641E4EE-C0F4-4402-8B8D-98578C42CC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37CEECBF-639F-40CF-B407-9F25DD8B56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CC87AEB9-D618-4887-A3F2-A0495082495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BA02D71A-F712-4FAB-BD07-C844DA0082F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E1EA24F-DF26-429C-92E2-4ECDF17D25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2859B66A-47F3-462C-B1E5-C77C161631D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4BF4993F-7B47-46CC-8178-786704920E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5D4CFD14-CBB5-4A0E-BFA0-7986A3A3BC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4B6931C2-97A7-4F3D-9913-C44E6C76D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FA9D98B6-D0EF-4ECF-A2A8-674A50EBC0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56B1C01-9B46-4019-991E-A89DCE76DC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B794361-6267-44B3-B389-D2A6F734B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DCCA0FAC-9BA6-4038-A278-D05D82404F6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D0D1AEAF-5DE9-4383-B7D1-5750B64ADF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27BF8329-C218-4DD3-97D3-7A5EACFB86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81AEC34-77A4-4065-ACBC-743C2C1F76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0E518B84-1645-421F-A16F-9157728111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17E2DD9F-F4A2-48F0-8E63-A72511DF8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6945A2AC-BD8F-4DED-B81C-E9096295CD7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DB6B134C-7635-49F6-8D99-C7656D3C3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7C46843D-D7DB-4F2D-AB04-83F21D3E16C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1CBA98A4-164E-42B5-88F1-434552C69F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D833A1E2-2A3F-46DA-9CBE-79A5AFD098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3416305F-9D24-4788-A8F6-188E1485FE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692E571F-5DFE-428A-8C8C-2880DEB1E2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017E1E11-2D0E-4E76-8FBA-35F82F1D09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66E30395-F8A4-4A04-8618-FD2DFA28D5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5A799D03-6C89-4477-8541-6C6985B9FA5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0437A352-E651-42CE-B691-B664177A72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003CE149-112D-4B67-9644-BB2E4AB1E20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F5C3B4F9-7BE0-4FFF-9FC9-7F342A76E0A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C0EBABE3-A997-4BDE-818B-FA20EAA51A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DB989017-4B22-44B8-BFF9-E9A08900328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B151F32E-3059-41E8-B6CF-2D7850CF06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69C4A53A-B63C-422C-AA1E-54227847943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11A94472-A155-4949-B07A-093348FDD4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7E79BB4A-A54D-4EF0-A430-22A81EE1F1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B52778A0-9B8F-4CB8-B507-5B31375A1D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7343B9A1-FD9F-4A74-AD1F-106A6742316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B6F56A25-CD89-4050-AD77-7027D53F83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CFC1BB1-B725-40C8-AE4E-DC861F88887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85F674A-1945-4C9B-BE6A-6E12A677243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B2100DB1-F825-4815-9BA9-3BE5D0AAD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37984A20-7D97-4A56-864E-71188AC82EF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7EB00CB4-40FF-4E27-A782-2704786637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C41C385E-428B-4992-A0D2-667CBDFFA32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FB3A1620-8A56-49D6-A227-92B5F9EE8ED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C44712F4-6819-4E1A-BB01-4EBAE8FB92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4A3B2F6-7601-4A26-92C2-5C7F910423A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745756B3-4FDB-4F0B-B243-4FA57E7C904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3F8D2EFC-2EB9-4C1A-9C8F-B7BF71534B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F77F22FF-01B6-4A75-B2CA-C5A5998E7C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25A4DCAA-247F-4978-94AD-61CA6A3E63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8CAB1872-84FA-44FC-9A7D-73281126581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7B685A0-8128-4BB6-8F76-23789040AA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B61D6C10-572E-44A2-BFFC-E0D4193E846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BB423009-CABB-4EBC-B075-67DE9328E3B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9F87A2A6-C5F2-425C-B03D-145B0456D5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A73C629D-5233-47A9-8BEA-EBC88F2FFCD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C7E01D66-AFAA-4F92-A93E-01426C49DD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579F7DE9-96C5-494E-ADF1-99F7824529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B9DD7800-6C2D-4B81-BB03-93FC9C3CBE5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AE99E12D-D67B-4D29-8965-E16022F7C2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D78B45C7-B9BE-4B50-97FC-714811A8AE2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A66B06C0-67B9-4158-9772-097A954E78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37834219-FC65-4E53-B37B-8E225895D5F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279DD30C-CBB8-475A-880B-D162D8D3445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C4CA8FC1-18B8-4434-9371-A8E07417C2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569ABA3D-ADB2-4527-BDFA-AE4C667DBD5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DF0F8B51-43ED-40C3-8E83-C03E65A4B19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3E728381-CE5D-43BC-A9E5-18EA78F9A6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26D3567B-D885-4D67-9F90-D367EB876C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136A23-9A57-4472-BD40-A238D6CB623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E56B440A-A5ED-44C9-A4D7-18CCABEC36E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DE49693C-BFF9-48E6-B384-118A8926BBE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3CFE4A05-309E-4D77-9A2E-32656284F8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EC3E99FC-C3D0-432A-BF3A-372BA848C0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92CE3608-2106-472A-BB1B-F1F18A106A6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89D06706-9864-4073-A239-25E0F423A49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29A9CB77-D1D6-4308-8024-7633A60153F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6721F57A-D055-499E-9187-6E33B26000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4FB5B047-790C-4754-AB7C-2634E726698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26EAFD2B-EE4F-49C3-89BC-8D1D9A8509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34B67FF-E234-4C63-AEC5-AA23056860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5E417A9-95C7-48DD-903D-3906EB5FCD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591F5078-8174-4F78-93A9-BC9229674C0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321B1187-0462-43A4-A2C0-538371F34A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CD26EE6F-B0B9-4E53-8107-EDE5465E49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9FBEDAC3-61A4-40A1-ABE6-3E205F6B9CC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AB91F5C9-CFD3-4073-889E-13BD40F8B3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B6EC12CA-2A8A-415D-983B-E4D4B78C35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82475C49-B015-46E0-B453-2F3F07E3713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65A1F70A-481C-4133-A0E9-ED0CFAA654D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824A420D-CF20-4D02-8882-675780F50B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FAA6E381-A6E8-4F22-AED4-15920E04E65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BF8F7602-0031-4075-A002-0CCBBEE894B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808D39A0-0EDB-4C20-9372-7998C867FCE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D12411F-E7AC-4B49-97AF-87EFA8A33C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1E4B3C9-0E05-4F14-AF31-DC846BD560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FE9756A-2BEB-40D5-B3A9-1882EAE5DC5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EE658872-A42D-4587-9CB3-1E9359EFF3A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560EA4D-3A95-4052-9634-1152CB5E8C5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741FB30D-EEC4-4B35-98B8-1C3087109E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82E358A4-DC8A-4259-814A-968334B448A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A0FB0AEE-DE13-4494-B3B8-95FB493E03F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8B7CD299-6753-4977-9046-ADC5A04C734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0DE97135-AE0D-43D5-B8DF-36724674E3D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2E1C73E8-CEA5-48CB-ADBB-AE02FDE9FB0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6C71B00D-DF80-42FC-B416-B766ECD4F5C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15D95118-2405-4201-9FCF-1A4BD9E924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27E42ED7-3F30-492E-A7CF-CFDC59558C6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4B6D0FF1-F7E7-4442-B8C0-BC5A7A1B78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5ADB3948-50AD-496C-8E0C-C41841A1E55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B6CA4E8A-731B-494B-8E92-B8C99F0978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B2E303AF-4E47-4465-99F0-6525B4B232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3F066AB5-A697-45CA-9D0E-EB119DE664C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D8BBEC32-67F5-4FE7-9288-BD16D53F418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CED87ED-BF58-4725-AEDB-C715A2FB1B4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07EEE8A-64DD-4620-967E-41881D73BC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911CA3C-FBD2-40E2-B74F-FC8B2DF7774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B4F6CD9F-12E5-4283-B876-C81B707138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E9FE1ADC-8F96-4B9C-96D5-E690297BD5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0EC9AA7-7E99-4339-BB87-95D6BDCE74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59920D6-A59A-413E-B666-0F3CD16281A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9517DF43-C10F-40EE-B49C-CA3207CE21E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1397009C-10BF-4C1A-BDDF-280BF48B0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4B91D791-EADF-4588-9B5F-09CBB213F6B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949992C6-38EE-4B02-82D0-0EC10B9DEC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B282852-97C3-40E9-A34A-B613E5DA8F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E904F1F2-4B12-4CB5-A61B-6A79C722AA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4A9E269-6359-423E-8333-A57EFA531F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C9609F8C-D242-4F5B-8BA1-5D63DE345CE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BB2F5F42-384B-404B-B756-956E4794AD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8608E73A-5E61-4B07-BF7F-6DFA134F07F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B44FF55A-1F82-4A04-82CF-B57B0C64B4B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1FE897B-782B-4CCB-B3A6-27BE03F7E7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41FC48C7-F678-4A7A-9807-D9FF418BAF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DBCBC0BF-93BD-4261-939F-2CC299EA02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13BF708-7286-4BD5-8BAC-5D9F1E341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81D6A89A-7208-4796-ADC7-CBFB9C48F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CA42B24E-8FDA-4933-ADDF-190740584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B217C074-6507-4EC2-B7E9-00999DBA8A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FC9BEFD1-263A-41C2-B174-8D4EC3D216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4A708FCD-C50B-4312-95DD-36B10F0EEC1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316962D1-4EBF-4A3D-844A-E32BE5BC94F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26FCC7F3-2F81-4BCE-A129-A9AEAA847F4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110517CF-B79A-4A41-A5D4-1401F2E1B39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E2175A29-80FD-4D8F-B4C8-F9FA9637F41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C813725D-8E7D-4E54-A900-378171C792D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628BAA33-380E-43F2-8E1C-56A6900F2C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2955A46-2B8D-49F2-BF51-79F32B5878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36DC42E6-840B-47B6-9103-CF39DFE3B16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2E8B0506-7B15-44E5-B3E5-2C75E1B88D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9DA7A42E-D9A9-4DDC-9B08-0448A10D71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785D7E98-F41A-43B8-B662-310620C276E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22F8CBE1-D29B-4F3E-8CF1-A87E2268B67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8D688662-E00F-4BEF-96E6-D1EA9AFED56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F53B1EA8-579B-4925-8930-E68C21B8FD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30BB9A10-8B13-439C-BD36-108A0533223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7743C816-182C-4DD6-9365-00419915C7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F19FF0A2-A7CC-467D-B37C-2591F0421F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9945D504-73A7-4728-8727-7CB7EE9A93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9990FFB5-5F45-40B9-A4CC-E14C2E39F1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853CC060-419C-42A6-B063-E82343C8D2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55333A4C-3829-479E-A4CF-CB0882F1AB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F1EA10DC-A904-4D4A-901B-8CB68685F98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B3956DF3-C0FB-454E-900D-6D7A4B3CB3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B070A873-E6E7-4EC9-918D-D7AFF557EB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C342B59A-9DDC-4B1B-A8AE-7A2DD8517DF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C9235C20-C24E-40DF-8F79-A1938CACBA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F02B03D3-8B5A-4CA6-AF90-84F7BA0F31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198335D5-4F87-4F53-8E8D-C1937542EC2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634FA4A2-70BE-45F2-AEC1-276735D01C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967AF287-D4DD-4ABF-AABD-98800056BC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B2634B1E-3320-49A7-8744-06A208525CB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CDD1E3E6-AFE9-4EE8-840B-DBC6A4A7B9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FA925D6-1770-4B8E-899B-74A9B9B8D5B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21E89470-60A2-4393-BF15-619C3F784D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9C738A5C-8BF8-43EE-A8A5-C9821DC511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56428248-D485-4650-82FA-9FD883684D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E6A2904C-4281-4DE2-BE8D-16FAFD8BF6D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4D50A6F6-1351-4629-895E-00A39FB9DD4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A25B9450-0173-4D8B-BCA1-5E95A110A68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5821B17C-1F4D-4088-9A5E-744A176C66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E4C0D395-472F-4D43-A03B-94D74055720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9DAC0FFD-F0F4-43D4-ACC9-764B878DB58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862ADC79-430D-4B58-9092-FAABF93AC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79C1830D-F2E9-466A-84A7-5DAB761802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8C41AF44-814F-4B51-8D17-538C19A8DFE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DE278611-5F81-4A0A-A8F1-011A856097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255C9527-674D-4E03-B6F6-CA2921CA16D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7B287FB4-76FB-41F9-A67B-8C3FF0C9016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6D3E0B57-80EA-4478-ADB5-B3FA31675F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B3051AAA-29C5-444A-82F0-3AE200411D3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49E6434C-EEBC-4DE1-B5EC-7E8078722B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7CA7AB1E-D7EA-4847-A0A8-9768A74D12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BE609691-E3AC-4B04-9F24-E582CF70BD4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C2FA7C10-E119-4C56-849F-3244124932D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F3D931D4-46A7-48DF-92D0-D39DE205E8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A69CBBAE-A847-4124-9A18-252A696E79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C9C8FFD-3FDF-4CB9-BA1D-A0B70B90284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5BB6B5F7-186F-4325-896D-0340AE63F02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2560681F-5CEE-4A08-AE68-260878B763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7F91416A-15A1-49D7-AD91-4BAEF511826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101A8992-74FC-4F23-9D25-4A0973DBD52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E94D9A52-6091-42A0-B595-D2428967B84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524882BD-C61F-4BD0-A827-C6C9C9FD2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88E55F5C-CE8F-485A-A751-5C013E03CDF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84B261D3-7C3E-440B-85E5-0E439BCCBC7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6303DE51-8407-4971-971E-5536BCA88B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52FB2554-FEAC-4BAF-85B6-8D6E00F094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4E3F0B6D-A2DE-4F0E-9148-33B442C5F5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07511598-CD86-4CA2-A76F-25935CFEB3E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DEED6CFC-4CA2-482A-A411-1C96B1E6506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B2B214C2-C38F-436A-BBE4-B72BC53A406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521F48FB-0A95-4E55-977A-0D3E08A78AC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53A516B7-D8D7-4B73-8A1F-C0535EF77C4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A925B841-E621-47FE-8296-99031A07AD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9D2F6C8-6DF5-4DE3-9E7C-C6C1C87F3B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3CCD949B-FF64-49D7-8540-33B8E9B99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5BBC4BCA-0D2F-48F2-9A44-80ECFE82B54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DA324614-66D9-491E-BFA5-710D91AF057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8984E800-801C-47BD-B587-D3F1985C122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12A1945B-08F8-474E-83D8-262E88965B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16828872-BACD-49B4-A341-37063263F1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62B2A09C-6D59-49E4-B6CC-FCA38DDF80C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EA93972F-005B-40B1-BBB4-1143354C7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75A60DFC-3A2B-4FDC-887A-B2B3EA9179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33B5D037-6EBC-4798-8B5E-BB9850A1A5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31A8E319-B579-4586-B98D-3564DAE95E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34C60013-1A79-46AF-B668-421AE40A90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AB93CBCC-37A7-4D0C-80CF-58DD1A605F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77DE31F9-64C7-441C-905D-0FF2D922784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07BCB482-328A-40C7-B4C9-B651A4495BB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825C7C88-A7A2-45E0-AD9D-B1E4960BBC8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8C449048-B937-44D9-AA7C-22400B293E7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BC7D09C4-EE29-441E-9E3D-4A37D0096E0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5D32341C-707B-4339-9A36-7FB5781953C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90227173-2660-478E-9E94-FD93B7E04E8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4CD15D88-DE64-4EC5-8692-2717CFB9519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87688C0E-9936-4B58-A656-CC1EA36E7E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182F86B4-1E2B-4D45-8A65-ACCC27FF104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358731C7-762C-4808-9CAD-421AFA6522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C6AD27F6-800D-4329-9DE1-7D4D71D98E4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DEAEED82-B4E7-4D46-9370-FEEA248D664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AFCB230C-22E0-4277-B199-776BF71877E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AB89CF22-68DB-4E2E-91CA-F3E6B33464C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862B7C24-B5EC-409D-A12C-02E5A5C901F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6995CFBB-1BE0-4928-9CEB-566C382D693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CB439B09-E50C-40AE-BE71-05A87F28469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F049EA3E-8765-40CF-9069-0210DE4D50D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FE50557C-5F37-438A-A1A1-E07592067F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FA639685-046B-43A8-BAF9-8D8993BA727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F2E5D6D9-2CF9-4716-AE9A-5E405C4D20D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1148D05F-12C8-4BEC-9549-C86BE49518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737049B5-70E5-4779-AB51-25662D82311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914F26DE-5BF1-47DA-AE3E-CE36D0A88F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AB4FE0F-F161-4DEF-A11F-5945068AD9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9916E47D-9D3F-49E1-B3E0-673C715924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53A3BA69-3EDD-4A77-8C5A-9DE130F0699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9197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2A557B18-A79B-426D-86A1-DF8DF29306A0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7027CCEC-D727-4688-9F65-B23FE814CC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7A771A86-EEDF-4E43-9CD6-BE351830D9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82AA5C5D-145C-49D4-8020-A540E364167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D1B21C9D-F43F-441D-BAB3-003B23841D1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2F052879-60D6-4CF9-943F-09B839EBA24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BC8650E-3B7C-4E2B-84FD-11C694444E5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B9F37C32-FDBA-4A89-BF35-794A59E107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22A67D36-4718-41FC-A5F3-60CC0A30063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9EC6CF73-76BB-42DC-893E-4D93012F41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8CFB9D30-1509-49B9-B3D0-2EBA3E9394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B5CF060-C574-4F8D-8218-AAFA66BE83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D8E14405-E616-4443-BD66-EFE438C6847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E96C8042-416E-490D-B011-56E108C0AA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77F38D4-A223-4A35-93E4-040202E9A3D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CF6EFD82-9F72-4A93-8650-88B47408FC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AB6E1127-C2AE-42B2-A86B-B49C8559DC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DC13DA8-C9A2-49AB-860C-C9E8C4073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02DD6F3B-5738-4141-B455-E701C5C11A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22608B82-38EB-495B-99F3-56735A07E3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0A0C3076-07D6-4790-B01C-A4A54F72D64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F810D3EE-B785-499B-B9D7-26BFCB3C78B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20883EF5-71EA-4A57-981A-FD6030DAF1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DB76D7A-B12A-4641-A094-8388083215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2F61AD75-AB7E-4AAB-92B5-BF9D1517BAF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342309D1-ADB5-4A5E-BA68-E5B8E6166DB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C1843839-A11D-4E06-BF24-8D57750F247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29448C30-C491-44E8-B8A5-207075A6424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339A12B5-9B03-41BC-B32D-998D057C8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AA8EB8DD-53D3-406F-B7EE-072C52FE8C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D974EB3C-B5C7-4024-B43C-7161DE9517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DD06759A-2BAB-4385-BFF4-B0A771180C5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D05D30A7-A0BF-4904-AF2B-48B7C56703E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70791659-11DF-47BE-A026-9C0173C96C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43DC0350-863A-43DD-8C0D-1B696FE08A2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62F0236A-5E73-4CCD-A0CE-2B33F65EAE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32B513C4-6FB4-4311-9534-6477F9663C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419EA929-8930-45BF-9C53-0C51C26436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85A3648A-D9EB-433A-BDF4-D60E8CD3C69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A7DAF99F-6C78-45D6-A11B-EC83B692811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C0425AF4-9861-4D53-AB99-1D53A0D6E43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3CB8D6-4C05-4EBD-BC51-5437F68C6D9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A869D67C-F627-4154-BBD2-0124413A0FA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1F17751D-156A-4714-A424-10DB8D63DCF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147D694-B976-4EC7-805D-2A327EF0EB6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7DF1A172-EC74-4436-AD54-8E7B223FC43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12DF4F59-F88C-491A-980E-E7E7C19119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5AC34EDA-0104-411E-8DDC-9EBEC8ABCB0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D3E33B6B-A054-4F57-91A6-B865CE8252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43E3603F-AEEF-4A62-997F-9B25D0113BA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1F9EC50D-13AD-4D67-B812-065266039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38CCC5F3-8757-47B0-BEBC-1B34C2B58D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D1F54A96-9DCD-46DB-9AD3-A394EDF2FC1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9297B796-2C4F-4E86-8375-D6006F25E0A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E64E180E-FEB1-4C6B-9699-D7AE84D7C6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E1042EB6-AD20-475E-BB80-88A86C40374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019125-25B5-40AA-B6C6-FBE31856961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62DE3E0E-966E-4E06-809E-C127A8D3EBC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F8FFFA2C-3716-4D7C-8567-2C3BC239226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F5B13699-0F4C-4FB8-BBE3-8E9BB996BC4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BCD9F444-EC78-4C76-823B-4ED3985F3CC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4CB4F9DE-D57C-487C-AF3F-66AA33944F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53F7366-4A32-414B-9EE4-B8746776AF7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27E6D690-945F-4E7A-BEDB-EF62FE65499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AD00FD5D-19CD-48EE-A200-D45A01267DA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F8F85FBF-6158-46F0-AC89-E0D022BA308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9CB89D2-214D-448F-8FB7-A63ED65C87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492F1778-13E1-41B6-9CA1-1547AB2E5F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818EF12D-18C2-44E4-B4E7-30BAD97AF4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106370</xdr:colOff>
      <xdr:row>0</xdr:row>
      <xdr:rowOff>64770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520F4B38-C75C-4DAF-B387-7A88D9B040E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1B65295-BFDB-4F28-A79C-1D2050E772C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4D54B1C2-5421-475D-B27D-077899CA5A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32EDB157-8387-40D6-9666-E9E862B51CA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57991C83-0C44-476E-B155-031754B3146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A1B2C201-9532-43C0-AABE-8204B3C0D1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17993B4D-CC30-4451-AEA9-CD636CA9188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FEA6A0F7-F361-4F7F-8F54-E8293FB42E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2733E150-8C52-4DE0-89C9-D2EFBD6B9D4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F4149CAF-0661-46D9-AB8F-9C196BDABE5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D402F04A-5B47-467A-B8D2-C451776FE5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B8C13B7E-86E9-4982-9D6F-A5F56885280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BAFB9723-86E3-46FF-9843-9F304184ACD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223E468E-923F-4E99-A5D1-74A7541C42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A6589532-9EAA-437D-A5B3-E25F597E92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BF15EDD5-116B-4CFC-8BD0-929E61B211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678F4F86-CE04-44DE-885E-88F292BD4B5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B3900D8F-2802-4B9F-BA32-E3E4FDFBA57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88085</xdr:colOff>
      <xdr:row>0</xdr:row>
      <xdr:rowOff>64770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238F5772-CCB2-4EE8-A6B2-3F568398F5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63D7EA6F-7112-42E8-A8A8-CBD299140EB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E4D6F74-F345-47F1-8BA6-05C296E5B5F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F8DB7B02-EDD8-4F82-BA84-5B0E53DF797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B439F4D7-0855-4F6D-843C-9715579AFFF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506556ED-CDA8-4BBE-8D56-D8C2754BFD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681233EF-8D1F-4D25-BFF1-FC92002D4DF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5F63CA8F-797F-426B-990C-C0C1FC9988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8C05632E-4E27-458E-9059-DB7A5DED7E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918DE37B-EDB2-4CEF-AB4B-D3EB340D03C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028FA3CA-A75B-4145-97F2-4924528ACB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DF93B45C-9177-43C1-A933-7379E1FD9A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E42CA6EF-BA60-4998-ACE1-A5160774DCA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68E2AC8D-B81B-4E5B-9DFD-1EAE964E239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540F4AC5-A973-433C-AA9A-58487E19EEE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2EFE9911-5BFD-4E7C-8509-CDDB3090A8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FD06D603-BA52-4B5D-B6AF-609BD63D6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386D587C-927D-4985-9814-108B6794442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A287E9BE-0BAA-4544-8101-2DA0A711D4B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52998849-564B-4E3F-AA38-D98BFD1F0D8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A792EEFD-F9A4-427C-9C6D-C6122612147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7B43B4CE-F500-40CB-BA47-B16338E6BE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CEB518D1-FE92-4D27-BBFF-B356C8D47263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316F2D79-87C3-4752-9F1D-2CF29178EF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2802AE3E-EAA7-4928-BB99-F8FF530593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E18913C6-AA83-4869-AFD0-6C7A213651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75F8651-E6D9-4E91-8C12-01F986877A7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AC6659DC-141F-45B7-9C0F-254CCD73D60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80E5AAEB-F1B8-427B-A202-0E093DB33B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3C4453CF-326A-45C9-A48D-7C6F64B013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3B1D8C40-AF50-4F74-9C79-6CBD876AD6C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6883B53-F749-4EE5-8A4A-D8489687B4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3D4A38D7-69AF-45D9-BCA6-36753E8CD6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A9726305-380F-4567-A540-6DD79189E5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13DC4623-5AFA-45A1-A6AE-461E7FCA038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F34743D9-5DFE-4854-B96F-EBAF1D72751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21B5E9F8-75CD-482E-B7B2-D09CBDDA3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F79AB710-11A9-4A9D-A6B2-1AEF896DD5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4232950-CD50-4BC1-8D15-AF57A3044CB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C6E2A13C-B681-49D2-967E-24DC6EE9C8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B02F1C66-0EB3-4DB7-A595-072BB43A9D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B887C07E-56D4-4E7B-AA5B-E359F443A2E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A005A972-71EF-43E2-9B73-386E5643A56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BBA61FA6-4877-4E13-B993-60EBED07B1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E87B5F7E-7F34-4EB9-ABB2-066A9DF2872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D6F6A3E3-62FB-46E2-8B37-B7C443B9B1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99F41170-5B6A-4F5E-8D6C-8F78EC88222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909DCF35-F0D6-4C70-88D5-9B1522BB924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C2F0BCE4-025F-47BE-9471-D310B701E2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8E0B5908-2AA2-434E-81E0-75CBE1EDD41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B714F7BD-CCB1-4F4D-B50C-5B69AF2E19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82359ED3-92C4-4EDE-B398-D9F9F43B834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4B29D4A6-58A8-471C-869B-F327A6EBEBE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76DBB8E2-93F9-4472-B4F8-6E23323833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4BBB90B8-1C9B-44FA-B59F-332A2BCE6F0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E2C2D70-4FBA-49C1-9BD9-E9F56F8FE61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34C02E3E-67DC-4E66-B98D-BCBFF2E4E6C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E4344652-D78D-4719-A3AE-8033C24B7E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FC7842B6-3DBB-448D-8AEF-0278EB84F6E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CAB30FB-A0DF-4E03-BC87-2E44DB0464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DA9E51DB-BB5B-4596-8575-AA1B100E4FA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9FF15F63-6637-4B53-8872-5C2F9CFF21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341385C9-04E6-479E-B7C6-389211E527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3BD97438-7F4D-4168-8E94-BF9BA9DB22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61CE4A80-6841-4C57-AE91-CA59330EF2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652E1F6D-84D0-432F-AFD3-97D1ACFB1DE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8367D1B-F388-406B-9746-D3EDF1DFAB3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BAE64C47-64B6-4951-AA38-3F6CC74DBBF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939BFD5-A102-455F-A6B1-29FCBB996E4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82B4B7A5-3D94-4AF2-BE52-83E7526022B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55D028A7-B648-40C1-BB26-3A6393DDEF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73F880B9-3C29-4DA0-BAD4-C194D7DD8CC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7B7C4885-2CDC-418A-8FF4-E6A9879931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55762A01-88ED-41E1-9584-180CF7AD682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ED3F84F2-4C27-4DAC-8AF9-099D7FEF77F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16BB35F6-3EBA-4CAA-827D-4313CE2B5F0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669B0F58-3A75-4B18-B216-CEEE26C2D1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D267DFD0-E52B-4CCA-ABDC-7923C08111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D642C2D1-3518-4B5A-AFBB-1C4533548B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76CF6FEC-3C3D-49C9-9CAD-599CB8DB76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CB05A1B9-D9FF-4B88-B241-6C05BA0AD4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E01B4413-7B72-4D96-9281-CF48857C1D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6349E30A-59C7-4C9E-94D6-EE4AAA31D5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F544EAC4-E2E9-4A96-BE72-D0D9340036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6EF6F6F9-3A09-448B-B493-F5BA24589B0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667DD457-4665-4BA0-87E0-28E4932A99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AE92CA4-A545-4508-913D-5344372E0C7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C83888DD-6D72-4D97-A419-4C29AFAD6F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234FD397-85C0-42B6-B61F-DFF30D1AD0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F5928CCB-4C90-4B16-AB92-E6A536C150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1BD4F9FD-5E4B-4FC1-B6B2-C13140091A5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876EF4AF-0D08-44AF-A7EF-08F966C621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980E292B-0C83-494E-AAA4-F048A1725B2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A2DD83A2-233C-4CC3-9EBC-1044055E1B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769F8ABE-CB5E-4A37-A945-7CE6FCAE27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75D9BED1-EED3-462F-B9AC-8A1CE8C8905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F3EF3F84-D4F4-4BBE-AA2E-E1C883F67A0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40</xdr:row>
      <xdr:rowOff>66675</xdr:rowOff>
    </xdr:from>
    <xdr:to>
      <xdr:col>4</xdr:col>
      <xdr:colOff>86541</xdr:colOff>
      <xdr:row>40</xdr:row>
      <xdr:rowOff>104775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FE36DDF6-FBE4-4F45-87C6-6E4A8BD29C32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769AFCD6-CF38-442D-8A6D-BB7924438F0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33039DFC-7CA9-4AC4-BE78-C3A5C8796F8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7A0C8280-0727-4768-B858-6F8374C7E1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E832796-CD77-43F9-9992-DE5EA168DF7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65F1E0F7-AF94-412B-AB9F-0EED88170E0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7A21A3D0-B6B5-411E-A6FF-A8A4761059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5BE03068-939A-4E28-BB31-0D534ADBDD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425B552-BCB8-4623-8792-6EC06585D7B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9D3C665B-7E60-4493-ADD5-A0A2218DE6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862586E0-AF68-4EA2-9251-D295CE05C46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27AC039C-A632-4C3B-A1A1-733F7443ED3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A2CC0262-5E05-4075-87BC-F3DB02406A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E6181F8F-0455-4B86-92F2-E1C2CC31BD5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D380B70F-66D5-4431-A8B2-BDEC180DF4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3BAC5D39-D5C4-4C5A-8E7F-C7D07A3D224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3BA5D201-8199-4904-AA16-A1575A8FD5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693E211C-88EF-4714-85BE-C668614868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366764DC-D4A4-40D9-82AD-46FA633B5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AC1F8B59-7542-43A3-8A5A-5EE2265BED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AF2FE9CB-F66A-4931-B597-DA6C57AF73F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4D02C847-CD7A-4773-8ECF-5DB7B87ACDE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604D0A-EB5D-480D-AE02-417A85A54A5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C247C028-E72E-4BC3-95EF-10CC87363F2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A0AAE88B-9FD7-4DF9-9E0A-869F5ABA3EE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60B61962-4BBC-4455-84BC-1A72894A057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01425678-A333-4E85-A717-F04A588B5C2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AA18DAB3-69D8-4D3C-BF7F-B33238E48F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360FDEC-4889-42E7-870C-028B2E6F6CB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8C086CA8-FF35-4C7A-ABE1-E36201F70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5F2DF62F-8551-4400-A530-EB35580BD4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A36D7BF2-4B75-4BFC-98E1-F0794E863A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11FF6C38-3735-47CF-B653-5A1EF00B8C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92C8A5BB-E1D5-49A0-8A12-4D38B8E77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702CB360-82A5-4032-B1AA-3EF096222B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CB1A3895-0EA5-4861-8E53-EF24475A61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FD855D80-D6DD-464E-8855-61EACB94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DF35D02F-DE49-497F-B1E5-7BDE60C7EC9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82E3FB4-70EA-49FA-9F22-0295CDDB1DC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CF01B3D5-E375-41E5-B40B-31CE6451936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3EAA600B-64D7-4BDD-9550-D9F6CA1F44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5396EC27-435A-46F3-8CE7-B6239B1FAD2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CA2C999-B40B-4F79-A462-123A5FB90FF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8F30B034-23F1-4D7F-901F-29ED89C1D79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B2D389F9-0649-4003-925C-8F93385D81D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65A8FCE5-7A60-4195-A8C3-1137034526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ED7CAB5F-3FFC-4559-B076-613F8852D2B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630FD2B-FD48-46FF-BCE5-3FAF9AF690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F7DB84DD-647C-48D3-AE82-8D59A6E106A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F3AB22D-A646-45DF-8AD6-FCE9BB94CE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4EF73F0-6005-4A14-845A-F6068A09506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966D9916-F665-4422-9E5B-A628E4879B2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F3BDD064-FB73-4C53-89E6-A7F544407E2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478BCE33-D39B-4286-94EA-D8161D57F58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4C1C02D6-3F2F-46F7-A73A-EF132982BDE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32A463E4-8D28-458D-B677-81F48209BC1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A7CF8E2C-2C67-47C9-B27B-BC89DEE2D3B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34290F93-AC82-4044-B35F-27D9F1D95C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4EF43DF4-2E0A-4675-ABEE-CF885641902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F095242A-F1C5-4193-ADCF-BBF28557299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E0E93716-91FE-43C3-A3D2-603FAAC1F7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C8BC1146-A2EA-4157-8D05-E73292FB49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896FBB45-DC22-4084-83E0-EB2E7710DC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B5528497-0918-4572-8532-70B6C9765C7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2E9EAA3C-4C8D-4991-9F65-39BD210A5EE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8FA25B48-F0B9-49C8-BF0D-3CB0439A0D1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13FA6D59-73BB-4B31-AF82-35EE26F13D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BC6247BE-FB88-4C7C-8682-17D3505609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70FC8BFC-7536-476B-90F9-45CA83B8BB1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19D71C06-1E87-4719-8BC0-DAADF26DC5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1DBFD873-42C5-4089-B8E9-F2B2F589228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E46AB90-ADED-4B4D-BD14-B8639AA3D5C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B493679B-0240-4E80-8EE6-3A2D9A82338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9DF4991C-80AA-4490-BF7C-487DFB47CD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9871B348-00A9-4661-8401-1DC3BD26AE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BE001395-877D-4229-A50F-997E114847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3A1F3637-C989-40B9-8E86-087BD03FA78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07ACDF8-52F2-465D-BE0A-311102819A2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A551B54F-C95F-4A1F-9EC6-4482B945BD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A987927A-2C5C-438C-BF4B-7E0C3EA6CE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FB23E309-FC00-4FFF-B359-98C1C49D9B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8AE1DDC0-89E9-419F-9095-F14AE9879E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CC1E4F22-6E1C-4B0F-8FB3-4F0E3B9859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552A70A8-086C-42BF-A8C2-4F91EC6505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9EFC82A7-DD22-4005-A552-CDF961A3B1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C2DFCEFB-706F-4BD7-AC9D-21F6FAB808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18D90405-E860-459F-8ADC-C11BC721616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1A8BC479-DEAB-41AE-9258-A5CF18F25B9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4FEC711C-989F-4CDE-968D-B6BE5A5E7C2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975F92C7-166E-4213-BE45-A23C42BFAB3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796E8B8-7628-46A6-BC22-1CA39E77D8F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377E3BC3-6235-453B-9E5A-AAEB781A84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FF2A8F5B-485B-4397-944C-555B26FFFF6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FCDCA6BD-67B2-4F08-A0AE-172A9E4A631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90947B75-3D77-4ED6-8CB6-C59D2E00D51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209FF6A9-93FA-4F76-BC7C-977C71765CB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2DF60839-E83A-445C-8207-CE6DF6414EA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1596220B-F55B-45CA-B14A-FAD41E56A52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13D9263C-C8D6-4B56-B5A0-E1627603615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9170841C-BD1A-4B73-BB31-8AC03E789D3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43366BC-DC54-45E1-A0E7-CA36922D588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88EC90A3-65C7-40A6-8CF8-794820FB35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31F6250D-8F48-4CD8-84B1-93EE061A597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662031A8-DAFD-423E-B293-80426E62884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8BACA65B-62C6-4338-BE9B-BDA1643A76D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B2F7EA26-DD2A-433D-8BF1-EA6EE6166A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8F77E1F5-AB8F-4771-9786-BEDD23729D8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A9270434-5E9C-4A2A-A0C1-2AA4766A3EA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74C64891-2E9B-4338-96BC-04C7462EEF1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EF84FD1E-BEE8-4A11-93A8-A44269FF67C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6594975D-8AB8-4F6D-AE5E-8BD39FA592E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99DD956-CA77-4F56-B8E9-7E9D8B6682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166C9810-D3C6-4506-BDB6-ED2538F5E78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8AE9D21E-033C-468B-B71E-4E9F97E02F0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08A13204-A21D-492E-AB9F-465F9A60907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EC7A3FD4-DE8D-40F0-8645-1D5AC1881EC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786F5540-E337-42BC-A770-B2F396BFE36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E4453650-F0BE-40CE-8A37-0A561B2D7CD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84216A0-1AE3-4AAF-9EC7-40EF9A5915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5CCBB925-A846-4AD1-AC48-DBB5624000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9AA85681-F760-438D-BAFD-693B4AF099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DFCF8B4-6000-447C-8463-218062052F4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5CBFA7F-A29E-4C1A-A927-664590590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E6A706F9-5B55-4D96-B49A-DD523D66CC7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0A71BFE4-F36B-4A0A-AC0F-381BFB91A16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D6A42E02-0C59-44F9-80CD-8442ED2D6C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137ACF50-C1B1-42CF-A29D-D83A25829C1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4981F11-406F-4679-A03E-62648B46A76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306B8050-F8CD-4AF6-8FDB-8AB31A2E7A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E6083DDE-C430-4C2D-89EF-B1191514D4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C74CAA4D-FF5D-452E-A080-37F2B01C24A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99CB1E4B-2AA0-4D97-9853-7EA86B97F43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731B694F-763A-42E3-B713-B70B6F25E0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8ADB225D-D134-4491-992B-DABB3EBF6C7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57C84706-D5FD-498D-AEB5-CB11D4A3979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470F7B24-B6A5-4ACE-BC0B-5BBE073D2DD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6BCDE7D7-49A0-4DF2-95E2-55A996DAD7B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1C006A35-B81B-4693-A33B-1690B586BB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A5B19327-E509-4046-A2C7-4D9673D4C12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151FEEB7-CC6A-453C-A9B5-01626102A7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1FC89B6D-A2B0-4CBB-A451-FBD3CF33B5C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8BC2091-7A83-46A9-BFD2-21FFE9F2352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6DB22716-5AA5-495B-B961-00DE5873873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1C77854C-DC28-4C6C-857D-091A22787AC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EEE4F0A8-7432-4832-8C08-4E36A487BB4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9E8075D5-6FEE-42FD-A08F-FA461F85A13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6F71989A-E20E-4E69-9F3A-34FE14F74A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A8F85838-235F-48C3-9089-6704A39AA5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D5F1EC4D-3FDE-49BA-B11E-BC2B51DB67D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4EA81D8F-1555-4858-A737-40391DE802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25D8E501-6437-47D3-B383-D161C9A4E38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11FEAB92-32FA-4B6A-862C-7CAAF5908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80816B52-FA50-46B5-A078-7CA90A49A91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8AA97CCF-D68B-48D8-947A-B5B12A897A0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0B3E983A-8BD0-4615-B80A-623F97172F8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909BAEC1-10FF-46D5-9624-991846358D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87BAB110-9FEF-4CAD-B142-39EDD1C9336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BAD36EFE-3053-4FA4-97C6-9AB1D08CE1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23FBC41F-D1BD-4075-BA1E-C8C5ACD3D4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BC26B65-C925-4815-ABB3-8A3F18135C2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B10C4724-92CA-4FDB-BB3F-1A7D126239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C2BD835D-132C-4A91-94E4-FAEC143B891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8894DBE-42B4-42D4-BB0D-1B1C8318E8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D26DDBD4-88D3-406D-8C5D-BC957A1748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0FB7E579-6839-4FB2-9257-C92744AF3AD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DB1C763D-10F5-4B6B-BAE1-54EC72E7480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2C0B4A1E-0D74-45CE-8E73-F7BB4697201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4D6B3908-267C-4103-9B8A-AF93AEE46B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9E83D9ED-E29F-4D5C-8575-A4D5706AAA6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C4CCE08B-C4AD-434F-B6F5-15CD13B2FBC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9FF6B14-C409-4101-9D0E-1DC697B5C7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2B7DFF1D-8922-4341-B052-7FEED6B3E9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3B5A6037-11C0-449A-8B29-2C2DF281F77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2ED84879-4CF0-469D-89C7-9BB356DD1B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0CEC9505-D7BF-485F-A41B-29F684A40B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498CFEAF-33C6-4A59-8248-87272D0A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34662092-AB85-485D-84C0-1B8CBA4545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F33E7ABC-FC4D-47F0-A69E-DD2DDF90584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539E8B48-0521-4F24-A238-41C675112C6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27197CD3-AE9D-4EE5-B6CC-DF4775DADCB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BE5EEE41-D3E1-4DFD-A825-8FD9BAB4790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F90BDCF0-9213-40D9-B5BF-C18B351DC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5C375964-7DE8-40B5-9332-413773698C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00AE935D-DAD5-4939-8408-F0FD924BE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3D67B78C-2E3A-4E61-B26C-50DEA073880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8382AD78-C0BB-49F1-B91E-743C058C16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883ADF44-7F2B-41D4-A0E6-6D677F8A8D1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58419049-DFE0-4FA0-A139-D90AE728376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E674B1A5-C886-4C64-8CB8-F3BC5469102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834F640-BF1F-49EF-ACDA-7B542BD903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2C3DA78B-822E-4C7E-BFD2-67DF76B77B7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693550E1-D4C7-4E63-920F-E15A7DA4CE8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54E00E3B-6C46-4B25-9D84-FD42043ADBF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C0569E6F-C943-4600-9390-2AC9F2C9F4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ABA79E4F-3202-4EDE-8829-A95469C362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F6DD30DC-2E71-4892-A013-352DC8DE27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BEBD9FEF-6B64-43DF-9921-DBA58D32447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7ED796F-1FD2-4435-AB99-D503C7358F0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3416E7BA-480A-4376-8988-B501DC740CA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205D1D7-7258-4FC6-8B46-17ABC2AB60F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1A69772E-B164-4D40-825C-B8DACAF4614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106369</xdr:colOff>
      <xdr:row>40</xdr:row>
      <xdr:rowOff>64770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4151D554-95D2-4506-85F5-E4BDB1C346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459F6A2-A588-4ACC-9099-CDBB4D31AC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41FE933-6637-45BB-976F-A246DCB1379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50A5B96B-E359-4AB7-9936-4D1B14C69CD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5E0C2F1C-985E-4594-AE49-E35CC9F0E2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371928E1-F314-497E-9A12-20B6432DADA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23716020-C505-496C-8CC6-08DCEDBB80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80F39F25-1D45-45A7-8C7C-4CBA2662C5E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B7B6F6CF-8809-4D6A-8B2D-F7325ADADC3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AE2BD41D-1D1C-4599-A685-1388B3438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35DACFE1-39D4-46A5-B040-26F876CD25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73CDDE7D-86B8-478A-9474-FBC1AB0041F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30633D04-1FEB-4862-B4C2-4A140789CE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F3CEEC4B-43E3-46D0-8310-A4212270782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A92E7D3D-82B2-464E-921B-A4AC564EF2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1EDFA64A-6B93-43D9-AF4B-38BFA234F4F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6F4A04C-BA2A-4576-BB48-4266D90452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D6DE3377-FCAE-4F08-A0B1-88D354E8927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177800</xdr:colOff>
      <xdr:row>40</xdr:row>
      <xdr:rowOff>64770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DDD5C87B-EBC6-4746-9E24-082EE351E96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CCD7C0A7-90D1-4310-9976-F16DBC7C17A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78A1546C-2E6E-4654-9CAB-2304C0E6FA0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EA3BAF0E-24EB-4520-890B-B437AB3462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14918777-83AC-4324-BEB8-F37BF586F60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251CBA14-AF9E-4207-9C13-B372206C928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F9D8D536-1202-4B0B-B365-F48B6E352AD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559CD462-E8BA-4E7C-A238-3984D04254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50502DDA-7BC5-4C9E-9101-5F6A6BC4F2B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9FC43288-15C6-4D97-80DC-0D6CBEF2CF9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C6A88A5F-684E-4121-8194-2D93613867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3CEF6974-AC0C-4196-BCE8-059308B0E41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E72A501-BABD-4FC2-81CB-2C2745D3FD0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AB7F60E0-7D4A-4CBF-B5C9-4B708DDC0E7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C641CA84-19B3-49A5-9222-9470298A293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6532933F-6D48-4A1F-8045-6356F59B65C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3A7877A1-0942-45BC-B401-8D515C20CA1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7D043988-FD51-41A8-938C-6F9791C7A85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6EC3BA8-E00B-46CA-8915-ED19C5A07B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0FBB3BBD-B3EF-44E6-A300-A9E055FB5A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DD449BAF-5825-49E6-A9EF-73D298A0A4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C036CA8-B77A-49B8-8373-EEB28C7C11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5E0B369-17AC-4314-99CF-B5EA4347733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D55C9827-2976-4E88-BCBB-A719E6D921F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C801AA09-2DF7-46CE-8F81-7567BA0FA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85FF2A66-9B97-46E7-9356-318481930F3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565812B8-A03E-460E-8A5E-B6B3AB5730A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3AE42645-DC7D-43D0-9015-2D4593E643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E572441B-C65E-4C92-BA21-8921E059DDA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D0680813-657D-408A-9041-4A9B76F3EB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9ABE09B7-E8BE-4115-9AB5-CEF575EB324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6DE22B3-ED52-401D-85F6-8EDB379777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6880E8C5-7082-4CC0-A262-A10C1470E08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5CDE2886-AAC9-4C99-9637-D545CAF0CD1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315E4D57-4187-4E04-8C49-86A81077450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3C12C232-96BC-4471-9DDE-45AD4E4E72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4EC58E2D-AAF1-448E-B543-6021623643D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9D4E6FE9-2677-48EA-86E5-4AAD5675E3E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46D4163C-87BD-4ECA-B5AD-8FFBB27522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EC198A24-2CC4-4952-A245-F6316111904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C294FAB9-98BC-458F-AB4D-932E15B963D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3D0AEC04-45AD-408E-A47E-C8D208942D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4D9FFF5-202B-4633-B9FE-7D842F4D9D1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F0E1B810-87C2-45C2-BB50-5359C45BC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709184CC-C9DE-4470-A62F-F6B5B68CAD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D0CC7D59-5B02-437A-9B6F-CE0CE050D7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71EC2A41-1ACC-4404-AC67-FECE5F72D4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8B5F8998-4687-444B-A856-A6B10378B2B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582E6B2D-D6A8-4648-B3D4-1D1F9F99DA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B2D97F86-C707-46B1-9087-CF03D291BD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289FCDF-675C-4271-B765-1B5EE92019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DA6173EA-F8A1-4C88-B5B6-51928A22E3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AF5D3CA0-9021-425A-B5CB-ED6001391F5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4EA6188-A4F3-475E-AC73-735C19926E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C153A539-BE02-4957-AC12-287C1B5857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DA8528F-ACCD-466F-B2BD-67AEE3C91C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A9C38362-DF77-41CA-A1FA-62DAD9CBB35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8A67BC6B-0CFE-4A26-96A0-1FD83DEE9A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89AD0F2-27C6-49E5-9FDF-D5CC252D967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6556EF65-AD89-4A34-B5CE-CEA0EB2E0C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13154DC-1419-40A5-9C39-964D2391E84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99EDE1C2-20D1-4F9D-A12F-089991DFFDB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ACD54079-15E5-4FCF-B5B1-5FDAB38661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78C21936-AD78-4320-A5AD-1AB43901D1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267DF16A-AF0B-4702-B4F8-20D26C766E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B7B48001-F280-4D57-B115-6DA06337EB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43F5AE66-AFE6-447D-A44A-513178A8399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3EB4B1ED-6D07-4FB7-AEA1-3ACC9F7DD0D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F4338A0E-0E51-498F-8C13-BC154F6147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D7F817C8-744C-46B9-A738-34A5E598FC8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AFE4102A-58BD-4DD8-89F7-915A23A57E7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5C4B2A0F-EB2F-43EF-8EDE-686A743ADDC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CC7F2B80-0C9B-4386-9752-252AFDB139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3DEBEEE1-DAA3-4A3D-8AB0-619A572E8D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EC2A4A5B-A355-4878-883E-ED31834D65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A6A48E6-F880-40A5-9902-4CD0C5CDDB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D133E62D-F919-420C-B450-BE8F21CBD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66FAC02C-A64D-47FD-B6C5-DA1D3F37BC5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F6E298D2-20B7-4D33-86E8-7DB485DB84A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28E30D51-314F-402B-A08A-A3E5661C32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A3315C0F-7E8C-4E68-8D64-1BBA4408CBE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03143AA3-C0DE-4CD8-B9C7-5808494479C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360448EF-2505-4E18-8523-A839EA0F419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6D9C6262-68B0-42A4-A572-1138F3B194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9F6988CA-07D0-4566-849C-8BAA9FDE3AC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C084FB44-0CBF-4051-A2DC-A6DD65AE6B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95982125-6C0A-4BB5-8A7B-80919A23BD8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E0879C50-4659-4668-B5FF-8998DA95031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A54584FB-FCF7-4235-9141-F39F434FBF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FA2467B3-3935-4F64-9C41-2C1356B9938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C3F890BE-7877-4823-A318-450168A328C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4463AA37-A74E-4A8C-A8A3-D69821090E2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6CC5D9CD-D778-4D06-BE1C-23A32209E8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7F307252-7ED3-4F1F-88AB-FDF56C832F5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5D111EA5-D804-42D5-8CA5-6AAC253B18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11287F54-7939-4F89-8E49-3B8A4FAA1C7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B5A0AA6A-C5B2-4EA3-878C-D983B4BE5EF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0D77A5DF-8670-4F45-B23B-26F6BD35A6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C1E2EA3A-89B4-4A42-9B84-89FDDA9304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12BC604-1C8E-4DEE-8277-171F1E303281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2F857A7D-0041-4B7F-AE5C-7C1CD03B329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1EF46593-2EA5-4D27-B8D9-07CF2C44601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BA2A89DB-04DE-42E3-9A6C-CDFF38B70E4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2FD9DBC5-1CEF-4FEF-8D7A-D610E2FD16A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FE49B161-F2C8-4897-8D14-5930E2C2C7E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ADAFDFFF-593C-41CA-84BF-D83B0F6BB94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1A09829E-BBEB-4271-80B4-A5E8BA8770F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8CF94DF1-3740-45D3-A6C7-7EF11FF876F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60BDA919-7319-4071-B568-C633EF2CE8D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7181BEEB-7BE6-4214-BE36-2795D20C88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9908BEAF-468A-495E-817A-91846EE3CD7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A4C75661-6AE6-4118-B93E-9157D177CC2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F2724313-EE30-4506-9DDF-04ABAD7DCD7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23BB426D-5E33-4906-8A1A-2189A93BA29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C7490D50-867A-41AA-83FB-ADFC87D1C57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0376F353-06AF-49C6-815B-2A7575B694D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B8D3F451-4259-4EA2-9466-80BE675975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F757B49D-ABEB-479F-89D8-DE0AD61D99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6C03D875-1BED-4CC4-B8A6-F8724096B3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4CEB7FF8-29F7-4D08-820B-A8E9BE076B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EE30001D-4C73-4268-8A09-ADD84FDED61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8827D84-9C80-433B-BF11-9A5CC664C0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53707CA2-46D8-44D1-B114-7209A836458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A6F3C62E-AC45-4112-A424-27D7BDD86D5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7444B964-FE20-4E29-B848-C5553ED931F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6A8B29EB-A9AA-45A0-A1A6-DF8E4F42C9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56EBCA4-2E85-4A6A-8B1F-1F1E4AAC66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776F5954-35E2-4B4A-B33A-6E96ED144A6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E3639357-1B42-479F-8838-A1C16D2658C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7469DA0F-1B2B-458A-968A-AD2CB172D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B170C17F-7008-451A-837B-865442C6A49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8CF83ACC-F331-4A92-A095-B0004F74AC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E007F800-334C-4968-B3F9-464590FCFB5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40</xdr:row>
      <xdr:rowOff>66675</xdr:rowOff>
    </xdr:from>
    <xdr:to>
      <xdr:col>4</xdr:col>
      <xdr:colOff>9197</xdr:colOff>
      <xdr:row>40</xdr:row>
      <xdr:rowOff>104775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D92A487A-600B-481A-ABEA-62B0BEC58464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3701967-FAF3-4E38-ACA1-76C8D32266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FF8266C4-6639-47E1-BE82-D8A80C4F664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4E0693AA-2429-467F-8BB2-02D65AC2F6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1395038F-AEBD-4A9C-B56C-4DA8F5C241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6A472986-FBB0-44EA-988E-1D938ED244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4DC56281-C6E4-44AC-AA16-4EE994D5AFA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1A823E73-C872-40FE-8ACD-0EED29C33E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E37C22C-BFE1-4CE1-9946-F46BB28A35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9E1DDFC2-63EA-4286-90FE-88A46690CE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D24BF1F4-E6A9-40A9-AA35-3385B5B438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7949905-6931-467B-B6AC-931C6F2D2C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041B23AF-4066-48A3-B895-E120035350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AC423A51-9065-4280-9DEE-D9E2B63FB3B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6899609-E499-4AB5-8A7B-981DBF6793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3E1367DF-17F7-488A-80FF-9E45CF121D3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3A3EE218-2C87-4BA9-8B49-4C59831A9F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785CF8F9-ADB0-4C8A-98BE-B1E98F3F2C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23241C87-CDE9-49CE-AC82-577233007E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268EF219-E604-430B-8893-E003130CA7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3DFF8A4F-A898-4078-B379-693D9E4714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8219B2B3-1CC2-4C97-958F-0182B2FE4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BA355140-0285-4424-9F1C-AF98D82AAF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B32928AB-0D13-49DC-8EEC-99D88C40E7B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5F7E92A0-58A2-4EE0-A52C-593D80AE2D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C4AEE77B-7C17-452F-9C2B-980A17D99D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5BA52024-502C-494B-9AAA-42F3AD29FBC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3041090D-3ECD-4D28-99BE-C88400BC1CE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F51B6403-4D76-42C6-9547-8B7D85AC487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26EF2027-990F-44FA-84F0-A0EF79A2B42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3285DC7C-24A2-476C-B9E2-40A5BFCA6AA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C7FDF4AF-2539-40F4-A9B5-0D460F3A4FE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91869C30-1790-4AE3-B735-6E76293C4D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25B68009-4B0E-4935-9DBE-97B8042FE72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E3064BDA-7C16-41C9-9A94-D1818EE3E9C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4280B8E7-D0C5-4A25-8A67-D79D4EE9B5A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1E5A9437-2142-4E30-8A96-2F23F8394F8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AA8DE3D9-8031-4317-9BEA-9263C1A8194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64770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A081E80A-0FFA-4C01-BD2A-8266356C93C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E64BF31A-F9DE-4A1E-AA4C-E23205CECD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3B18F974-6059-4D26-AB16-0980273CC5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3717F8FA-B0C5-4C4B-A107-8BB6FFE8DF2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60B9AD19-8788-42C6-89CA-49F9FF87B97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179744</xdr:colOff>
      <xdr:row>40</xdr:row>
      <xdr:rowOff>64770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25BF2BC2-3AD0-4B9F-82CF-A1CF318BF0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E0F524AF-0804-4D82-BBAC-D2D92965EE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20001907-D1DF-4C71-88D8-07CCD583401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813E4857-BA87-4B1C-8DF2-F74EC4AFD1A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0E33F820-8FD1-4A74-96A3-A728786C53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54CD77E0-2228-4005-A94C-8253247FD7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98361DB0-0F10-4E68-9E09-5A4DAFF45B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B4FFA463-9CA6-481D-8E98-97EA20C11B8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D8705A5C-2373-429C-86D4-5D35E18F179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447B6A94-FFC9-40CF-A608-514F193F511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8AD5FE83-B580-4241-95DA-EFAE6401732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DBE4304B-9B50-4C47-A9EA-726F5D74F2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8817B182-58C8-493B-BAC3-A7169B1FFB4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2CBCC9F8-ED7A-484E-8B8B-843E9AEA9AF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BA5D0CF0-F824-41AF-82C5-93ED5416F29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3CE82FD8-52FE-4C36-9850-E4C7430DA7C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BB7817E-1848-4AE5-B346-6EE0D0BC64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0008FA90-4BB4-48C9-86D6-03CF11C076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4F2B2594-8713-4705-8BBE-F198FF0C5B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FE6FAE8-AF48-44F8-93F0-62A29C5675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A83ACA1-B3F8-449F-9B01-51751B991C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7F8CD0B6-834B-4FE4-A918-201747D69B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AC8B6775-7A60-4FBE-9318-B10F71DF395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4380FC13-20A9-4AFF-95C7-7AA5C233CAB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E1CE971F-5B29-4B9F-8D1A-CE3254011EC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DB31E294-2864-4A8D-BD4D-410FCB8BFB9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106370</xdr:colOff>
      <xdr:row>40</xdr:row>
      <xdr:rowOff>64770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A4563911-23CE-4A44-9F74-D9064D24074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FF9C61D9-BADC-4895-AB3F-64D917FE4F3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81F88228-C12C-4627-AD80-6B213EE9169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9B65CDA7-877F-4055-A084-15970E7CB7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AF0EDB9C-432B-4AB2-8386-44CDF3F0D2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DAD1DFBB-6896-4885-812B-FD10D8F682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C8B757FA-9141-467A-82C2-4F3A877DBF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41A62DB3-371D-46E0-AF88-19831D0C834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27EE0783-5C51-4907-8BCD-CE122F7C4E6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C1FBEC4-E13E-4AFF-AD5A-066917AE033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0BBA2C62-43D5-4731-9E76-6008D7A4A20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42F28D07-5CCF-496E-9F62-6765CC9CE9F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8A2D9A04-8B21-4955-BC5B-D7C4DD4BFB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A741B709-549E-42F9-A853-D1E6B3A9A1E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25DA0AF8-FB2E-4816-8343-5FB956124C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C477D204-B606-4517-A6C3-3CB830843DA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C981D9E3-DD15-463D-9309-FAE5488C4D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D0DAE4CC-E2DF-41A1-9CBE-390A0E149B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88085</xdr:colOff>
      <xdr:row>40</xdr:row>
      <xdr:rowOff>64770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160E4C71-A21C-4918-B8EA-DCDD4709A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6187E482-ACA5-4C4F-A0BB-E139D1CCE74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4ABCCC0A-A4CD-4BFF-9DC4-F7F9DD6694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C884DF28-2EF1-4DFA-B7E5-C8D820B0D62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D90BB96E-1DF4-4848-B477-1E31495C58D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4E5D2510-C0DD-44BC-ACD3-DA55E7FE67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93BFD3AC-8872-4ED0-B07C-E5B2B9ED10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49327530-BE5F-48CF-8EBD-C09ABDABB5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B841E7DE-6B27-4C2F-8E28-4C1D6184AC9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32921842-0FF1-417B-A9A7-06EB30C6926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59549E79-6C74-4BD9-B451-CB08C50DEA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9C3CF9F8-4C9B-48AF-89F2-7E0DF031A79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63E70F9D-AB5C-4F20-8153-35C0A02B8F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416D2BE8-7A53-4938-834A-A623BE10AED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B7743172-806D-4BCB-BC75-81C8EF47083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F3ABFDF6-80C1-49BD-8E8C-D818DB7AE9D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4D4C979F-A6D3-4DF6-89F7-B7432D23572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A19825CC-3680-418D-8048-CE791D24359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1ABCEAE8-E2AE-4048-A6C9-B7F5065B6E0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3AD595F2-EAC6-48D0-B876-5F60AD74B1B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F1DB485D-E4EF-4EB6-9023-013423A20F7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64770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40483EAC-FF30-4470-ABCC-B4496BF2FA0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471FBA72-85DF-4275-9D0A-43CDA2B4023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B1571ED0-614B-4738-A9A4-AF6DA056B7C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4C5338EB-5153-48E9-AAA5-941BF3D07F4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415D7715-54B4-485F-8950-F05B392270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179744</xdr:colOff>
      <xdr:row>40</xdr:row>
      <xdr:rowOff>64770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BFC19FBA-93B2-4B86-A4B6-39B3B5C4C6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D092832C-E1C0-43C9-ADC3-6F102A1B923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223B86BA-CF64-49DF-B9BE-556D7530ACD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AA2DF314-4279-409E-BD0E-F2D78CB41FE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C3DCF209-7FF5-4DBD-833A-C5E7A0EA076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609DFCF6-8F5C-4B1B-8333-234569E4509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227D0D90-B676-4879-852B-C98BE0BE99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54DAD101-C43D-4DD2-A92D-33705A4C5A6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3BAF2F58-A610-4BAA-B0FA-6C719D350F0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0F0C576E-8FA7-42EF-995D-C3B759947B8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CF606B4E-5B7C-431A-BA4A-44EE72024D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4C1B818F-7531-4F31-AB8C-2253DE4DED0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8017043-1334-4DF9-BB2D-45503EA5553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732506B-8B2F-45F4-A633-A14E3CAEB1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FEF50388-4A58-4A4D-BB39-D4B9972210C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B88D3CEC-2B72-44B9-A413-01507243F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D4A4C3C4-E23E-49CD-AE4E-BB151F49BAE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5A0D41D8-7586-43BA-8AD9-7DAB7027FD9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64770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784A58B8-F2CA-4549-B850-D2B8F45BE7A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207B690C-5C11-4636-AA08-7EFA3579247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C4104086-4E58-4115-A406-20A0981E42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C5BCEFCB-418A-4C7C-8693-D3F6497FB4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A9A37B1-B580-43EF-8F43-B89566318C0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E6532B2D-A46E-4E7C-BAC8-022A8119A51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DF84D4BB-B387-44E5-856F-3A3555312F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1B1B8A0D-8AD2-4707-8895-B18F8377BEA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E11CDEF4-F733-40C2-B98F-B40D80C07D6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3AF1479A-029D-4299-9E4A-5422B30DA5B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F86E4B9D-A8A6-4A54-925B-2A1E1B2BE4A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179E990-3289-4C1B-89CC-1998B8A0EF25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C961E74F-B0BB-4FB0-8095-E2D703CB36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FFC4F65F-7D11-4912-8680-EB541DCD24C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F6FB597F-E864-4D7A-A10F-3B684F05C9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40911F3C-C7D3-4406-9F74-80B6404D0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63FE4A94-F3D8-4C07-ACDC-3231DB94A5F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C71535F6-FCA0-43BF-9E95-37E9D360AE1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3396211A-09ED-4AD3-8FE4-D91ABFFE443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801C4590-1CA1-4724-8962-AE67A38987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55D299FC-8E35-48B6-B3E7-5893425881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64770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0A1257EC-5F9D-405B-962F-9E6EFAFCC0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5BDCAB6C-9D92-493C-9A54-A471B320E52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2E8E3271-3A95-45ED-9D07-9BF18140733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E10F40CF-27DC-4871-809F-0F8C2FFF0B1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BD40A78B-2F72-4235-82C9-8FCE61E0B52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179744</xdr:colOff>
      <xdr:row>40</xdr:row>
      <xdr:rowOff>64770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6FE05F30-D195-432B-8267-30DD86530DB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ADA64F9F-C387-4D54-9C42-9AC3DB83218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6DC20F93-76D1-4722-A741-BFD0B1F221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3D5D2C1C-07A0-4E2E-8272-D0AE44B8D9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6AD21D59-13A4-4268-AF10-934A89DE7C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7572A08-BE14-425E-A721-0C04A169DD1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5C481DB2-5378-481C-AA98-E918505003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E1FF3794-4A39-490F-B073-A897FAF9A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418ED7AF-1F40-43FC-A848-B249A1B3353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57FCC7F3-68CE-46B3-AD7B-19BAD438BE7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38EC8D69-9742-4EAF-AB7C-4EDA272262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5E49865D-FCE6-43D2-9A7B-1F4F128D93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D88BD64B-663C-4756-8596-A9692825283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D14176DE-FE98-474A-93D8-529FD472F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1AB0A2F-9503-4BA3-BB5C-98C518D4869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BA1E7079-2803-4355-B11A-91657269B22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7D11406B-94BA-47F4-8EFD-BEDC549F907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585C7744-C1E6-4E60-B30D-9C5D96A0B8B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E6E3B24D-18F0-482B-BC81-FE4892AF833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2D5814A4-A1AD-46AC-B9F2-7EEA8864F0E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BFAC084-26E3-4C92-A0F2-3CE02E58EB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B4709433-2B60-4E31-BCD9-32149C212E6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0844171C-34DA-4D80-9C35-0F8F0D15C92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C785A1A9-AB9A-42EB-8504-A1F0D50314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213929BC-7A43-4C90-999B-EE2AA66231E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6AA6B30D-4C99-4BA9-9EE1-E7BEF5F2C5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AA56A385-061B-4768-91C9-F2461FF7BE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BC09D6FF-2D63-4A9F-8390-0E199EF1CAF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E008AE9C-C825-4D85-AEB8-B9A26A25E8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3A1C5764-E8AE-476D-8EBA-856CA7E02E0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B6639F5-F4A6-43A1-8CF5-B48ADCC4DE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8A2F637E-061E-41D0-8878-3418F1829C3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BFDC2F8A-C9D3-4C4E-9D52-385437A8F27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DE1C1090-1777-4A36-B4B9-A6197C1FE7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ECB18A4F-014C-41F0-9304-C4181E1EEC7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D1987913-E53B-4EF5-818A-7231236C46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6968A215-69B8-4E84-8309-3D4F1CEB45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4A7F2A2D-C264-49A1-B7D1-0693E19489E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6DF0030E-5DD6-459F-801C-4A617B5DBD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16359DD0-3820-4598-A614-EAB5A9DC647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653ABB7A-F235-4388-BAD9-68A7B716B0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110164EC-36A4-4EFA-9BC9-FAAB9663FAC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8D1CA5B-5F66-4F37-B83A-43610431AB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A4E08D0A-4083-44F3-B1D3-414DBF5965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AA00B286-2E92-4F73-96A8-E594F5FB921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4C81BDA1-C0DC-4F6E-9E12-32EC97BBF5F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8D67552D-718D-43E3-80B4-4CF0B202ED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66CAC937-EBB5-4E72-AB81-31FB120EF2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B72B3A9C-9D20-4ED2-AB42-23B574E043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3ED34BBE-2ABD-468F-ACF9-2166264F6E4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F13A82F9-61E0-496F-A579-DB3BAB298D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FEC6DD00-994A-401D-B1C6-A353BD099F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BFC4376F-1265-4EBE-A3C0-2F6DA28B11D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C4AEBB55-D99F-44C1-9D12-A8810DF94029}"/>
            </a:ext>
          </a:extLst>
        </xdr:cNvPr>
        <xdr:cNvSpPr txBox="1">
          <a:spLocks noChangeArrowheads="1"/>
        </xdr:cNvSpPr>
      </xdr:nvSpPr>
      <xdr:spPr bwMode="auto">
        <a:xfrm>
          <a:off x="630872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D8E2C261-D2F8-4415-9398-6B57E26F60C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51FF01FD-87A4-4AB6-ACAF-C988026B48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B2FB4F21-FAA6-4732-A69B-5716AA571F1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8E28E3F7-2245-4E8F-9FC7-8E1972692E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8B0D175C-A5AC-49D2-910C-630CCD21976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19D44789-6EC6-4171-85CC-FAD18CF269C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4D609E44-247D-4DEF-AB0F-4DA8704D40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D2E68844-E1AA-4E41-AB2B-52DD139363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0E829F17-D7FE-4F59-AC7D-624CD650D5C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90BFDBE-86B8-41F9-9404-664FFF53B3C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530BDCF2-500A-41F0-BF9C-A9BC53BFF9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44C2CD32-EA56-4F6F-A66C-6CA2724E10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25930195-CA37-4E39-8DA7-1D9C7C87F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8F01F15D-5C7F-40FF-99F0-67A0406883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B37AA71B-F121-4D36-A87E-1D1D96EE47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532F78E-C4B2-4333-9AC6-69184592B55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D8A8B3E0-AFCF-4D2C-9ED6-5873D476C3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96A7B643-A249-4EC0-B8C1-3F1916DDF9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F4D30776-F3B4-4409-8D31-60D4C16D4AE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80842ADA-22A3-4C27-9D1A-F2DB5EB138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10446B9E-DE72-4DB0-B46D-B5166D294E8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DD2F767E-8527-40F4-A30D-49FD31606C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0D467EDC-928B-482C-AE1E-659C3BD833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C8F933DF-2273-4021-B4A6-752EBF81F7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80D0E292-A6A1-4CC9-89AC-03754724EE7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FE92CAA6-46B2-4AD2-BEC4-C5771935CF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2AC2C069-2F1F-4361-AA78-89A8A90102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BFA507A5-9865-425D-9E30-241180B560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FEBB46FD-1229-47CC-9371-B3CC898BBEF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C119485D-FB69-402C-B8D8-6ADFC439ED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524B6B71-BBC1-4D0D-9456-5389B558C2A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60949F83-BB9D-4223-9837-306F1F84859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2FEFB30C-AA77-4DEE-B5F1-03DA9BEEBE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C5E715D6-F0B6-48A5-A877-C4C7B16031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C93E61B0-437B-438A-A80D-5DDD3E969B4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9966EB47-D232-4520-B0F6-EF1DD08EF24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F57BEA29-2650-4781-B666-3EE86520E5B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DF679C59-5956-47B9-98B9-9467E575AC0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CAFE1AAE-3206-4F4E-B765-0703AFC491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42ED4E7D-4D46-4F80-B33E-14166246E5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4AB518B6-6A07-49CF-93A3-B1DE24652A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2AB0EDD-819F-4E53-A5DD-AC41C2F1A9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28756D14-BB14-4FDC-AB9D-DE424DB2C1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D6494107-78FC-42F6-ABAF-8C900032A8D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DC62354D-A591-4F10-8B34-899CA4C89C0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63D0BAE2-C0A2-4B42-82DF-9484F58456A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5FF72D7C-C6B4-41C6-8046-58156BCCCF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F158ACFB-75DC-42AF-8FA4-70A03A9E3C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1035080E-E668-4719-9E9E-039CC16274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CF0C3F0E-307F-4F56-8AD8-30C40F1BED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4EAD590-E514-497F-945E-FD33CF530BB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FE75A651-E81E-43DC-A4F9-72F10A2C73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80B07F9-233D-4F05-AFCA-626EFB76C78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86122F93-3883-4CEB-A840-A8D75DDDE70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200B21A-6386-43C7-BA54-731077002E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587DD0A9-D5DD-4F60-B624-F85A6CD04F2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D315204-1B2F-458F-8B5D-69711D5570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3CA02981-458F-4083-9CE7-C536DBCEC1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FE294E91-3D66-4327-B922-978E3A5D12E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1C1262E0-D60B-4220-9739-EA7D1F399D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C497331F-82E3-4CD6-A804-88BD89846A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A9CFF65C-9BE3-4D30-BEF2-AF87B5CDA20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D15B49FB-0B8D-4D00-8007-C35BA40DF8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7EE9D656-97F9-4DE6-9C12-9D8BD08E31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A5F7CA5C-0414-4572-9D5C-D9C4EA2A0FE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F69BB5FA-579C-4FB7-B3FD-C2DB3E5E62D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89EDC154-31A4-49B7-8E47-7A32DF6023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D06D5B4A-E520-4C49-8F1B-D15DBC5B4ED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9DC945D-3840-406C-AF25-73AD52269A1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43276B2D-4A95-4F2D-BBBA-7D51F15C974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47DB36E3-355A-4FC4-A9D9-15A29CD484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D84E68-9526-4367-A131-705D0FB3A2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1EAF7CC5-4CB4-466E-99DF-B25C226ED0D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F500A31B-410F-4A2B-B055-54BC8F186D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CBF4C3FD-87B3-435A-B42B-FA821CBF8D3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919F6E09-ADAB-44D6-B132-E162F2A69D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AA77C6C1-CB9A-40F6-9C72-721D83B9E9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58623C7C-33A5-4530-B800-7877E690773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40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935FE1E-2D64-49E1-9554-0A4143C2D4F1}"/>
            </a:ext>
          </a:extLst>
        </xdr:cNvPr>
        <xdr:cNvSpPr txBox="1">
          <a:spLocks noChangeArrowheads="1"/>
        </xdr:cNvSpPr>
      </xdr:nvSpPr>
      <xdr:spPr bwMode="auto">
        <a:xfrm>
          <a:off x="6308725" y="10683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BA8DA73C-192F-4BC4-A629-AC858B22D2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C3D5262A-985D-45C4-8775-11B6AB25148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417F2270-6317-4EA5-A593-A31A231AD28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27623CAA-05A9-45AC-B534-8FF0F71A69A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BCDB797E-688A-4767-82B7-E93584965A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9D6EE2CA-88E8-43A9-B1CF-1F418B66B8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70C1AA1B-1E28-417B-BEC7-0583C466AA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323A8965-CFB3-48A2-9BF7-412942C5BBD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88D3426D-AD5F-4239-88CC-39B5B4CA58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5E509A9C-0B24-4EB8-A9E7-B4FB919AB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81E79315-CC6E-4AA1-A2E2-132587F455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38C10C65-D21D-48C4-940F-2734782B2C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8307DD90-5DA2-4726-A0AC-24AD532704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7918236-0A43-40B2-A2E7-4F543EBDD7E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BA215EB4-DE36-4E14-A971-2DB4EB81EEF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1CA1C5EE-A9C7-4B4C-90E9-94BECC2C45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1B739269-B3BD-45C7-A9F8-3C21BAF6F7D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5ECA821C-3A09-4579-B0ED-C28EDBD9F1C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8F9F8A52-A852-4801-A4EE-C144C96B09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FDB41DA4-6B37-48DF-A2D8-BE992ACFA32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74BE388-0D35-4799-8826-100B0686C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0E453946-E786-4870-910B-5BA41BCCFC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517FF0F3-CE9D-4745-8982-077467AAAE6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C4738AA5-61CF-48AB-B304-7FCA324C94C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9C788CB4-47F2-4F93-915A-E1565B5CECF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E39028C1-CF71-4DE9-93C2-5499878448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AB7589DE-3B50-43BE-8919-32AAC01E1E2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32A74140-B232-4F66-AA58-8106B409CE3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81BA0F59-D415-4725-AFA8-D936148A03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F019599D-E7FC-461F-B824-3AA4C7BAE1F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FCB02BCE-BA06-45D6-9DE4-F4ECE18624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338D7305-2D17-4D85-9503-1A1A532DCCE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D003F2C7-72EA-49DB-B584-449FE0DA7B9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7A80AE69-3580-4076-AC33-A584CF1B8D6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1C99BA05-12E8-45E5-828C-5EACB6888F7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AF094F9A-F709-46FA-8E31-305BBBCF23A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21B8C6AA-7CD6-4ADD-88C6-59CC9FB5EDF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45CA6A3-401D-413B-8B8C-EE0C45F445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CF1DD287-B377-4ED2-AF7F-791AD0DF58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D505FF3B-E288-4A07-839D-F0040B6F1F6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74AA19E8-D303-4F0A-AF0B-6E4576C802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65623972-7AEA-4888-AD0C-D00DD00673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967EEC2D-98DF-4009-8C45-356F238C5FE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A7F9BD8C-FEC9-4031-A9A6-9B4C76DCEF8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8C6721D0-00FF-4D43-AB94-9D5BC95F687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DCDD2C39-3CAB-4A48-BB6E-94C4321B83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2546D15-2CEC-4607-9DA0-4993B5D523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823FBE7B-703D-4F95-A901-CC260538ABD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47B4C6C4-CF56-478A-B52F-BA0917836BC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C4F16359-B394-43B5-A6BA-1B936492900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77E0718A-FAC8-4CC9-85D5-E884181B0CE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847CAECE-48E9-4634-AF59-19DBC950D1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2C1EF9FB-554C-4C76-9DA3-73304316F8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F94764C2-5A91-4299-96C0-77DB635A9F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1A6EE6E2-A089-4DE6-BDF1-D8F75E41062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D867C082-7C82-420A-BC17-49DF3D5FC15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D5ECD880-3303-4888-B448-E0038DAE4ED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540655C7-4BB3-4657-B8D2-D6B91951C9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32CD9302-740A-4AF6-B99C-8E602382D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6D1D00B3-DBEC-4CF7-82D2-6668F18AD2B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56988E3B-CD66-4980-A3D1-F041E875C5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89C51BC2-5CED-4BA6-B0E8-1B8BFC5315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BC96A104-1A55-4DC1-B4EC-3208532A0BD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69D03182-9463-45A8-8D01-CB52469C1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DDB9AABD-E49F-4BD2-9F69-A3776FD77CE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3CBF3F91-3D55-4384-A501-8A4663358C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7DD5B4D6-BD8C-4038-B0CD-3C018F59DB0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7162FD38-39C3-4B68-A93D-36193627074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C45F4722-F450-4A98-A8D6-5C9D586FB8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238446BE-44EB-464B-AD52-A9D79412437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E52DD329-EB67-47FA-A31E-C902AC75689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DB1AB7B6-36AF-4A4F-B661-8D55D1215A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4BBA8BA2-E5C9-4FF9-95E9-222133572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3F05AF59-7312-498C-B463-E29570F4D63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6953634F-03CE-4ACF-919C-279E88353A8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4461C1FC-7F46-4BDF-A5E3-9DAF6432541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AD45AB76-53A9-4EA3-98D0-4D9D1AED34A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7AD95DD6-DF79-483A-92C9-A79D9C2728C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1CEC32BF-4EC9-4258-970E-D75BA679BF7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CEFE54A1-8B6E-4431-A348-2F22535A31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805227EE-144A-4D9C-BE58-E98C6C4685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BF98543-4DF4-4D27-BC73-F8620CFC99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EE5C35C2-A750-4297-AC28-7A8ED4E3B42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B5993A1A-65C6-4A2B-9172-FF91A9151DF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6960BB49-5F62-40C7-9465-A94D8A263E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8764D8B3-F1A1-4453-B5ED-0DCAD2BD40D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3F780D50-DC18-4847-9293-42790376E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82846DEB-4453-4664-8B0F-4C9050B5EB9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EA46905D-B2AF-4804-BF40-9CCAAABA21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7E098109-B6D8-4664-AD39-ECA1FE1FEB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5A554C-C699-4A5B-B4B6-DFF7C84FF39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E40DC3B7-6E20-4843-9AF7-519600FE335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D77EE4A7-8ADF-4851-85A3-EF5D722C00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D895B4C2-CC4F-4090-9279-EDDFC56EE4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E91727B3-B5E5-420A-AF20-563E7ADFAD6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08E02EFC-FAE8-4FF3-ABE7-5C5798A7B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50586A7-E2B5-4DDE-AB81-A810CBC7D64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A7AE6707-ADB6-44B7-B963-E4FDB66E1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6D22894A-63A9-4121-8A2D-30B7B499667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D8A89038-229A-43DE-BE04-FEB7B8C2B9F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20E4089B-B0F3-4FE3-94DE-D72F16357C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A9FF9DB5-3DBB-4CC0-90B1-F28622C5C80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D3DEEAA4-B49E-479D-86A1-6292801EEB9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86E8FF7-E9BB-4056-A69E-ADCEA924205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82192A88-BB11-425F-B5B3-5FA0E353E46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0614E84D-3AEE-4435-969C-C5882F2AF5C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CDEEDF1-B182-4AFF-8844-A14B7D94F1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C717FD65-5EBE-4929-A962-3CE0C7485C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CA3F638E-BADF-4E6F-A417-A55F5597E3E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1D6B36ED-0615-44E8-95CC-03E9E8D220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18BE8A16-BE0C-4FC2-A0E5-9C58EFDEC4D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A5581C7F-6465-4259-B9F6-2E39707AE2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E59050A7-5ED0-4AE0-BF68-7D0879791D8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EFC5A0AA-17F6-46EC-9E9A-82D491EED51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BE2FC7E-1263-4D7E-A194-9C6A62B3874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C453ECBB-8409-4122-BA25-E05807CB6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9635298E-48D6-45D3-8E80-01F0624065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84BF1ABA-81A3-481A-8DB0-0B14C71221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12260732-A2AA-4601-AA1F-E3C85D9BB89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653A951D-A2EC-4B66-9F52-9C715191CC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72E7EE3B-FAB6-4649-A6D1-2C1C5119095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5409E7A0-05D9-4D1C-832B-E993FB2FED0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1E66A3AE-F383-4672-8C17-EE5CBED9143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9BE7AEFE-1144-43B0-8DEE-307DBBC2FB2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46B65997-4C59-471E-BD85-9B1C50698D7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9498B098-3EF8-4715-BFBC-5E7AEBBCC8C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DE13C6E-C1AB-44D9-98B7-77292FAD432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06F280DB-8FBC-486F-B1E6-B214D26BC6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D2BA7402-13AB-4577-BD8E-97470ECD492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C64F8EBE-581B-452C-92DE-8F857C685E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0C4AC31A-75DE-40E8-8AD1-FF1F526C92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77B5666D-51EC-41E9-8813-4188938CBA0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42B2A675-035A-4798-A2CA-7EDB196DCD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FF7E8781-6ABE-482F-8C6D-DEEFC62B54B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1F7B1DD0-2487-4693-A4D2-7663497BC33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9FDB21AD-DFE1-4153-845C-27AB351537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47BEBA63-17CC-4A63-8DC2-0DB392A9CC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1F77A243-1E79-40AD-B9A9-DB5100C97B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7E8C927C-D4B0-4F00-8AFD-4A41FD3519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46A21F31-5837-4308-8469-B6FC3C7752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1256F7FB-C2FF-4F7B-A379-71E4CAB36F2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BA1F2391-0098-41D8-9C84-B5713DDD0B6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F275312E-E1B1-4797-BF53-4C53B2E10E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CCEA130A-B41A-46A2-98C6-C78C927113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DB8A1170-6E8E-43E9-98EA-74BF6FA4E80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E6B37FC6-2719-4C3E-BB6F-107EEB63241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4EE2A1D3-B115-4B4D-99EF-A759DCEAABF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68980DB8-36F2-445E-83DA-1B82CA61956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883F5497-38CD-4126-B284-DA6069C71D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C06A3F8A-5DF5-4B8C-A14D-14C3DED0412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0108CE9-2706-4491-977E-9BD01041CCA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DA42D30B-C211-44CC-BE04-7C0A5F1F3EC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EE2D79C2-1C8E-405B-AA0E-D74F71AE21E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5D7E6862-1612-4324-A2FA-E4EF4C0CD95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763046F-5127-4474-AB4D-89D41B6F8CF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142C5329-654B-4F91-A412-5B1034CB797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5B9E33C0-9193-4A07-A0BF-5B0ED6C65A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8B5B6DDD-CA2B-40C7-8DA3-B964100E68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3A900F5A-70CE-42DA-BBDB-F28BABB1164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0F845DA2-E352-47B0-9989-209463FC591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A4E6D5A8-A814-4F5C-BF46-7D74D5DB3FD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DF6AB11F-4C89-4D02-B5A1-49603B37B0F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66837471-0AD1-4B9C-8F6B-CD5BA4A1855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27E6845F-461E-427C-86C7-B521E6D6ADA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6792041D-8ACF-4F30-80AB-0CC1B1789F7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173A3851-90C5-4CCA-BE05-C8D5B63A3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21A5F74A-4C81-4D4E-919E-9AA860BE00C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8E32A27-F5D7-4D19-A160-EA0BC7FC5DB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242F9F68-C7E9-4B6E-ADD4-B401F4E5334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BBE84A9D-7976-440E-A98D-208650029A0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F411790-85C3-47CB-9580-0037BC433EB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05CE88F2-6AAB-44C6-8DEF-3FE6ABC1B88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0C7E3452-6DFB-41CE-9509-ABD37193313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7EFD72C-DEEB-4E83-9A4D-B55BC366C84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C9B495F7-647D-46E0-9A79-2F42F3FBD2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68BB0082-A2B0-473B-8A90-151AF79EBFE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B482092A-8177-426E-BF7D-995FB0B150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9D65956F-46E6-45BD-A885-32F9EEB92D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99182F8D-18F3-49EE-A7D2-5CBE3400B00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162DA656-E2BD-46BD-AD1D-0578076F59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66B0B88-0A2C-4B0A-AD25-F3511A9924B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3E5C61F6-12B1-40A3-B1AC-0084268BEF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9B4749E8-2F81-4EDC-860D-7665500434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D07A93-B4A4-4418-A2DF-6CC961C6E9A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B571672E-D816-423F-AFFF-0D8D08EE0B2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C0E1D956-4CC4-4727-94E6-38826156A8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85D4E050-FE0E-436C-AFBA-2B199A393CF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1109FCC6-59BE-4805-835E-65B392157A5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FE75439B-3331-4738-8465-5325D08684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193982-7EF9-4C79-9CE5-0D19054C9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CEE5CF18-8A1F-4FFB-80A0-CDA8840F50B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61354481-B945-42EF-8CCC-8524FEE5FD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7FED9E99-7446-4298-BDED-435AC6D95A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ECCA6D2B-049E-43BD-81CE-34AF4ABAABE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80469F07-8971-4FC9-BEFA-FDF26B431A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4102C694-34E3-4FD9-B437-1AAA53BF291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B00EEA26-521B-495E-8C44-472CF3C55E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AD46FAB6-1306-46DC-8A93-683BCA889D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F8F56004-3811-4DDE-BDE6-C2C7D0792E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3C01FE7-BE89-4684-97D7-2096B8F0059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A8BC993F-A003-4297-9E3C-C7EE301600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484EC2CA-3C23-4B72-8526-D4EE1C16A8C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A694ED16-EF69-4F02-9766-73F6E9B9C3E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3D85564C-EF99-4CDC-9119-CEC78FBB021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7BCFD1E9-BC65-436B-A739-8067FD28F6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9A4D57B4-2CA2-4DA7-A9FA-751984112E1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EBB300BA-7133-45B3-AACE-72364A5B32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88C3241C-0662-42A0-AA19-088D0320852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84773B7A-744B-4238-B0CA-9C55FC6218B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FDF6C7B2-5AE1-4F09-8F72-227367AB228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7A76C968-3569-4A89-AD79-1F0910FDA9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ADD9FDA7-111C-4E1F-836F-D492CC4287A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2573B1E9-6483-4473-A270-15D33EB33F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E06A69D0-31D8-41A1-907A-A2AD8B38CCB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B475A3D5-C888-42CE-B00C-DE147B96781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5CF79509-09A9-4E24-90CA-005710374A3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DEC6B093-4659-4309-B41F-9CEB07465A5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B4B0DA71-1EF1-48C4-9E84-91C969522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5294C168-FC56-43B0-AEE5-D59FFB68AF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C2279E4C-667E-405C-BDFA-ADA74119DB7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529A0404-3863-42EC-94E3-7727869367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5BCE9C2E-A48A-4988-B38D-E662721FAA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47C1E87E-D354-4146-AFCC-4F28292A62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166078F2-6807-4135-B369-25AC14B9CA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9211EBCA-7694-4DF8-BA1A-8A664EE9CC3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01A79447-B0BE-45FB-B078-6E8E202D462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C419EAD4-55A2-4B73-AE93-0EF9B4B1471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831E8934-6715-4738-88AA-5085310FCA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D7A7CFDB-9994-45FF-BB05-BC53F9C3E47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3823B2BB-8435-437B-A5FD-0DED83EE041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F2E1A384-8C70-4289-8068-6B175D57395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7B17974C-8565-423B-BA8F-30EDF44FF3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1EBBE704-2DF9-4D7B-B097-C4FDCD89D0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854A7D26-BA35-4C61-9FAD-B598F8207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1E20B382-D306-4A08-8405-2BB229BEBB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F361B8D9-3882-4850-B92F-58698D8E782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1A456AE4-DF5A-46D1-A52E-1C6E7744E77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31DD8D1A-5DF0-4B9C-A762-FFC05A91A8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B6C36068-FC8D-49A5-BA24-0E6374FE542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253081A0-9241-4FE3-A8FE-0B821B716B0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44E102E1-1E57-433F-8824-5378D26C2F7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FFD746DC-8F2D-44A9-8FB4-B0FAE635CDC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7B2495E2-AB3A-4A7A-9BAA-ABCCC02AA2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E2126C82-ABF4-4BAF-99DF-8EE1A383DB0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FB364317-9337-46C4-AED8-6DB07060E0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5DD627FC-47D9-4A21-A3EC-03033CB66FC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5F9A2E24-1795-45A4-84B2-5A5FB1BEEA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D87C5222-6E0D-4FDA-898C-E7F52E3FE1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8C8F5818-2566-41FF-8D13-DDB73B5EF50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92B6F488-B0F2-4061-BFB8-DC804E8C9A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A8F6E52B-918E-414E-A5D1-E776905164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249DFF4B-5033-45A4-86A0-ED00297DC7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BC334FD6-FFE0-4D3A-AD25-944050C2EC0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8803773-187C-45F3-8E66-F34090690F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B11C6209-EECF-4DBB-9FF5-C95281929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EE3C717B-F5F6-42F0-9650-C5C59A12512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5F5D7C44-9A01-4AB1-9E85-678C2B5C8C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37B72CBB-6078-438E-9E56-DF4B54CE15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BF8B9C70-7579-4B42-B261-EBBADBDF25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2F97FC53-6200-4516-90AD-9365DF13195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B8FD5840-DF49-4FFE-8A72-90B76601578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2D98EC8-6B3C-499D-B803-C81CB20D73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7FD93CD2-1E83-434D-B9DB-2D136B969C3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DD4592BE-D5AC-4D6A-94C7-8BBA5F3330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425BC5B4-F9A5-4FA7-9C47-7FD2BE6740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E462A381-4B55-4083-9A41-9AE06D1F3E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ABF2B62B-8E76-4BC0-AF9E-AF4E09D756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279EBF4A-C206-4B06-9CC6-10506B8FF7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FA5819AE-1980-44A9-8C4F-5F2CBCE1AB0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AD1C0DF-5D3B-4B2B-972E-5E77A776188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CA5221E9-B212-4601-B228-65B6F27586C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9074C835-08DA-4D3A-AC1C-B4CCDE665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8D5452D2-21FD-426E-8E29-F0BCAF7172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F222069D-4300-4C75-B23D-056E67E37B1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8E5BAA93-38E8-40D7-8247-0899CE4CCEA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70F9C2AB-3532-4ABB-BB92-569548DCE1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4A4CC22-D591-4FE9-8138-A18B2D51D9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933A1B67-8669-475A-BCF9-C76C5DFF7C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EFC32D11-CF6F-4C60-850C-780BA0C6C05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D10D38A9-07CD-442A-8569-B74FFF41C8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0A6AC7E6-82E2-44A3-A9D3-AE8CBE9096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76D6EE92-E9D0-44B0-B9AC-27F99FCF60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27AEFA7B-2276-40E1-9843-AEA6EC6EFA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DFA514B3-660D-41EC-8EB5-0E6890D60B9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CBB27EB2-3BCE-4E2E-B5AA-CDCAA9857CD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E4A1A70-E00F-4055-A78B-2886A4F859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68D12960-266C-4BFA-8ACF-7F67EDC7453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AB7CC887-C9BE-49D4-94FF-3A4F5D7D209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C9934912-1480-4715-A238-E0BB54DA0F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0D89635D-6A34-4CFA-870C-DF69DFFDFD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459A72FF-8F2F-4409-886A-33F25A0CA8E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48823515-8316-4B09-8E3A-CD096E5292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4E736200-390D-486D-8395-FA009B9B29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C46EA711-00A0-4459-8D2C-E5C44CE7DEA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CB237E8-D602-4E1C-93DF-0D9A5A85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5405001A-4035-4BBB-971C-966361799BF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C13A4E57-861E-4B18-8736-130962E510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CDAE3320-4AAE-477C-AFB3-49A1C5BD00C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FFC5FBA9-40BC-4F4D-808C-CA135A0D87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C91732F9-7BEF-4364-9CBD-109ECA6F00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51F6A01F-7193-4058-9561-0BD148757E9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6BF2A237-B0D2-4DB2-8FFA-0D4B80847E9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C8F5DE8C-284B-4256-82C9-D122E6683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19F8C57F-14A1-41B8-9FC7-E809B41BBD2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D4886600-8E23-48B7-B511-596A43EA9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95E12175-CB09-4754-BE0A-29E490670F7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6F4B2014-8028-4A40-A6D4-26ACA0468A2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A1397916-E1FC-402D-BBF4-45647A0250F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5F098202-168F-4639-9BED-501ED70623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B5AAFD15-ACDC-4BD7-BCAB-E346EE2DD8A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177EDD6B-4DA4-4E41-A3E3-C90E47B9E12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63136389-F42A-463D-9F3C-DA50CDAD1F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C71B73A-85E9-42D5-9360-AEAE54F8D6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A42F74E9-0028-4D00-BB68-71996E6DC7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7EA151CF-5E34-45A4-823D-259D31579B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BFD09AD-24F5-498E-B050-FC849EC8D86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42E5F25-515A-449C-8E6D-033D531B68B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52E34C36-2457-4256-BC87-6B466B3E5E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63156D9D-44B7-4B2D-AA80-479AA3EC1E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95869F80-7E41-449C-B178-D5E62A1635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9455920E-F451-429D-8A05-691073AA4E1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F55EF16F-EBE7-4E75-A14A-22037CE0C9F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38FB6391-3BB2-4F06-9CAA-0057EC168B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135D22E7-3E5C-4694-A42F-02BD94AA59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6BC9A863-AABB-423B-ABCF-C7FFC99A67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3AC4B99D-2F26-414E-941D-1D16C427C2B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50EDC3AE-C973-4A62-B80F-B5A15B760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6034439C-D9E9-47A6-A0E7-6E8BD051D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C3676EFC-C424-4BC7-BF34-816658824A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FD51B74B-D00C-4305-BF31-5288FA3C8B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8AC0786C-D571-4F83-A586-D356C55A03B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43C69B4F-6A3A-43A4-895F-AF2B37DEF5E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7F35AE20-66CC-4432-B9F3-F39CCBFB03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039F3B50-19F2-41D9-B980-9AF5249249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77EC2651-1271-4A25-8865-CB3F27CABA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DC06308A-94CA-415D-BED8-50894304007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7940764E-D7C5-4D8C-AF3A-9BAB0F147F5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04B80D07-5673-4CD5-AA25-0886482970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4C614401-548B-40FF-AACB-AD901E4F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8A0F3311-8121-4175-9FEE-0BD60F00381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1A72E08-32DE-43EB-9629-5E6F36A6C5A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EF9B63C3-5BC2-41B0-8710-1A2AC4C26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FA2500A9-A47E-43DC-8416-B72C5BA5F5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185B56EF-A188-4C35-B0AA-CFBA67AEA2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4BE8DA7A-5565-4879-8CA2-1916846AC5C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1F478E32-BEAC-4102-A612-E6E77C4A06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F3A2825-385E-4D94-848E-094724B083A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59AD2BE9-5D12-432A-834B-00FAE7F3E96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5F892F29-D29E-47D3-99D9-CD2AD12AB4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972806A2-155E-4726-8E56-122FE2C3A16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CC21CF3E-6430-4FE6-9975-0094264401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BBF46FCB-CD9B-4BA3-8D07-BFAEAAF396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22F8CA05-4D47-4F96-BD9D-2282C27FB18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BE42F19A-1307-44F1-8BEC-108466C87BF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E99FD0-05BF-43EA-8C9F-5BE491FA7F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78A693EE-C0C8-477E-A109-79C9E06D7D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1553FBFE-2F2E-4C48-994D-E28C9D43F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FDF4B920-3A5F-4383-88F1-841F1219C62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AD34711D-12AA-481C-8C8E-265ECB5F2DB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FD6CFE27-319F-4B2D-9CD3-B92229E85C5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10397C54-24B3-4533-AE33-146F6DB0E0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324C7831-638E-414B-B912-9B69CBEAAF9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575FD811-06B2-48B5-BA86-C088776D72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AE5A4E5E-645F-4EE3-BF20-21F76930F6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4D558421-BE1C-4B9F-B0F6-42C4347963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F45EF201-8361-4513-9F87-2E3DACD151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9EB296DC-6407-4BC7-8A0C-55FFA4FCED5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62585143-3927-4FC8-BD60-A4C93BFB1B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BC5E9B51-6DEB-4BF4-94DA-7EEFF69BF0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E885DE9F-3DC2-4897-9590-7BEB30DDEB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8915157D-567D-44AE-B877-1F0789C44A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23351F81-5967-49C5-989F-0F24AC26D70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948FF127-00A0-4224-9F0F-B2E2FA3ADF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D3CF919A-5547-4F86-B75D-8CCF27CB32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BA005FC3-87A1-4BFC-B8BB-8709A77899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EB0A5475-8601-4156-9535-AE26DAC1263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D518EBB4-9E27-474D-9B35-6B2C58D3342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C063335-C91B-4EFC-B90D-7BECC23FF77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6A913285-A04C-4ECF-8567-C647D3AA65B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0573DC7C-E669-47D1-9FD3-6B935042D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7043BD8D-BD85-4131-8BD6-755819E55BE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ADFF6567-141E-41C6-B7DF-E51E981CB95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C9251B10-0E63-4721-AD0F-A5232B31089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5DC485BB-F94B-48ED-A2B5-94F97CDBEC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B0E941D5-5E00-4884-B3C9-6313BC1FF4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6F845AE7-A32F-4843-9CA4-67C549C4E67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7AF30D1-9610-4BA1-B935-E2E33677EE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F8540DE3-D3AF-4CB1-A0BC-32EE1E55FEB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4FAA122A-6B86-423E-9468-1310A7989F3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A95B083B-758D-4057-8F97-0BFE0844380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BB58AF1F-BF1C-4507-83CC-773222AC2F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FD81A5F-5FEB-4E30-A51C-7AD616254B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94F29085-0119-4EF6-926A-64C0ECAAF9A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57952483-89FC-4A9A-9A2F-CF184F8F7A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6FA732F2-71E4-4098-BCA3-E8E622384D9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34D5CE67-65C4-4DB0-9FD3-CC3EF1A8E1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46934824-DF8F-47CC-84C9-8AA49644618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C365E84-2048-40C8-A29C-663DAEB34C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89DFEAAC-5825-4DB1-B6D8-F600A6EBB4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7D6D1A66-1574-4CF8-B426-31BAC91241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33B232D8-94BC-4A35-A455-439F20213FB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35BE233F-BDC9-4903-8CB9-AC524A9A6CD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2E7361D5-4137-4E28-8CDD-0EB389F88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CFF45ED6-D2DD-4446-9466-24412A2D7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BA7D6405-EB12-4EB9-A0E8-C626220F708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07E97C5C-D410-40AE-875F-F15F6B585B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F314CAB4-336D-48D8-95A2-755FD04FE5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6F364191-A4A0-4889-8D95-3B5E53311C4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88D3D7CA-9C5B-43E5-A978-741E573E28B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11DDD0BD-03A1-408F-9948-C527A6E535E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6CE279F-51D0-4743-AFA1-8CD759EE118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77285FA-9DF6-49CE-91B0-A19B5E1BE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6A12B9D2-58D0-428A-A7C9-BA4DBC545BA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CC6733EE-2654-4EEF-887E-20BD2FF26C9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F11DA908-139E-41D2-AB13-B170448022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ACCC0C9E-271A-4C60-ABEB-A7FACDDCB33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CB51EF37-95C7-4F3D-A619-15EFAC23BB1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16ED451C-BE75-4E3A-AEF4-083BAD094C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909864FF-3D91-4FE9-B838-27A5DBFE2BD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4080CE3F-1C2E-4A91-A03D-FBDCB346A81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04D3375F-D8B7-4287-81E7-2840D668FF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0A6CB801-1A0D-4B99-BB7A-ADD3ECD27C0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FBC3FAF2-AE5B-4688-830B-FBF1CF3B992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A4256E13-6608-4361-A3F0-1946B95611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458A55DB-1FCA-4838-96A0-83B1ECE94B3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1BCE6F26-FFC6-400D-88DE-CC99D8766D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A1CF1664-80A9-4A3F-9220-41EBFF9C7BD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2427B3CC-57F5-42CC-B7FF-3C5B62271F3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94122E9A-01B7-4694-AEB5-A910D647BA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914BBFCF-0A1F-48BA-AAC2-9846E23DB41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2038B946-929A-4E6C-94DF-74245AF4E55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337C0E07-3B40-453B-9EA9-77C7CA7D753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D0CD559B-293F-4AA2-99DD-A5A7793EB83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CCF1C724-A708-4364-81FE-FEAC1CF3576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4A93B00F-1881-430D-91B8-5AA597D7625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5A08601A-5A92-4630-9C13-C827FC75E7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33942077-EA0D-4919-91DE-D903EA0FD1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566485F-03A7-4AB5-9722-EDA65B2C7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1354F3E4-B93F-43B0-88F1-F5DE9801EBC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75FF651B-2876-4700-82A5-43534D1CEC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6BCAA172-B567-4FEE-9ADB-1BD871366B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0033389E-4D46-4A91-BC3A-C2211BEFB96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40C6518-B490-4CCC-BCFF-C3FD94DD81D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01CA2D8D-6F8C-4CEB-BBA6-48DCA47475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7DADFC8-80F0-4178-8F6F-E868DEA15D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4DC7F597-AAC5-4D60-B06F-F1EC0BDDAB0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C9DFEDBF-6D17-4B5F-AF3A-E3CBDF1A262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E23CEAC9-39A7-4F08-A8BB-97EF7AA2D2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18E92D0F-69BB-4F23-9B68-641ED8B7761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6E4E7358-7FEF-4FFA-8DA8-8F5A2370EC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3AA93D71-CA8C-4284-88C8-E68E204C809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9154D2A-6F86-4907-969A-8C6988E978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2E78520E-8D7D-4ECF-893D-1B8EC57B390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C80A55FD-A822-4FFD-8A1A-1B63DAE56F2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40228058-892F-436A-B49A-63059BB82B5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DB5DE1F3-259A-48C1-8716-42214CB11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6B9B139A-B449-4B80-9528-575A72A4BE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3EE49DE6-34E8-4AB1-B10D-E4CD4D60414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A4A592C1-9675-481A-9824-1A7F906A06A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34B1AD48-2110-45A3-AA8E-61A6ABDDC1D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08FBC90-9A01-4AFD-86BD-0AFF2BBB82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41470C8C-DF0C-43A6-A1D3-79F44EF23C7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835E06F8-4222-4CA4-81D9-E6F1FD3312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8D768ABB-E56B-419F-AD29-1B3BB267574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33A89586-829D-4C23-A7F2-F59264D8FB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6DE88BB5-C1D8-446C-AE6D-23C888FC4EA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1B3BD042-1EEA-48B9-8D3B-8D8D2062936B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3797C3F-0AF8-4D60-867B-C34307A54D4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FF94C54B-7BB6-4D7E-A278-BF8EF6E5E95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4BFF9340-DD90-473D-899F-CF5D440419B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4CCD4D0A-2EDC-48DC-B8B6-E2A8FED05EF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78AE1232-B2C4-4405-AC0A-5DF6F521D17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551A7599-DD84-402C-BB45-7931E1CD09E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3431B8D9-39FA-4350-B996-37C74041C15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D114343-8D27-457F-A119-97F8C052045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2A41887F-5865-4A9D-9C22-B049D3674E7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F7967A99-2281-4F77-980E-7C3BD2865A6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227BBE83-2DA8-4442-9437-FCA2F26BB5C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BF1960E7-88AD-437B-BB25-94A4F4DE95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838CCAC5-53A1-4E8E-8F27-B30C4FCDB0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332E3487-CCD1-4F9C-B7A2-94A69BDD593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9753047C-ECF5-4810-96CE-9D13EE74253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483FBFA1-E325-44FC-9B2D-C2755AD1ACD6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1F40733F-2D3A-4E53-9F28-C6005954466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4A148CE-482E-4E07-829C-5147EFC9CE9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92369757-D58F-4527-8BC9-6C3D07C774A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88034B24-FAFF-4CED-9C75-EF0C091B84B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8DBD0EE4-6872-4D0C-AAC9-7D4A7929F7B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08B0B2AB-9F1A-4E49-B66F-E59C37E9C96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E72CF3EC-FCFD-413A-9902-9D7E534D37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D98AC99B-7DB7-49F1-92A2-B8D1BFB00D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97CBF093-C59E-47FC-BA0D-16A9B5944C1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D1B450E3-B829-4A0D-9965-947DC1A7615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0EB724AE-188C-4F2F-AAD1-46FCD9CD38E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09C294F2-AA4E-4DC5-A9E6-FAAF3DD8980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0772E716-228E-4896-BAAD-D7E91508632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94B671DB-3E21-4CFB-8626-E9B738000D7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280C67CD-52C4-4DA4-891B-39AF6E47FC5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FADC19E1-DC25-45C1-91BF-1A9F4CF28161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41CD20AE-764F-4618-BF1F-4094F0B89B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D417CB93-F4EE-4A70-A6A2-84F787F645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DA587A42-D3BA-4835-BE49-D503AF0CD65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6F69B7F3-D590-47A5-A432-18271D8D676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AE663130-C7F7-40A8-80C7-27A822C7F67E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2D4F56EA-5B87-4BBF-9B74-55B3EE73E0F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61BA7C1C-E4BB-42A0-84B0-1A556178BF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F2955876-1054-4916-A2CA-6B79EFA44653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261B565F-2EB8-4218-89AE-5D44DB98307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ED2D4CCB-5025-4ED7-AF54-6596D460477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92A16BF0-8E8A-4E10-8694-0303C52FC2D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ADDC16D6-5035-4FC7-A673-61472C8AC0D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75E0857C-ADC1-4C6F-B77A-D5EC091F4E3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1128D005-A940-494C-AAB8-73B538C4E5F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D5F75FF3-4D44-4443-B506-32F30A73558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8B6ED0E6-9A4D-45B8-99BE-6B049A3CFE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AB934ECD-2207-4FD8-B334-9203DEAE111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D514D0AC-64AE-4711-839B-8229DB0C980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2446E455-18B1-4E75-8BB6-EB4A8C09BD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949DFA31-DA31-408C-A285-E28433397B9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56EC9E2A-3E4F-4934-97B8-15F2BB8C36C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49DF4B13-0956-493C-B69A-E1373941F32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A40291E0-0157-47DA-8EE7-FC0D9D0BA8A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49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C74A1936-2FE5-455A-B668-CF6B506621BC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F22810B6-F20D-4B92-9B9F-41FD7BFAC0A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59155EC4-6334-437D-AD01-25AA1D44A5E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6E666391-CFD8-4F86-86B3-B7EC4CFC7BA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7A023778-C47A-4639-8338-017510D9542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B49ED8CF-9FC3-47D1-A610-14C223A471C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050A66E8-7214-489B-9DE0-F2AFCB70440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30BA82AE-3CDC-4E6E-964E-50CB4853D3F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74E1705-7E8D-4D87-B1A1-C67B750BDB7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10774140-101C-4F8A-9C5C-DC7415F1B26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9634A4F-BC5A-4875-ADF9-1A49EA143FF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54C6528D-01D7-403A-B33A-9CB3B88C111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A43FE7D5-D8BB-41BB-89D3-CA6530567F6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F78ABDF1-3D96-434A-BF0E-E9A75DE6131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6C75431F-3933-4616-8E01-C7B5846B1DBD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4B6D0053-C08B-4A49-A248-3FA48B56A2A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EC5C7D34-51E3-45B3-8CAD-BD4F6D073D5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576747CD-333A-43DC-93C1-6C647496646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285F1081-38F7-418D-A6E9-EF006515C52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4DD18875-DB73-434C-BA94-ABEC5259D67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0F7FC189-863C-4274-BAF0-95C36B5BB38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FE93E122-B629-4C7C-B221-4FD2406EBEF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9044FAF1-82CF-4877-8DED-03973AADA07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7022DE41-AB4B-49D4-80C6-A069CD5235A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E0F0307F-C82D-4707-874B-1BC529BAA5C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382E7FE1-0A04-45D9-8503-79A8CB005EB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C5F0D34B-72C2-462B-B880-6DFEA4DD628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65BC18C0-614A-418D-B290-7AB79A1D741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9562B2DC-48F2-4C7E-A419-CA48ED6899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AB221DE1-0565-4F17-A617-4F17D5B330E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697913C1-8510-4B55-8B1D-17FFB8C5474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3469C72-A09B-468E-9E76-AA14C12540C1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A1AB4E64-3CA6-446C-AE32-39A44E83F1E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BB914252-947F-4D01-9DF7-217BAF512E8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2876BE3E-C31E-4FE8-9453-28238148D5F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BEBC727C-217F-4F4E-A532-A518D3410AA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B2BD84B3-C97C-4C2F-A95B-2E01E5C7083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49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1D7041F5-9813-4353-8D4A-DE0652E137FF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B71BA4BB-DC34-4814-881D-871BE8886B6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69C4F748-EA47-46E6-8C9F-B7F0993EFB3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52C013EA-678E-4A7B-ABB2-C83D696A5BD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C4050A6D-B72F-4432-BEAC-27A44F34494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9C6B6845-210D-4821-BC6F-75688E79C46F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0929FB32-BD73-4CC1-91D5-B2EAAA27F6A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CB6F004A-7742-42DB-8173-AEF4440388C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CC750AF5-715A-49FF-9B48-F7C44E14A72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F9CFD8E9-C185-4F7E-B691-48CC15E621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18BC4268-1721-44C4-BAB3-21CB35C37C2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FA19161A-EC57-40C9-B587-7D934AE565A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A5A81F-BD24-4511-BC66-FB2AD0D249F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BDAF85B3-C7D3-46AD-8965-5FF5EEB7434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A5AF480-7276-4BA2-9CEE-6A8DC5475CB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7AF6034F-C3A4-4217-A34E-10A1CC4E691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4A816DCC-5C61-4B70-9C09-C492D6EDC5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946304FC-41B3-4F45-A9E4-5669B94420C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40363A9-FADE-44E3-B4EE-A405680B3B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311B3B2C-B729-466F-BFBE-11640DE95C0D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98AB8F87-C079-440F-A151-4A942B6DE7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EB2FECA9-B110-4A0A-8764-6F6B65F641D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7C1577B-C494-40DC-A8A9-5368EC243F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18782782-38DF-4CE3-85DD-E4768DEE85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8D1FC18B-3782-4499-BD42-627FEE0559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6DF61B8A-38BC-4D16-80B8-9FB97CB20E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8C7F6515-7E16-451B-8765-72EA0BD5B1B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CEE0E1E7-C297-478D-ABF2-E6362C601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7D49506A-B7BC-451B-8CDA-2432B61420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3C78F1B8-7136-4767-B031-F1ECC092A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5566DFB2-ABF5-41DD-ACC1-9EB3A1943A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A047EB8-F7A6-4402-8DFB-7656B9B4D3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3BEB5FE5-320B-4B1B-BF14-232E6D795E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7B440EAB-ECEE-494B-ABDE-FE453A58A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DF592FF6-0BB9-4FC1-BB1F-D869B2602D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AB244AC4-F0D4-431B-80CB-5757EE07F3F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ADBB2198-291C-4B7C-BCB0-E00EFD00300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EFE15633-DCAB-4FF5-94E2-43F899F0B3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EAEFF112-19EF-4276-B1F7-D0867A8A3B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CAB8020B-9749-442B-81E0-3FD2B877115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5497136D-19B5-4916-A8EF-01E8894580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2DEF6BAF-1932-470A-B8FB-5ED7302EF72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2D8DE308-45DD-47EE-900F-FCC783CA8F3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F6A47E6D-89E8-4CD9-AC53-9672185D03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7621806B-3F9F-464D-ACE9-D6D6B6E63C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7CDC39DF-5D33-4650-8613-A9D824662D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5B83D98E-3A6C-44DB-9F15-51D9B1D0168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188E99C8-D1A8-4CA4-A6AA-021B0E7C9D0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2289AAD-0A35-4D78-AD1E-B1D4E46193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81E678BF-F2EE-44FA-9EFA-03A070FB9BB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2AA40161-A0FF-4643-8DCD-F6E850B0CE7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AAEAA9B5-33FD-4851-805B-723451F458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0C33EEEF-0731-4B19-BD09-69044B12EB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02D98B8F-67F3-4C67-B0AD-D2EA160DC64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482C55ED-C18C-481D-AD95-24ABF5A54D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BC3BF541-D727-41E0-9617-F7F3E551DB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FF59C462-3BB3-47EA-BCFF-810E04AF2AA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675B1608-FF5E-432A-8E13-4263D95EEF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5080142B-77A6-4588-836D-FE8EB63256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96BB4A6E-1CB6-49B5-B8AA-51CFCEFF2D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4F64056B-CFED-485D-8A39-F4B12417BBF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C729B52B-B2C6-4B68-908E-2D2D66484E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5E21279E-A6DC-4BC2-A26D-5F125610DB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7893FF7F-AEC8-4AC3-8E4A-0301E7EAFC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B7FE031E-4F8D-4743-A09A-3AE043B6EC0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C1540534-E0DD-4B61-A138-4713C7C879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577659FE-CEE2-4657-AFC0-1F0FA0551C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57F341B1-2C9F-46F0-9D8F-04D32DE6A0A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E5250A48-83BF-4318-8091-A91A283EA86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4EF31C94-CEB1-441E-B150-4C5D3135B7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97B36731-2AC5-43FC-B9D3-A3AB222DA6E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64C0D885-DAA3-4313-B3F3-075F3BA004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3FADCCCB-F444-489B-A644-E112BD102A6A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DD9503CD-4996-4559-8CA0-6130BD7880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35C66B05-7BA9-420E-9A7D-E220879B2D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9ADF5D9B-D7F2-450E-8CD8-12539F01EE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1504F497-E147-4F20-ACC8-1608030FF28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FF89ABDC-1E6E-4FDA-B767-7FEFEAEA501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CB6E5180-6B22-4863-9C65-54A124E928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F50BE2E7-FE8B-4574-9092-79383CEBDE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22BA4AC9-952A-42D5-8BD1-325EC59AD8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8B65F24E-9A35-4DD1-88B6-243AE7F8E6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3E931919-5F7C-4F97-BFD7-CF536E94258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B5C077C-8F5A-47D4-94D3-5FC2B60665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6993E8E5-4803-48DF-AB82-BEBFB4E7CBF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106D706E-E8CC-4B41-9C35-02709BA825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6AF21C00-56AB-449C-AD75-492A0DBBCF4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91E0355C-5ED5-4114-AE81-77C989B92E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167B7160-57D7-41B2-A4C8-4C55E97CB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0ECA56D9-F81F-4737-B9F0-8190FB605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D83A82D-2CF2-4D33-848E-CDBEAFD867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122EFB40-1BD7-477B-8B8F-64DA48F765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18F5D928-E287-4508-82AB-70C5201D40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4C7832D4-C564-4E74-8F8A-92084720A38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1D935428-5461-4F91-9F50-4A268608DC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DC0400DF-E48F-4DA9-99FA-A8FE8EED199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9C7A13D3-3BF2-4287-946B-EFDDD7A085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1A4EA6C4-CC92-4F81-A428-4297FE7C0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B509F001-47B7-4859-935F-E2925E7A2B3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40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D76098A-3112-474B-A2E0-616570BC7C9F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BB8765F5-573F-4566-93E2-D53326A1B56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90F5FE05-ED34-4E62-9A07-CF05B1A2D10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E7454374-F024-4D37-B586-FFDD28A7C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69C17729-5955-471D-8018-A0FC29DB950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85072DFF-D472-4A4E-AACB-70BE95D5B53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6FC14E7-11A5-4DFA-B670-F9549D3EECD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FF1FB99F-74A1-4BCD-A367-03CE6250CF1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73B82161-45DE-41CF-9599-525C66597A7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07EF0A3-A2E4-4FC3-8B6C-365757E8B1A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1B3167FF-3892-4833-AE80-E40EB3CC7A5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D4F519C-60AF-4677-BBAC-4D1A6430A2F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70994737-0C91-44CD-AC13-F481549709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39F9F9E3-6897-43EF-A7F7-D0394F9778D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CCF5A87-BEF9-4E07-9CC5-7F86DA5F65E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615023D3-E903-4043-877F-C0C87105C64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1823E17F-24EB-41E4-91A5-95BC1B8F5E4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B15D8DA5-B5F2-46E2-8EEF-36E248FA5A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D1B935ED-84B2-4EB6-8561-95E20905695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F79700B4-D024-4CB2-84AE-9492B6822F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AC33D881-3EC2-45D4-9647-D2FEC1B5B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BA74DA8-3861-41E6-8915-01B4DC9F7FE8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DCA67F95-4BB1-49AA-984C-F0B2F1CFA28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EFF53FB7-1F71-4CF2-B427-3BFE035FB15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91F6F6D0-B15F-47ED-8312-F8A8CECED12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A217BBCE-D9DF-41B9-B038-1FE09E822F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2B47447C-CA9D-42AC-817F-1664F58FA15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7FEC1D54-5798-43F0-93F4-9446B93E0A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0E289AFB-1C10-43DB-BFBC-0B21ADB28A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ADA950DC-1233-4AA7-92B0-086F2DD7CE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3144A171-817B-4A6E-983B-77D5DAC307B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66C56F4-6F61-4D34-9532-24E075C2A28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C0F69C4D-88B1-40E7-AD24-3296AC86D39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E0E9539C-C205-4AAF-B1E5-48BCDE5F0B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FEC511F3-EA3B-41C7-8379-B8E2FDB677A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7ACA128C-3162-4835-B57B-56007E18A11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EA2C3DF-3266-4048-89C3-FB436B3D1C1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FE747B8C-5F6D-4C78-A911-7555FCF20CD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11A93D1A-B844-4EE7-BA80-2F2604EE400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B62CBF4F-CE39-4F9F-932D-6E38CB2B21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20537D4F-FEC4-427C-9C57-1D4D2EACD65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6C9692D-D651-4AF0-B074-871290DA696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F9FA3F9B-23A8-4494-BE1A-5D98040EB7B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FBAB20BE-BC76-4337-A42B-D31200C7ED3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358C7B10-EED5-49D8-BEBE-9999FCFB71F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F0239BC3-0ED9-4F3F-8B94-2349D4089A8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FA8CDBA9-ECC1-4AFE-A492-4B1528C5BD1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E387E0C9-215E-47F3-8977-C8FDF93EB9F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4C94C5E3-8127-4B8C-83FF-FE5BA86D8E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9A482C38-9ECB-4982-A9E8-CD62C58BD85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14B4E049-0FC6-42EC-9F30-93C256236AC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907FC4BF-B76D-4EAA-A7BE-951D1D11E12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26EEC412-7A7D-4D1C-9046-2B053A55B80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40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BACA4E2E-E75A-45A0-A68F-1A160EE1A8C4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B93DAAD-4A90-446C-909C-B75C3510ABD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787B94E9-42A6-4958-9641-A833A53664A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74DECA80-DDA8-483A-8F92-DC49818819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CC742204-AF56-47BE-86A9-0E44B8BD0B8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9FDE65D4-411D-4043-9982-0E4B621F9D0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6AC203C1-840B-499E-ABE2-7B2B960225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37711F54-1162-4230-A22F-C368B85AE78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29B82A24-D1BE-4036-9977-C661C6898F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6EDC2F73-0148-400E-A354-00B5BAA126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C85EE69B-35CC-45FA-B7BB-45C37CE503D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4D851523-139A-4F35-9D5D-049C181F882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7A74EDEB-4AE6-4785-86F6-AB13E5E4173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C0BB116-7220-458C-AFA8-B8EE4A4A7D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674A0645-8FBC-4AF2-9091-8FFA2499A2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A56647E4-E919-40BA-ABA0-D811EE2E4C1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8877DA80-DF55-455B-86CC-BEE2929A6FB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60C9D2D7-4DC6-4E64-85E4-266FC9AA24D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F3F11F14-1FD0-4FCF-919F-5936494DB12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D8422DA-C363-4192-8E89-91891BC675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4C2997F-1CFD-408F-90D3-41FB2D0055D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6CBB443D-A6ED-4EB9-B2DF-2A9311D0CD3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5D6E3161-7215-4F23-8136-24D3E0BF318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1F321322-2ED5-4EAC-AD35-D3B1BD4B6C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A1F44F13-4462-488B-8E59-96F0F49CB7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893E7CC8-2DA0-4250-810C-A775A895E84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617E8697-7EBE-4A7A-AC99-D7D3A18AAFA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4</xdr:col>
      <xdr:colOff>12608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88ABB55-E9A2-441B-B96B-B9429E59C974}"/>
            </a:ext>
          </a:extLst>
        </xdr:cNvPr>
        <xdr:cNvSpPr txBox="1">
          <a:spLocks noChangeArrowheads="1"/>
        </xdr:cNvSpPr>
      </xdr:nvSpPr>
      <xdr:spPr bwMode="auto">
        <a:xfrm>
          <a:off x="5146675" y="66675"/>
          <a:ext cx="10785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2BCD286-D481-4448-A9A8-AA352A23738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7F95BA2B-65D0-49E0-8D9C-1ED1DA4EC29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EEF9A9-25AD-4927-9245-7FA1DE64FF4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CCD2182F-2915-4ED0-A053-3BE6222B304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B5788022-BB13-4867-B670-4B17BBE98E9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B48182B2-C93C-460E-AC8E-7C341FF5AAC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B4122CC8-4D3F-4153-8264-4247DBA9D9D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C68C4CCE-C8C8-413E-8113-CEC4A73123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B596BB94-DFC7-41F4-A354-BB5AEC25A96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ABF3D802-7D71-4068-B848-456C539C5B5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22E58BF7-8A07-4B3F-B48A-018F33D726B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5D2F8837-91DE-4880-A0F0-72623C8EBF9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3DDC26E4-B2EA-4F1B-99AB-D93B4ADE4C6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A0B34A61-5B39-4763-9C0E-80E0CAD2290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30752E74-EC1B-4B21-AD50-25230CEB12D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99364E18-E4AC-4527-AA51-A2C0ED9A487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19391AF9-BF66-4EE3-B917-7DF3E18AA7B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6E72AF37-477D-4057-9B6E-59BFEF154BD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E0BB0F11-4038-43A4-8F97-53131921283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35BA6218-21F1-413D-B5AF-99802433E12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64912373-BA82-4206-9CA8-B59354C41FC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AAA8D78C-15E3-44D7-B43F-2B960279B4D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F3125034-DBBA-4E14-8B1B-1B5BB1173144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4392804-FEC9-435D-B931-0375A41CB7A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C9A10AB-45BC-4D77-B105-D9D1597C86C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EA974251-A54A-4FED-930B-F27069F9703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036CF886-3991-4E68-8856-D47052FF2C9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2E4CFB6-4078-4F5B-8EF1-4CC928E5B5A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988EB231-DEE7-4A0D-B285-9A9B34CB058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D38560DF-FD07-4CB4-BE89-022EB092A78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4681F043-259C-4DAF-960A-C584CF642B5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FA16B46E-F9CC-4C45-8D34-0FFA3C4AF4F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50587DFA-0184-4C1E-BFE1-5779B01D41D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30F0343B-620C-428C-ADD4-3CCC96C4B3A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61F48B2B-4A26-4D19-A807-9D128ADDC942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B4A1333C-165E-46DC-BE3E-D7BA574A2D1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A6CC5088-67A4-4558-8C7C-82FAE182A1D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3C425464-1A89-40F3-99C0-D6C699C4316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12CEF0E5-BA9D-44F4-A963-6766CA13666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C9BAE393-5158-4514-835A-282ABAF2638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A2A5A708-0658-4AE1-BCF3-6C90B4E662A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6A93DF8E-57BF-46AB-AB4D-300F4AEF987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C74C23EC-A5C7-4716-A316-83B4CD028CC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3AFC0CB1-0B58-4EFC-B590-FB589AACE07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C2FDF305-37F3-4DA7-AB86-7524047B0D5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AFF02C9E-100D-4F7E-87EF-505EBCD4DCF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D6BF8D3E-FF7B-467B-9B72-4FE32484F7A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B4322FB-B9B7-443C-BCE4-537DBF01839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87CEF3D4-9F8C-4920-9174-2D7810CD7C5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2690889B-3355-4610-B483-DF4B6E02886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E96436E-55CA-4863-AF1A-EF24A4E2FBA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720F87BD-340C-4479-9BDF-345B365D43E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1596E26C-C63B-4021-9C13-B90497C2682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4C6802B0-B1E1-43C6-91AE-21A9ACBD8DC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5D5AD51-6E0B-4034-93AD-982DC232133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8DE6E209-EA4E-49C8-8BBB-5E4F3FED240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FE259C38-193E-41D7-9A34-52238E951D7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C206F62C-43E2-4F6B-9AE2-8E3D2A75B2D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B71CE248-914C-46BC-977C-D13529D7A9D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2E58C453-5C84-47C1-9D96-ECA4F07C644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FF17D3CE-EF39-41CD-B891-ED26ECADA23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240E6688-2C3A-40F0-8F0D-F6E359C2AF3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397367EF-2AD5-45BB-80A7-B0A7579F30B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D254D6F9-45B5-4DBA-A865-D79CBA41BA2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C1B4F7ED-F2B1-4F90-88F0-8AAA65F52C0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C311E6D-0A86-4245-8F40-0B3D5352D36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47FD5ED5-8A60-4366-ADB1-A41E0CE8D78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D54A4933-43D9-4C09-8748-3DE961E245B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B1D4D7CD-8EEF-405C-8080-B257721120F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D7BC017-7C1C-4A96-A1A1-C11ADFE8291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AE0CD05F-D18F-4FA9-95F4-65127B6CA0B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391DC998-7AA5-48ED-A33D-AB704B17962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7FB75C2C-7EB4-4315-8DDE-19BEBE65CA1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1B1FFD13-13D7-40D6-AF8C-81AEBC4C1C4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C66BF490-1D65-4BCA-AD8A-8BF9F233DA4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B7D2804C-6045-4A86-AE91-6322F0C8A55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B0A11D3-F340-4420-ABFD-660E425CC41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347715A2-7246-4A45-883C-5B740DEF4A3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B7FC49A2-107A-4B0F-9B5B-FCB1DEE085F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32CC57BB-0957-4CBC-9029-EF5F682D340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66A5319-F272-44A7-BDEC-F87C16C040A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83FDEF76-7FD1-4C1A-AE9F-7063827B257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BAAC5BE3-8C1A-44D2-861B-0F588B46FD9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A7414057-CF63-460A-A4DA-A8AD7561665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A3C00DE9-35CA-4EF3-BBAE-7E56023F7A9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A6FDC2A4-1A39-4C2A-85C1-CF2E938BE13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D3DBA354-CE69-4AFC-838C-4A72B400F15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D8668560-0AFC-49EB-AA63-4E6822D62039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B13CC531-7D87-405E-BF05-AB44EED4E41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B464BF71-9A9D-4AD4-8E1B-3FD5ACA518AC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6BA10737-DDBF-4EAF-ACDB-2B7B08AD56E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F374CB81-4858-4AE5-9997-AEBCAB26F66E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AF98E8D7-B07A-49C1-9430-61EF8F14857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CFCC80F3-98A7-44ED-B29B-28667F03EE62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F152905A-82D2-41FC-94B1-8F217228A46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F7840CF6-66B8-4C38-B985-2FABC4779D55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BFCC4944-36E9-474B-A937-A8E1F88537E2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3F0E36D5-42E0-4391-B3C5-5783D9ABD0CF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1E8C93BA-9291-4AB3-A966-A006B362840D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A82BD62C-04BA-4DF4-A432-31CCE13A7F3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F25344B-9198-4AB7-8A04-6E9D7793FFA1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BEACD36C-74B3-4054-826D-E864F35AB840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7884A93D-7E93-4513-B00F-8E5F8585217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EB31122-C282-40FD-9E81-7A175B967C7D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47F89E1A-4385-4244-AC81-0105BC09E18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34CC7379-2E46-4C06-93DC-82FB3E0C9AD7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54416E4A-F027-4921-AECE-59C28635BB34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D89C4FBD-D0E1-4214-AF8A-A761A7756B8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CEFB7695-BCE6-4DAA-BE88-0C05711E295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EF7FDEA9-5DA9-4EA9-A23B-A3C7CD7A7DA5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E3E405D2-E666-409B-9430-3C68375D082D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00388CEE-29AB-471F-BCDE-82AC001BEA01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9F4AE22-6378-4660-B7CD-A4DAC816CF1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86ADF79D-0B0E-4204-AA43-2F0D82C74D5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094B2D4B-0A39-425D-86D9-10A9D79EC4A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339F63D2-B452-4E33-B1B3-EC0E9AB0083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05C95E90-CD0C-4F43-8F18-2DAC85FA959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03B509EE-01E4-44C7-A161-C30DFF0E2CC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98A0D3B0-E491-4850-AD1E-398B6246FD3F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D43EECA-9538-4E69-B0FF-109ECC2ED46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B0497AE7-9799-4125-85F5-5DC047187FD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E3E429A0-33FB-4550-8993-CA673B93CC7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A45C8A65-9D9F-4C5A-9336-F42215E0720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0D1F1831-F47C-4245-950A-BE9C2E1BB1C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1C058E37-B079-4A9E-BBB3-F7FE95303D6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FED3BE04-7378-47D5-B21D-F5F9C06268C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9E4196D9-27AC-4267-9ADF-389F4BE4777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31C0407F-A07A-4E02-B276-848423413E7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A6B07EF7-0872-4A65-82DC-7CFBEBCA18E9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F813B3DB-C1D1-401F-9DBF-9ADB115B0AE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667EDF8-1C00-4B85-8F96-E0FA6BE592C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7E317DB1-F411-4C55-9BD3-ACA732B7E7F3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B3C3B717-CEC9-420C-A621-3B20A6810101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91E3573A-0CE0-4C4A-9208-BCA156BD61A3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8B05B343-108E-4602-8D47-FEC5D1E3C8FD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1EECDBDD-0ED3-4829-B613-F5ACFDEEE9B1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DC9952C6-86FB-4D06-91CE-D733F4ABBD2C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A4AC3BFE-4806-4DCC-83D6-7F5CCC5A70A0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CC2E6AE-34AC-411C-BCA0-93E769808A59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EACEF905-9365-4ADD-8A0A-E0A09DA9F8D8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27E38765-35C7-4F9A-9A74-59BB8BC3E8E4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DCFC185D-FF2B-47D4-B181-CC8F806FA1F0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CC18CE0C-4AB2-4ECD-932D-C69D57DFE3D5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9055FD9-0D84-45CD-92DA-6886A9FC7082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C9D472A8-BE8E-437D-BB34-6185C6CC4B26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A99753E1-D450-4879-9B48-B27B620D1908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DCE67DD3-4C85-4EDD-B4B3-420523CEC1C5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757907AD-30CC-4F27-A34C-FD0E5194C972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9585260D-B87D-4C44-8D71-F43FBD865E0C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AA7BDE95-19C4-4568-A2D4-0FBD414A938B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1D6E1933-BB3C-4AE5-A3E9-3907F367F87A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97320495-ADD7-460F-9C4F-8BC1A1B1182B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F84779F7-36BA-452F-B0C6-66736159844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692FC36-9244-41EE-BA5B-6B0C3CF5F69B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978D12D-4CA6-417C-842A-172EC825264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630E3E0B-CAED-4419-A7AD-8DBE0AD008F2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C771A43A-2B67-44D3-8BA8-6169CDD597EE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BA7B89BE-52D7-4469-BB6F-880E9228367D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211C5DC2-147B-49AE-AF68-2B20D6BD5DCE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B3C0E236-0DB5-465A-B176-4E5E8084CF64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B8B7CE25-F4F4-4733-AC5A-1563B2639252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CB19D394-E687-46BA-BEBD-9C9D5252E24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0AF83855-AFC6-41D2-8BAE-0728EC5817C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871A98C1-649E-4EAD-BC4B-83E9DCE34EBF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F491A33B-986C-4C2F-9DAD-EDB14CCD2DF2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E9C074A1-C731-4E96-85D4-067AB7D7A641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68DAA7A1-E07C-4346-9208-B8481DD6BF4F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2F0F69C2-59E8-405B-93FB-EF16C186797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BF04838-9CA8-4F71-833E-1ABD0C67A93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BB6FB9A-F5B6-4FDB-8B96-4B53566A3B13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F73D86CC-FDAB-4498-8171-7068690B4ACD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0CF72A85-F7FD-4B1C-91CD-2E84D6FAF3F0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A32E9342-E840-41A2-A660-9194CBFB0D06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1D914934-E9A7-457D-AD18-FEE40B6766DC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3DF9736D-CFC3-4F77-9B91-A1B72FD3DDB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E4373622-E0A6-4B21-B827-1AF8800C84B4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632D2F8D-9A2C-4BE8-8AEB-F2679CBAD1FF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F06350C3-7EB8-49F7-B96E-511EB2D996A8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D244D950-A407-4EC5-8939-C83182E7A2B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C1C7EF7F-C144-4A2E-95DE-5F6B6B348B1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BA8396CD-96F1-495D-86CA-E01CF5654260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B9CB157-591F-4D36-B217-41C08A54B383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96DC71EB-AD20-44D9-9EC2-787BF731E0A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D16A52CE-1849-42B2-B873-7FECEA4EFF1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FA7B30B4-9DA0-4353-A131-7A5CB237E03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E1C48BA7-ADA8-40A9-B2A7-C7BEC223E28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3803CFE7-78E7-4F9F-A3BE-A50042574C0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DFE19F3-7F8B-4F57-B317-E692E63D052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3F60635D-91CA-498D-AE84-03E14206B93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F01B72ED-2F1E-4FDC-BA55-7BCDDA69D2A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900FFAF8-2181-4A8F-AD9A-3C4ED5F7ADE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739AF720-8644-4BD1-82AD-55E37EE3E86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83540580-BF61-433D-821C-E498C84D711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DD846C49-60D7-43A3-BC5D-417892DFC4C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0D809EA4-B6D2-4B28-B1DF-BA05A86605B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344D904-ACCD-4C70-8642-00B054E4806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4F758994-EBBA-4A71-971A-33C2CDB640F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E613178-2E4D-4DE8-BF59-1D5AD6636E7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9A71BE7E-C492-40AC-8363-3E44247203B2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06F49BDC-200E-4E4A-95CE-1CDA26A6D27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2136A0D5-C11C-4E2B-AFE2-291717B9A78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8C34599A-FF04-42C4-BAE2-9A481CF9D522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47ADC214-AA44-4578-9E7F-A67A5F4ECDC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35502341-F02B-41EF-8B3C-7D00D3F6609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62F3B102-EF32-4324-AE93-724C69BDCC9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B8F011A8-3169-4A02-8EC1-24FD5672B5C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1948DD4C-F5F8-40A4-82A3-F8E47F082F1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1F6C46E-2810-4AB9-A3F2-8A5C7A3852A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62C745C9-60D3-4D28-8DC3-7CB3EF5F65E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CB90F305-EB57-4CE4-AA31-EFDD49D2C7A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9F3528A1-0767-4B9E-9848-0B4A49199E0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AF082E6-5C98-408D-802B-C3C759933FA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FFF6A433-D03A-4FE4-9555-9C2174CA1A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BFA5740F-0B16-4440-9762-9BC6D5DE981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34FB392C-24B7-4FCF-9CCE-557C8B99A8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C309CC8B-16C5-4AA7-A087-252FFED61E6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F8CF5D8E-FE7D-4882-A4D7-494E1C9CE7C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B7F997A0-0B66-4BDE-A7B1-24B5F0A8FBE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E7B63497-8F8F-4276-8181-57345F9B323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0B0992D6-151A-4A87-A62D-F843F3CEF13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8170742C-0E65-465C-8077-41C0798CA73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5404922E-007B-4D86-994A-A738C437D9D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E4F3185E-9B58-4A41-8705-57D4E5D89F1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0C5DECE5-6DE7-4D79-A180-FD1D5379D21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5C17812F-83F7-417B-BB84-F4A85D6B4F2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2A79FA87-94DA-4C67-84F4-A8A61D4E162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107860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3EC17C04-6906-451D-805C-419957793AC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CBB2B1E-1701-4788-9167-C8F084D9B019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0B362B43-6D26-436E-B715-AC023745F109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BACA8DD9-133C-4664-B317-199EFE4131E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288C498D-B808-4784-A61D-0D833728308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62E6EB35-CD29-4170-95E9-5F4D566CBAF7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D51557A8-2E82-432C-A3E5-DD1A297B0DD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B1C02537-39B7-4CBB-9415-5BE82734B5D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9859A5F0-23C7-40EC-8961-87F320DD50D0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9D88DA4C-4C3F-48AB-89E9-14CCEDFD405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58C2893B-6E76-4EB9-BFB5-BF31C637EA47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09FEA8C4-8729-4E61-A2EC-A747CE64982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ADC174C1-D2EB-4CA2-8A1B-28508D3EECB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9A13D0F0-DC49-4717-8F7A-30DC5F4534F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1EFB4CD4-59B7-46AD-A6DB-876222EA90B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D1587AB7-D707-472B-A593-89083A1354F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6C90969D-DE6F-4F3C-A3D7-F740589641B7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AC72F16F-68D7-4A2C-9D4A-F41438FB610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180975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EFC2E4ED-7835-4026-81E4-E17837280E7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CCA76BB7-EDF8-476C-993B-9BBECA0CC4DD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572DC6A6-6E19-49E0-8E20-075ADBE8EF45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641B8ACC-06F1-4C65-83D3-F0D2E863E7AA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640BECBF-49BE-4D54-A988-4EFAFE46E644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8ADE1AF0-D50D-4FE8-BA09-C8C98DEB0529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A74600DB-2044-4F0F-97C4-B01FA8192AC4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D0E70CDE-EAF1-45A0-92AA-54C00D139A2D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B5B42F97-A355-4935-AB73-8730D06AD204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BA6CCF6B-FCEB-4060-90AC-B3BD536F4476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C2BB0803-D614-4767-877D-242FEC28B12F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44DF4F15-4126-48F2-9BD7-38FEBF897E62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D827567B-7F99-43B3-8EFD-1E6DBFB08B8E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5AD3CBA7-4303-49B1-A430-3494A846CCEF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A18B80EE-923A-4AE6-8491-394AF5CA8811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074E304D-069A-4E82-B087-6630A0E9007A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833E7F97-82D2-47A3-AE95-BAA4BBDFA299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F23A6E06-693F-4DBA-90D0-9C14CD294FD0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180975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913C9C2F-F2EC-4D3E-90D6-A89CA506D9AB}"/>
            </a:ext>
          </a:extLst>
        </xdr:cNvPr>
        <xdr:cNvSpPr txBox="1">
          <a:spLocks noChangeArrowheads="1"/>
        </xdr:cNvSpPr>
      </xdr:nvSpPr>
      <xdr:spPr bwMode="auto">
        <a:xfrm>
          <a:off x="92456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A0B4AE87-27DF-4F3B-AEFC-B41E95FA7905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67726D71-A9D7-4203-B49E-9AB9E45098C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545350C6-5447-40BE-BE00-4A9F1F46B78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C52927FC-067A-4746-A448-3B77D820F7C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CFEF5DF-BFD6-43BF-AA3D-B0765F4E1B0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662A849B-BF24-46AD-8E24-220E7FA4A9F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1E8EDAAE-58B0-4B2D-8CB4-02F05813DEA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76EEDD46-2804-401D-8B67-5F3E1DC43A9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85BFC7E6-0EE1-4E3E-B91E-F119E5C1FD0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EDC8E559-07DD-4E3D-846C-64FB8C207AB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C18DEC46-3D9F-462C-B6A3-A5D4D26F316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2883A3BB-67EE-43F6-8555-EB19E33AD780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65F88D4D-71A0-464F-85EC-94F49390325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70F26160-0742-4182-B9E4-34D994DD0E6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2FF60EF4-221F-4C4D-BC37-549E58A7A134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9C16678-0D75-4DAE-A470-3A5D65889BD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CED0BA45-20FA-4417-9BBF-68AD98CDE06C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C36E71F4-F42E-49CE-9B2B-1E26C3CDB26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F74475A9-00C8-4189-917E-5DB8E11F801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40E83791-214A-44EE-9C7D-592BF58E6E6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233D8874-2737-431F-9675-E26AC436873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95936BD1-126A-46F8-8AC1-898AD0CE399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6123315B-17A1-453B-A547-3F8C61F18A55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D1DB6BE-BCAF-460E-8F5B-316CBCAC0A9C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BF676CE5-96F9-45E7-B683-3B4065AEF9C4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46274050-457B-4D07-8F54-B6D99F65D06E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D9AFE7AF-23F6-42B2-A4B4-909F72A890E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5CCBD976-D04A-4591-90A4-779628D00A32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A0048A3-C0F9-461A-8E2E-574293053DF5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3BC5BE4B-6343-41CA-BFFB-AEE9FDF9551C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BBA34D19-2905-4751-B698-6F20FA871D7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BC22B861-55E4-429C-AEAD-BA1000200162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FC14C7E3-D597-403C-94F9-3EB212B81370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5BA6301C-52EC-4572-9543-19DFCE262F3B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AD4A9D72-9202-45E7-BEBB-FFD1FD406EDD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402E99C4-42E7-4F0A-88B8-77E1D0A53852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68C17D81-989E-4EAC-BFB0-C3929DEF4BA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4020F37E-892C-4F45-B7B0-700370867110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3FCB61DD-5AED-410C-93EB-D9A1D1741E7D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F927DCF6-0AE5-4582-8D34-BE0E3B0E6008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E60B617F-D9DB-44AE-AB6F-23CBC281D1F2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BF64FA43-ACCA-41A0-9EAC-47B11E8D3A77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CD96F037-7967-45CD-AF81-8838A319C306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D86D2DE5-1D81-4CBB-A538-765AFEBBA0EE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D1350829-377E-4239-A0BC-BC106991B86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26247188-A0A0-403E-A7B4-96811C92D9B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6CF7C626-2892-46AF-AF3C-8A8224C8C10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8B6F3C60-3A7B-4ACA-B68E-9C3AD3886D8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A0E5A39-5445-4B30-9DCA-A4AB2D2E2FD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FBF5B1B0-0DBE-467A-8CC8-9FEE010103B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9EE9D0A0-4196-4B56-A299-C0213989E4C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91571565-6A74-4820-A9E7-CD46BADED23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35FD121-10BB-43A3-9B84-23592FD8DE6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8D5996F8-8630-4D1D-8FDE-3250BD34D9E2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4E4AC8B6-248E-406C-B2C7-C78B33EB17F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BC241883-7ED2-4B62-B224-0D09D60D421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A95CC4B9-8328-43E1-95B7-D7E3F3F74F5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D235DA01-F4EE-4A56-A1DA-2267A2DE766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386F71C7-A77C-46DD-A8CB-4B1E899D25C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6770413B-8E29-4E6B-AC84-26234AD050E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1CFFDCC-622F-4F9C-96BA-7D67A9FEE424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21DBDE02-8376-4919-AB25-3A6AFBF9B14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406ECF9B-47A7-422A-8ACB-B670C39184A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F6FAB3-1343-42F8-80D4-90237328C1A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56CD40A-E0A6-4F35-9EAF-F6044CD87E7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92D61DFF-0331-4D94-98CD-8DF3AFE024D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A25A0B6-E08B-42F3-A5F1-29F93E52E65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539217B9-AC6B-4DB3-A325-DFD58C6768B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CD5D3281-8715-4E1B-BA9E-56DCA3E32692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05B3E00F-90FB-4A44-A854-2C442661553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AA79A7D8-660A-44C3-8DE9-664F6CDE465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AEC5C610-AD74-42CF-95B1-271C1FB077D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B46E5CE3-6E99-4DAB-96CD-D19FEB947F3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84DD25FA-F1B0-4332-8BED-03B827AD688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6F1F36DD-43F2-42C2-BA49-809F0C39E6A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545F93CE-EF47-488A-A7D0-1BF57B70FAA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F9870F0A-7C7C-4AEB-81FB-44E6A3432F0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69CBEFB9-6D47-4FEC-B2E0-692C688DB63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53C72328-95F8-45A1-B22E-A1D94BBF702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843652E7-5E5B-46B8-A355-C7C8D539C33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4F6DEA31-B74F-484A-89FB-54DFE336EE3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BC4D7428-436C-40CF-96E6-751A221B7A2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A13BDACB-E5E9-4858-A739-B2AB7BFD061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CF0AFCFF-7209-406C-9219-F625A320B92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B295D895-D73A-4E60-9818-291BE834168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F5F517C2-B9F0-4F0A-978F-FB732E30F3A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C3CC6053-96D4-42CF-8B83-885F62B0236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25AAA616-A9EB-4BF3-9AFC-55010F90E2C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75C63133-A0B3-457F-AB80-E67285A2E551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9DE64B14-AA4F-4F95-8AFE-0FA07DDBBEF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B04720D-8A09-4A9A-BFD9-8AF1AA3C69B5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DC5D366A-A74D-44C2-84D4-52D1EEE89ACE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12A21BD-D79D-40B5-8BCF-1176ABEF5F4E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CF8FB067-A3E1-4E72-B5C8-A78F87B2E714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EDA15B3B-6A24-4DEE-A492-96C49976E10A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551AF5D0-F0A2-4A06-9A78-C1D849E3F790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5577228E-5D7D-4A4E-BF8B-377C356D9FE8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2F5AC1A1-0C31-46FA-90E1-511A790B5C64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7B0101D6-183A-44B4-8D62-12BB1FCCD38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B2B49533-F73A-4CD6-AE19-F32F054360D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50AE9AF2-76F2-4751-907D-118F0D83A93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670B58DE-8C72-4CE1-981A-463F1FB56CD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CEA2617B-E848-4C3C-BB37-AE1976EB9161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77BDD6D1-DC00-40E7-BFD6-AB6B39E3717A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8E33093E-B9A9-441C-A872-122A1EEB4F7F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82F3D94B-4AD8-4FBE-B4B5-4460572A7B48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CA898E75-DCDA-427C-A27E-CC9D7700CA70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A4A783DE-5473-4647-A21F-4573BB85EA4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17E89D7E-C92F-4154-B4AC-23243469FCC8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DE3BFE98-7368-482E-9A89-2C3F7627BD98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D56B3E94-8AC9-46B5-A026-F7C232843F84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53AA67DD-495B-4608-BAF2-7E96209F34E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7291ED97-92A8-4AE3-B227-6720FDF1D46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6690648-3F9D-442D-9FFC-6D80543729BE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512BAC70-F2A5-464C-9D3F-971AAEA749C7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BA95170E-52AA-4990-87A3-9E647814913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E290DDD2-C572-4822-B4E5-3977430DD22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2A3B880C-7BEC-417E-985C-2D62977F408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431B7A4D-C127-4434-99C3-0CE87AE7835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8B611F09-30B1-44F7-BA49-67FEE20BBCB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86F6CDDB-CA68-4982-9178-ECFF8C14B3A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011556-9336-4A40-AA9D-880D4BBEEC8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25E252F3-9C01-4428-BF54-B015E7253AC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1FF099D2-9E6F-434E-9B1D-B343D25FC52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5820A529-61D0-48BD-B72C-71C4B5955D4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B88D77E4-643A-4372-BC32-B23FB460F5F0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F28FBBBF-D5C7-4B99-BAD0-ABAC2A7B63F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E6CFB6C9-8ED9-4032-94CD-A2AF5386DBB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F59F1D2F-4987-4E59-BFB6-D1D7B7E2008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2FDDF936-D2EF-4A5A-B7E1-80B11FEA364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29B21CB3-1DC0-4C37-AE05-28F30535204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66D27E8E-2B8C-4E2B-A8DE-0DAFFACAB239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7AEDCBE6-BDAC-48FF-A7A2-DEC785A907B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88E98D01-C828-4CE3-B47B-9BA3EFBFF9FC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A10E8D33-C06A-4F09-BBBE-14E22211A173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6263ACCA-9A38-43CB-A59E-DFD146C35065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15E260CC-5D4F-4CA0-A455-B3BF650D88DF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4E90B69B-A1E0-4BFE-A5DC-43E0CECF745E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C821E896-7446-43E2-BD82-8D4136923E9F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3FC28B76-2CE3-40C6-8F69-141D179F1162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12077E8B-68A3-48A3-8888-D1922641A14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5C603149-3EB0-403D-92BF-A04F0C5CB93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0E3A6A14-321D-4EF0-8C33-535255B02D14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074099CA-D04A-4A0F-A269-DA2719805AFC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F73260E4-E7D1-4C70-916F-6FD3C98680DB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4560B6DE-1C9F-4DC5-85DC-496036540B3A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E71E44AD-E37D-4A00-8E47-68845ACFCA55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A6D8075D-0D7E-4616-AC89-5C867241283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8667B69D-51CC-48D3-AC47-284ECD8C3BBE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8CA06B57-120C-4A29-8F8A-3114D73A8AEE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5164C74A-3C23-4512-9792-D421914304D0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85EA8A85-0BED-4FA9-889F-BA9673BA911A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7E0FE8AB-9BFB-46A0-B75B-C482AB3A7F56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92960-1A06-4B23-B83C-D50DFEFF5516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0CC958E6-4E28-43DA-B595-D6CEF8FE28FC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527F59D5-9782-4DB3-BEE6-18136469DA06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49349DC0-B82D-49C6-88CA-F6C1D8201F89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216DE0A4-F936-4BA8-A53C-53F862A303AD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16454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8D71B0A9-7143-4902-87A5-4143CBACAB0B}"/>
            </a:ext>
          </a:extLst>
        </xdr:cNvPr>
        <xdr:cNvSpPr txBox="1">
          <a:spLocks noChangeArrowheads="1"/>
        </xdr:cNvSpPr>
      </xdr:nvSpPr>
      <xdr:spPr bwMode="auto">
        <a:xfrm>
          <a:off x="5146675" y="66675"/>
          <a:ext cx="196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B6EE30EB-A538-4C98-B8D5-A222E2499212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2A0778E9-9953-43C7-9659-E4ABC36439D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09596541-0C86-41A9-815E-1DC3D91AB70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37360734-0B57-47EF-87C3-F8687476AB6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012C98B7-28E1-4B0B-B2C7-C6A4121E593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AE8F4AD9-F49B-4BBD-9D34-C1ADC9A5719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3AA71340-7272-4CE4-B0E3-07A57805EAB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93210DB3-C6E2-4F73-A32C-1A0ADCA2B09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D80BB076-DC4A-4780-809A-68E87178CDA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B6BA2B08-F34A-4728-95B9-CA7C18CAD25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EEBA83B3-EF49-4C76-B03B-4D8071B7F3F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30FB3646-A493-4FEE-BF10-B5D49B16BC1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00166F24-E655-49E0-A6C2-4FDD5268312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8D64099E-9103-4482-A051-25008F73A43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FC1CDE55-13CB-496A-8C14-2A4889B2FD5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187EACB-1110-43FC-98BB-337A951BAA7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3BCA51C6-C4F9-4A5B-881F-FF1CAAA7E2E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ECFF1681-D919-4F5B-A1E7-BF06020CCD0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E760FC18-FA0D-47FA-A4B4-04C554C34FF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EA641A7E-71C6-46D0-86C6-8EB95148280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BE39AA31-D396-4E9F-9A57-89A5FE97566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F219E4A5-12B8-4653-BC6C-9B83D3EB80C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D564E7A6-5DC7-45C8-B3BE-DE361166033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92A4C951-1324-486A-B1B9-69F1ACD37FD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630EBC6B-0911-418E-846A-68A5DD4886A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5366F1-6D21-43E9-8AF6-9B9B09D3112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8544D589-0865-4977-9BD2-421264777CD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06AD59DD-5205-44E3-9C61-E945672192F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C32F6993-92B8-4ACF-B1FE-98D8FADA7AF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B9AEDE2F-D89D-41F5-ACAB-5243D2C091C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37A2641F-818D-4450-8602-DA838CE44D1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61D20A54-54CE-4331-A7B6-EFA9921DF0A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C440372B-7796-4BCA-9E6C-A8BC769CBCD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B759F260-2799-4933-8972-166EEBD708F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B89F03C4-FAED-4B84-9FB6-85F8025B4EE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98911A9D-863A-4206-BF56-532BFE1954B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B3E42E3-6825-4324-9489-171ECF28BBB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763E7ECA-29A4-48D0-9B12-F491A72F925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43D13229-0D38-4F41-A7A5-B2D3689CF08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3C3E4EDE-BC39-40AC-8E9A-19D8546F7A0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D74CA9F9-5908-4C91-9536-CEF89C1D09F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00B77352-0D92-4745-891F-E2EEC2FA390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180975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67DC741E-2D28-4FB2-9888-A4B112AF091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7720073A-4026-424E-8A16-8F91B46DFD1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F69AFD5-9C7C-47CD-83B3-24E05F4492F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EB84731F-30EF-4FF4-B3E3-D895D7FC8AA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B1358B33-1263-4F5B-8F68-82BDBF87F90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21DAB3F5-C803-4BB0-B1BF-4D8F9FC5548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2E7CF720-D44F-4306-9855-29B6D3DE081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807CC71-2092-4097-930B-5437806B47C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3B8F03E1-A17E-4E49-AB01-F1C53313F5C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82F86BEE-4038-4F69-9179-7322A37332D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5771EF1B-0A6F-4F2F-A9B5-668C0BDE1DF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952C757A-B792-4DB2-9037-EB0F941D6A5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1E3C2F47-9991-4BA6-8190-9FA3273E7D6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3F724326-636E-449C-A4C5-D668D40C335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A9443360-9C40-4E79-A1B4-94C247B3413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28DE9AD9-B0F5-4D84-9BEF-91370B39EBE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92508190-D32A-4728-A9A8-01C0B5381D3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A841843D-F2ED-4388-9FAB-7F502EF661F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E79F5AD2-7CFD-4020-BE3C-9EA97C9EC65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6190B335-252A-4329-B603-D181B42F7EA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5C0A1418-7632-41BA-A769-2BB7E6019BC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790DCB05-9D68-4BCB-89E5-9314517FF39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294407A-1C99-4161-857C-6F1B38C4C2B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1A9E41D7-066B-4385-93CF-5B29220E645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E0ED1FB6-4F08-42DC-BEF5-849651CB6F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D3865740-8855-4912-8D15-E3B75E34215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107861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5DE642F-00C4-4DE9-B3BB-22DF15DE5C1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E45E795E-F0FC-4E98-B2C1-879CC8228C2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4AA5747-59FA-4DF1-AE49-E4EE3BF3093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EB141065-B7B4-4D96-8D38-A556CF79C02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BEC27A8B-64AE-4AC4-863D-21E889C18A9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901E897C-2397-401F-A3E5-A7917FFF4B8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EAFB323D-7F21-4413-B056-0C7BCC2A27E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73E48628-9164-4221-AE8A-72B6104D900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D6F6FA49-5F5E-4A00-8CF7-525A16E1CBC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8474B3A7-1614-4E5C-B695-C632CF913E0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9B57005-827A-47F6-8C2C-ECBB57F5521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20926A6C-FD8C-4361-AC70-B28BF076E6F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8D9DE1A2-D1BF-4620-846E-039ACA11D75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D5644AD-916F-4434-90A5-F10E7B13EAD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68D00205-CEA1-460D-B363-4B7A6E7403B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A32FE174-B763-49FC-A38B-7C16D2FE9DC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4DBB229-C87B-4453-8520-D613BAF2623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81D4794F-E064-4383-A1A5-9F7455DF5CA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1052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DC887585-FEF1-41CD-9DF1-44E232C9A43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75057C78-3975-4ADD-A65A-9EFB5B6D09AD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0CF914A3-E42C-4288-9627-0F00BF5BADB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FFC354CD-988C-4525-B4BB-326C8316A9C9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23BCA78-49C8-4026-9D35-EBC52C87A6E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8E50B806-9431-4219-8518-B72EDAB2B6C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B7BBC901-6C22-4B0F-BE0D-DC3081974EAC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E80F0ED-B0CD-4CBF-9B8C-0B131195E554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83C5CAC8-D107-4C0A-B037-B9B6473584AE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15DED1E5-D7FF-45B2-A547-F81E86069431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80DA895C-7D71-4D80-9499-4BF27C3E5425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B0394F61-431D-4DEF-A2E3-9A628DA9536D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7D4DDDEA-A59A-45D5-BAC0-0168B6E3AB7C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FCE1CFDE-31A0-44E4-84E3-9473A6185D19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A84E1B59-B300-42E7-9671-D3640D1D3EB3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ED953F81-7BD5-4C80-AAC9-2A536478D667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ABB126C4-61D0-49E0-8E25-DD7E454794C2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5EE8FA31-95C0-4F37-9C75-2644219296CB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100A20EE-7AA4-46AF-A386-F916CE9FF290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5B6A5D5-55F5-4D27-8082-15A8D18DA22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18CE7210-DE3B-4112-8EBE-A06CDD0999A2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012A0695-8CB9-4466-8860-6459BEDCBB16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3E24A5CA-431B-4C98-97D4-A24D9792E950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9C991B40-C669-49D3-8D14-F3780193F2A7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59EB8E6B-FB00-414F-A76D-BDC86E79BBBD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976B3AF-321C-4DAE-8273-B9AD8B6B9255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180975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BBA4DE48-5BA0-4C0E-BF77-B43031357059}"/>
            </a:ext>
          </a:extLst>
        </xdr:cNvPr>
        <xdr:cNvSpPr txBox="1">
          <a:spLocks noChangeArrowheads="1"/>
        </xdr:cNvSpPr>
      </xdr:nvSpPr>
      <xdr:spPr bwMode="auto">
        <a:xfrm>
          <a:off x="6178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D45D15B3-3C0A-4CFD-9074-12EFAF67403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12701A9E-8789-40F1-ACB0-CC254C6E47C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8CF74254-1090-4445-A074-633B38603D3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11962270-42E6-45CC-97F1-92D79A8F2ED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8671123A-2164-4FA4-8EF9-3650BE19631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7AAA74BA-A7B6-4B38-8B0B-A7D0CCAB370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314F5964-5126-4839-BC76-D009003BF2A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85738BBD-6056-49E6-AB94-67B739E60C1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94AA2A99-0CD8-4CFF-96D3-B4FFCC72560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3DF03FE0-08A4-4365-A074-91E1BCE4918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B475559E-5F61-4FE4-A45A-BA3A87F819C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C0DF7BAC-AAC4-4BE3-8FD7-8F9B9D25BA9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88128E71-1978-4840-990F-5EFF8F62C07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1C9220FB-054A-434C-8CE5-E2325BDBF1B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FE2CADB1-14A5-4AA7-AD44-A558F948F47C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9718CA1B-3505-4481-AED2-DC869E9B403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ABBD4431-EABF-4707-84CD-483B892ED239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87365353-33FE-424A-AC18-BC1B146ABE2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604B0D-3FC8-4A6B-8AAE-1714B6916CFE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B735BAD7-AD57-43EC-952D-32BA6EEB3ECB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60FFD03D-7886-40E2-AF9D-83F0B19BEAE9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92B0625-2E57-459F-AB8B-B32FD70D479B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34A8C794-3327-43E8-A213-A3042C9D4AEF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4085C3F-D4E1-42E2-B8C5-58726D71A1C2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CF512C58-5BA5-43F5-A441-A0FFFAC9CB41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0A75757D-B47A-46F5-8101-1DA7D692EF26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83642D52-F8A7-4D25-8901-960BC7175E0C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5F860588-1BFB-455B-A788-9B5CE4C2D5C2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80787E9F-6770-444F-96C7-CCA0C5F91B84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BAEE869F-C2C2-47B4-91FB-B14088F5D421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8662D67B-20C5-494D-B5BA-197D609F72AC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5AC5A3EB-297E-4238-BC9A-C7E9E43B4D68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81A60AB6-93F2-4A07-9C9C-4A16AB1459A5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670B9224-E126-42B0-A310-E36684980C3F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5A5443BC-3DAA-44BE-8C71-C7A31E0A175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2E62AF61-E41C-4CE2-9383-C78E9056C6ED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02D0BB69-3336-4937-BC8E-715EBBC76B6D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B3E760A4-AFD4-4197-AC55-FD5E6D2BD531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9018F7E6-95CB-458B-9DBA-A9CB53BC6961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8AB17B4B-1A27-444C-9A2D-DAAEC194A580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C2C81435-9C20-4004-817C-02BE02020F2D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622AE054-F0FE-4938-8E45-71E93482398D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5EDBC50F-6451-40C9-A4AE-77958C683147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08B923AD-4C97-4048-A950-2E590CE56133}"/>
            </a:ext>
          </a:extLst>
        </xdr:cNvPr>
        <xdr:cNvSpPr txBox="1">
          <a:spLocks noChangeArrowheads="1"/>
        </xdr:cNvSpPr>
      </xdr:nvSpPr>
      <xdr:spPr bwMode="auto">
        <a:xfrm>
          <a:off x="8255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382E3BB0-6437-43BE-84C3-6C0ED63CB015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0352A6DD-A3F6-43AD-84A5-EF3B4647E713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C55E9659-3515-4C88-9DA9-43117C24574F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BB466AE1-3750-4C66-B509-B8C337DE4F0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3B2748D6-82DC-4CF6-9E38-55E4678E4E3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CFC6BADB-2E2F-46FF-9E4A-E13FA4E288C3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8C4C7647-9E31-402F-BE64-AF5AB993BE58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6C8F4CC-DB6E-4E3F-B202-5E0F4592EA9B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CE0D5D5F-E76B-42AF-AC37-AC29873C7895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9E915C34-AF84-4776-874E-3071C8BDEB4E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72EA810B-1967-4E46-A756-C1289F394B9C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3C9EC97-3C2D-41EF-83E3-C7AB51C6FC9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443734D6-5FBB-4E7F-BDDE-97939FB9A33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9BCFD7C8-D993-4D25-928A-1B0420437E30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B213219B-1208-477E-9B21-AACF55D8982D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419D7F07-1EAD-494D-BA46-73062D164FA5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C4F71814-CDCF-447E-97D7-0F4F458D0036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F4BF7D87-B80E-4D13-8746-31DE353CE98B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25795DFC-E808-4D90-9D4F-ECE197BA849A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8E13F8AF-AF30-4209-B9EE-D96B478CAD5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D5B443AB-540E-4F5A-86B8-D4B005EFFE95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71A33B8A-81A5-46ED-8714-BB0A8FE9F08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EC7CD653-4C2A-429C-AD55-92FFD2DFA2A1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03D14B0A-C81C-4CAB-90FE-1A0B0A37779B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00A00FA1-1312-4E5A-B00F-70227B66A72C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180975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0795C41A-E1F3-46D6-80BC-2FD1E05981D9}"/>
            </a:ext>
          </a:extLst>
        </xdr:cNvPr>
        <xdr:cNvSpPr txBox="1">
          <a:spLocks noChangeArrowheads="1"/>
        </xdr:cNvSpPr>
      </xdr:nvSpPr>
      <xdr:spPr bwMode="auto">
        <a:xfrm>
          <a:off x="43116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835025</xdr:colOff>
      <xdr:row>42</xdr:row>
      <xdr:rowOff>63500</xdr:rowOff>
    </xdr:from>
    <xdr:to>
      <xdr:col>4</xdr:col>
      <xdr:colOff>12608</xdr:colOff>
      <xdr:row>42</xdr:row>
      <xdr:rowOff>120650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BF0C6127-B127-476B-AE7C-6C0C10CCCA24}"/>
            </a:ext>
          </a:extLst>
        </xdr:cNvPr>
        <xdr:cNvSpPr txBox="1">
          <a:spLocks noChangeArrowheads="1"/>
        </xdr:cNvSpPr>
      </xdr:nvSpPr>
      <xdr:spPr bwMode="auto">
        <a:xfrm>
          <a:off x="5146675" y="11696700"/>
          <a:ext cx="107858" cy="6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43A92A07-96BF-4C4C-80C8-ABE5E5B61AF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3769E14C-F383-4250-93DD-523F1B5750C1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8AA01243-D258-4184-B434-31A08E37D96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B5D68FF9-ED06-4E1B-8AB0-C2E5249C11E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DF713AF3-C89A-4ED0-B095-C3E69241760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B79588B3-7829-4FBF-921C-49461B53EF01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1F0BCFF9-8115-4B29-95C9-2C1C1B364B2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2F59F55D-6917-492F-93D1-F99063C28EC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2D750EC0-1673-4425-99B2-6F3DDCAC8CB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BE4B0A02-155F-4F20-B288-FBC5F5ABEFF2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DF628E8D-553B-4D38-9DA1-6FF0247BFCE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FA595D8-4F1A-418D-A80B-F31DDD4FA7F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CE0CBF91-8C61-4C75-8052-4E19D29D1B9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DBFCED53-7998-491C-89B2-6EB4B84A905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2BEDACD-6E6D-47AB-9402-5AC6A1B1380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E46BEC90-E78D-4C3F-AC88-BEF7916C671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0C866B15-E687-4FF3-9DEA-A31AE1CF685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E053F940-4ADC-4C44-A3D1-3F8D5C3692C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C010B4C9-36B1-4550-A1AF-DF5F80B4610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2038CAAE-4806-400A-A76A-1D63485248D7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AEA74E7A-E570-41EE-B3F3-800A4F038267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ABD2BAC0-FE54-4557-A06F-F5AD5EA06F5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C05A7B3-800E-4917-B313-8C88A8FB65D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9A93F313-186E-4A9C-A58E-9DDF85DFDBE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0FD3C82D-096B-4AB4-BC7A-958C087CDAB7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3CFCBEC9-432B-4093-AFF5-B68B6ADF654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BA219705-B18B-4B9F-8627-D76F8D9BF02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6444425D-DE77-40D3-8F4F-B44E6E23C887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F8981AB-60F8-4DB8-B307-3636521B7FE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A6276729-81B9-449E-938D-C64C2F51BD9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3E53763D-151F-4DCA-B8E6-D073077A69C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8923A555-6274-490F-8DED-CD297A29F45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EABA98-8CF2-44F2-955C-DFE5C3AD073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4560E138-10F7-4354-BC89-FCB378FF060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D7E181FC-6F77-4536-A31C-D41F9A849BB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3531300B-786D-4863-8084-D06D2DB53B7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103AA88D-3134-460B-8020-88F61C4F3BD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117C9366-33CD-48ED-B08A-92F9545094D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21BA55C6-8173-44B9-A44A-A68C44F3797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A60F363F-19D9-43D5-9E04-5F8AB2EFC68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9A8461A1-B7EE-4D86-B5C7-0D4EEFFD295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56B9308A-465A-4ABF-8D7C-32AA17F3B8B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9DA014DD-44E9-4C72-8230-1C5BA885610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E865A0F1-2F6B-4B82-ADA2-1D95E7809BB2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6D5B5572-7D46-4A6F-AEB6-87428482296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A2DE5548-51A6-4B67-950E-37CF81C476D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39C27D02-6751-4925-B370-D02D823A70C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CE21A222-AFA0-4E71-A9EA-9B62961A2D0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5106574-D12B-43E1-9418-8BBFF5AD492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A583C6D7-FBF8-4596-B09D-5FE1DCDBC74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1FFCC9B6-D71C-49CA-8568-6A607DCC2A6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31591E04-8B76-478C-92DB-04BD9A1415E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446790C5-45CF-4B15-BEF1-10192ED7B99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4A4DAC2B-A5B9-488A-96E7-E69508003015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708E284D-D892-46C0-A56A-85293E23BD1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5B7A8C82-3389-4566-938F-843589BA6A1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E59CB38C-753A-4757-B5E0-E6D88737CD62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208936C1-8F10-4635-BD07-F674D5951C0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EE409886-0631-4217-A552-93A2615091B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62F86FBA-4BDA-4F57-9763-30698B842DD7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12628AE9-0849-4642-9FB7-283EBA6AFB0C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D728B22D-E051-45FC-9BDD-610795D72B15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72C4A0D-17D5-4F2C-AFC4-EA01C2F2D882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8F3B780-31D6-47C1-8DA4-752832AB4741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FB453400-73BF-4C25-AA5C-10F945A9BEF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85C90D58-C548-49AC-B19D-3B13A5775CF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2B3C6099-3FDA-4162-A584-7567958DF2F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35314CF1-AED5-4FE2-ABCF-F2755E3E205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738B1FD-BB51-4A51-8A98-6E7100F184E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D75C995F-8D00-44CB-B05A-FCEE9BF301A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A1F65CF6-4FE9-4B05-8DE2-385543F685E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6A3B46FE-940E-4151-9320-77C746BE4D1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3BC20BC-0DD8-43D6-9C5E-7932C3DF43A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47354BB2-F6F1-4730-A22E-8413C5858CF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77CF2FC7-A988-4C4F-B6B9-972F5660916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1AF4E512-EFF8-4FB4-A5C9-163ADE67B2A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4923C9BA-59BE-4D08-B94C-C16C3CC98F9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01A1F379-8460-412E-9726-EAADE5205AE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0913F35C-39F5-41F2-98F4-BC1C43F9CE0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C37BBBC8-5B1F-4732-900A-ED4D12732C4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65798000-032C-41DF-B476-F9D7FC036D8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55D0B1A-371F-4262-AD2F-0DEA8B0E6567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44656B43-A21A-41BC-B5B0-E6BE5D8BE108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A2C3B54-68D5-4E44-BA5C-671840CD251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1967B9D5-7077-4361-BA40-E2CF2DB213A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CB6259A5-84FD-4017-BE49-8AF2C988E192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54AD70D3-5E07-4D51-8A32-D304446C98C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C5977225-A7BC-4E20-B953-03B3887FABAB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1C1BE73E-3B24-4B1A-BC65-DB967CDE552B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590F7ED-4CC1-4C7C-86DB-1FD3B6C88E57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F86B9730-9CDB-4C9D-98A5-1652937B4CB8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62B28DF1-AE9D-48C1-A811-5BAB4DA28D30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9C81B991-4B50-49F4-AF5F-4A910294B4D3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4A78251-1B97-42A9-AD46-874AF16404FA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B30EA807-1E87-4AB8-9F49-74C2078187D3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8EADF629-8C8C-4189-9038-E946238A8154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CFEF01F2-DC81-4C95-9022-19A461F7CACD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62763933-6172-4EE7-A9A6-EE328AF5D2B9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E5F0B8CA-D786-41A6-8085-9AC2BE820D0E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93A6691-94FF-46FF-A061-EB6AF9C52573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D0993A22-DFCE-4942-9F4F-7833C579F841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5480B02-FC71-481F-B24A-B8879DEBE7D8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8C28E3E7-30F7-4292-9AD3-5AD28A60D4E2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47B83E53-15B0-4364-9534-4D7EBF31412E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7D8A20BD-C0D9-456D-B35C-BC31809A5AB5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7CADE3BF-981E-4391-B26E-BE808924EB49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F9203756-B9F1-48EB-B3AB-B4923D541BC6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7EAE942D-6A38-4B2B-B93E-BE0787E5ED4A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BC02698B-FC85-42D2-8DB7-33859BB195F9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EC1C611E-23C7-449F-BCCB-682C21933B66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B4974C0D-9764-4C91-B7F4-96F8A7BCBB7D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04B326D8-B45D-4F9D-B14E-7E510ED288B3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90465B63-7E16-4DEB-A689-6DCA9A756420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61ECA36A-2FAE-445A-BED0-0848D31C75D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05A7F14F-A46E-470C-BEA6-833010AD6F1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71225D68-5429-43B0-B515-AB6BAD700C5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33066545-5417-4717-B4BD-1E8255498E7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F0BA417D-7ED0-4536-840A-9C6B5278588C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4CCBB10E-825F-4B4C-B2CD-0ECBAD9E09D6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CF1CF878-93BB-4035-AC7C-3391F9952C1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F3B1FDFC-73E0-4735-BD3A-7A59E9E6594C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5AFC3EB8-B873-48E8-9455-416988BA9F4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67AED70-5B6B-441C-82E7-C38E5AE113C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40E4041E-424A-4D92-8240-2B9E7C602EE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C164B8CF-42D1-4704-BED6-8CD3E437B97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DB30388C-4A4E-4F45-B51C-E638BC4D907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7AF9F000-62F3-4567-8159-4BD026506097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E7745C81-FFA3-4945-AE57-35BEF83C2E6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717FFE66-0588-4108-B566-A38E9427B92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4BDA189E-D45F-4265-AA6B-21B6C8DD0F6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121A45A3-3DC7-4D45-9E69-6A577173D108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A3AE5730-ADFB-4226-85B3-50997448156D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9B7DC7B6-A110-4F17-98C4-7E8B8146E7D0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3DF7B326-B93A-4F3D-95C6-13A00BFE200E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23218786-8251-438E-98FB-A385125D2787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8B6561FC-8127-40DD-9CA8-7978F527ABD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577CBE26-F08B-4F74-9E97-BB3E2C33CA9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49238EA5-2C38-4468-B496-DDA12A47C0D8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46F8959A-449C-47AA-A5CE-292E6E40E348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BB018F76-6ADB-4953-BE2D-54B61E4B168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5C1C82FA-4081-4209-B4F4-C6CD055119E6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05F0E550-DBFF-42DD-8271-C52DA988A45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3ACB54AE-1EA6-43C9-B02B-165434250B6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E6F90C5B-E594-48CB-BC14-1590FC492D3F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92518A3-9365-4E0F-81E0-7300B63C6C1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28D05D5A-E51F-42F9-A02F-B85E7714024F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3D8988CA-18F6-4431-8C36-11F4DD66C09D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BCBBD412-C014-46CE-B54F-AA192DF4E2C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BA13A79B-5892-46E0-9E85-1000C159EE5A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1EFD981A-521B-4D91-9B6A-12C3F5D3BCD0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B5C9F74B-006C-44A9-BF22-196957A93EF0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A45D131-09DA-467F-87EF-5168C70B6CD0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E0653625-16E2-4A33-BA64-20F3DA9156FE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F32F2EC4-CE26-4AF9-B005-4434C142EF2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C536673E-6D3C-41F9-89D9-ACA22E7ACFBF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B8D30E00-2703-4E43-9D22-24E133C39530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515FF41A-5DF8-4767-A4A7-9CFD1351D32A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A2FA24E4-31C3-4AC2-A282-EC381C1DA0D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7F09D97D-E729-42D5-8FE8-ACA3D2D4582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F4287AAD-3829-488B-A7AA-FD937B29687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BA5F4B98-CBCF-43A1-BB19-9DCF4CB0FD9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0D490598-EDF9-4151-92DE-05C7314549B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AF8AA827-0EDD-4289-8EA8-AFF8C4E6F40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229E482B-32F1-4922-80E1-CD26F28B38C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2AA2CE4E-6804-43B4-A5BF-199A9A5F877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3A5AA6BC-C1A2-4FCC-AB58-4E457A18F81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19305F36-2463-47AD-AB29-B4CF5A97548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C4A46C6A-8ED0-4473-862B-0EA8F74B6A3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FCE0D6D9-D674-4245-9745-C5A698A1D6D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B31DBC75-4394-4AFE-B7D8-6B0289C61B0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E2988FA3-E252-4810-A8A6-5C40C8E6013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6D15EACD-BDA4-403D-8E7E-C0DE5601893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982157B8-7EAB-4106-927F-87A04A503B5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139E38B1-04FC-4580-B874-95F7C6F3150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D3D63F6F-7D37-425D-BFD7-55C0CE5625B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141C66DF-0417-44D3-B5FA-BBEAB028F80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6908BA5A-A39D-4585-970A-D0FF564187F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3DF446E6-7B5E-439B-9B02-CFC7CEAE6E0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293E7BCE-2A18-49E5-9ECC-72B7506F840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ED6772BB-FB31-4E5D-90E8-0110DCED0FB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803D28C4-1AB5-4988-BCC0-E2E2EEF8BDC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C34B8A74-9D35-4C54-A2B2-F596D719121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74CD75F6-3441-4484-928C-CDC6A7C931F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316545EA-C7FA-4A8C-874B-20809E90D256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0CF1C205-85CF-4021-9EC9-4AC1E2D0D981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382F312B-53F0-4760-8186-47A0BEC75781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18E59224-C6CB-4713-85F0-1953A8841D50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6CF0CAD4-1068-4D8D-A51B-A00CC2097D34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2B5539D1-7014-4B31-A663-81EB51E1EE45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2ACA9A9B-E58C-4151-90A0-307B885E5B41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20A1C8FA-D14A-4B4C-8E5B-87C8F2571579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A3555B68-C562-4E82-BA7C-5C9E42F10AC3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93CD700E-1BC4-493E-95DD-7A1F024DA8C0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55DBB65A-DE9A-4C42-86FC-5FEB03B30097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527A46BE-ADB9-45B3-9F7D-8B4581B6AFE3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05C35AC8-F608-47B6-8CC5-7821B68CC0BB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E0AF15F1-DB94-42CC-BF75-04AE6ED063AB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FE90BDD8-0F10-447F-9988-84A6DC26708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2BD7DE75-8957-4A03-97F5-21CB56881FB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388BDAA1-9963-4C6C-A7FF-5FA58F08BA5C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8</xdr:col>
      <xdr:colOff>107860</xdr:colOff>
      <xdr:row>42</xdr:row>
      <xdr:rowOff>67945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DE4BB91C-3FA4-4BEF-904D-E824E219A8C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993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74CABCF6-5B8E-4C83-8816-7EE507EFD13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B586BA7E-DD3F-4191-8AB5-41A7CEE178F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A1F06C87-5D05-4B24-983E-1205FD40A2D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91EE8E15-3C55-4D55-965C-827A8C43F69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41D86FA9-ED5D-434A-BF62-D95F907E1297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F6D145E0-0231-40D4-829A-AE067AE20866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4B8C2679-D12E-40A8-8DB8-DF96DEC2617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8BD25A06-ECAE-4809-8C0B-DA7465C2231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D2844599-F58A-4DBF-A016-F5E96F5E954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4D135B6C-493E-4260-8A9C-22C1869D887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31365F02-4C4F-4B2A-BD43-E7F90CEFA79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40604238-CA91-4A5E-B02D-0FECF02BABC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B62DEC1A-4FD9-4D7C-BEC5-757AE350490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0036F72F-2711-423F-A562-F637DBDE33D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0238D132-F3DA-4786-9E16-A3CDFB377D8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120177BA-7ABC-44BE-99AB-0216C841D26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0394E2C5-CA81-4382-86C0-D62F36D96C5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180975</xdr:colOff>
      <xdr:row>42</xdr:row>
      <xdr:rowOff>67945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F6F40C8B-5298-4177-AD97-2189EE1BB15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918E1B44-3923-44FE-A326-B6C1E94E244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E5BD0070-84B6-4BE6-8274-EA4E2A68DB1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7AAF1B91-0B85-4675-BE41-AC5D47F8B09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D67BFD2F-A6B1-4B0A-970C-09DE8935AC8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44822F42-2549-41FC-BEA0-A356583A07A7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3355324B-39B1-4402-8159-086E5300D02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CDC057DE-81FA-40F2-AE09-F7A678623E3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D53231EB-80A0-410A-BF51-89D6EC4135E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C0A87BA-4504-4EBD-A857-A8C0838F5CA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A92E42D6-5B03-45E3-9D5D-2090E19CBF5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2AD25031-5745-44DB-93A2-7DBAD6A08DC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8788C461-A910-4473-86A9-11C6EE0D3777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D572506B-D07A-416A-8C70-D38CA4E04F40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CD176B6E-2155-4783-B800-30804213E6A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678A739C-57EB-4D95-99CD-9E8EB04EF76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66E05854-3813-4683-B494-1B15FB51C49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7666C81A-DA09-4B3E-8FBE-28282111D61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9888EFC0-AA5B-4014-AC76-EAF51A0F32E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BF82487D-FFCB-4DE9-B4FA-2C6F9AB3A85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ADC46707-02FF-486F-8825-D03A41084C6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76420FB5-B50B-4068-95F0-9D6F9E3BFB0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15ED338E-2D70-43B3-AA08-5EC1521406C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9705EDDB-1BCE-45DE-A149-177E202136F7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5AFE4D4-4733-441A-8769-DD59D609B9C1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184B1F55-FAA1-4D16-861E-5DEC66D35DB7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88977B6B-839D-4D16-88BB-2DC68F98759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13BA7C5B-FC8C-496F-9D97-00E65727558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FA603C7B-7A8F-4701-BFC3-0EA2AFD8D40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F9A0E107-8B30-4AA9-AFD7-84863F131C28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0CD0B53-1BDC-4688-BCC9-E2551051A3EA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F434ADAC-9252-48B6-AF2A-5D8DBADFB37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14A3EAE4-F136-48CD-86B2-E2764CEB6B7D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E892B491-21F6-409C-A623-0DF24AFBE873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328A3F76-31D0-440D-8299-BF971C50FDD7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E4326968-4954-4B8B-9693-55FC79D4B3B2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91FC1E81-BB80-4533-A007-B001A75043A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3EFDE26B-F41A-406A-98B1-604C9172BA4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ECB8300D-C054-467A-BFCE-92366FCD31AA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94790155-F953-454F-B703-BBBC37AA586B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6A3E3770-D28F-4B3A-BE39-DEB58E6F1A9A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B6E8B369-434D-416B-98D7-A7F625E82492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E27898A0-055E-4955-B26D-8B24627B5DE8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F85B9379-5E8A-41BB-933F-BCD20CEB6F0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1477DC88-3E89-4336-BC32-EF0ED0D7224B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661928F-CF8B-46E5-9415-53ED74AED60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2837AFC6-8E82-4337-A69F-767E1698EDD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11A44413-655E-4B56-A42D-CAEB74E43B0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B85FAF48-0723-4BD0-BBC7-8721485473C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38638083-8A31-4839-B36A-597A70A45D4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4B0B046-DEE2-4E9A-A904-F0BA507854A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15AA79DE-5A56-46CC-8A93-006FA517720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CE272C5-2398-47DC-A134-FDF6ED45EC4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A9764356-31E1-42D0-B698-768002CA016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B344862F-0BFE-4CFE-A25A-F9ED2FBE408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4D733F0-032E-4423-811A-A522DDCBA1D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63EBD439-FEFF-44CE-A372-7A48981BAEF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ABC07144-16C0-4B76-B527-0AEB435B6F7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5B74DBF-A58B-445D-812E-0F4886C0BE1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FA678451-84FF-4604-9AE2-896C7EE9787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D1D9918A-FCBB-4EB7-9C57-F779AD56E3A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6095741B-643B-455E-AAEF-2104EC97545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B198C9AD-FCA3-4993-BC0F-E9BF2D0F8F3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D5B154AA-8CEB-454C-B6B5-9B252C929F8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A1F1A622-5437-417E-9B28-86389F0477D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D5465B25-5638-46A0-9058-C5C3662D9F1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1E82F83B-6023-485E-90D1-4F92256D1F87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7785C9B-2381-4986-AE00-D07F0B71938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959ACE0C-85FD-4DD1-827F-9609A8318DE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77902BFE-2105-4960-B81A-ACC43B61073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8DBE0989-8A8C-47DF-AF87-2EEC463685A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6C037A5D-25E1-4E7D-9223-E48313F2C215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97E65FD6-65C9-4569-BD29-F62E8DF2AD2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A985E807-89F0-4AD2-99A5-E89D86B8338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FD1C6F27-98C4-4D5D-9A3E-3F642E9B3C4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314FA822-AAE2-43A1-94BF-B38EB6C7032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09EDEE88-E9C2-420A-9E3C-DCC72C42508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B77C26E8-41A4-4CAB-8DD9-12D8C4AE665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63176611-CAEB-4E6B-8F5B-60C24BF4DE48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03982414-C057-412C-8421-4807F36DD1E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3E8D2BD7-AFA2-47C6-B3CD-90136A354AD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5CD82BCF-4BE5-46A6-BE2D-A2E8A3CA259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D7C97DA-F234-42D5-8BAF-2B7410E3E68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109C1343-D99B-479F-A185-2EB5C67BEF8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47D087C-845A-4726-A9B7-F51FDA00036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33EB52E6-874B-4A0C-9A0C-00D6E3BB30A1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A1F01BAC-04DE-4D19-863C-01C143E768F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C25FB1E7-755C-4C96-91A2-7EDD75177601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0B055259-73EF-4AA7-B78D-1FA866CAA77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964CC819-D211-493F-BA1E-2B00FC746A91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94BFC4B3-B89B-4EF1-8EE9-C855BD322064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2CE22E81-AD39-43B4-9212-A1B8AD6C52FE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85A223E-A827-4A6E-89B9-8B97E293374F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65504B2D-2595-474B-A6E1-529326E38554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87B41EEF-8AFC-430C-ADB6-D42413B7D321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9EA988BE-9B75-4461-B482-BD580B257E16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DC1C3C81-28E3-44D7-BFBE-A88BF602D298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2EC47A75-595B-473D-A300-1F0ADBCD9024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471FA3A5-33AA-475E-87F2-33ED91264F88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24012E3D-06C9-40B8-AA52-4B9CE506C7C6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263A1DC1-F8AF-4249-8288-F907B1C5A925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34911566-77BA-45BA-82C2-016F818EF204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3C9638C1-FC92-4AC0-B026-59629EE8E586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CDA2C2B2-5E74-44C5-A9A6-7C72F70445E9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E57D04E8-3BED-4C43-AB1F-06F1C3B0B757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79172C48-9CDA-4225-AF85-94B8B85CAF1C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C8578C5E-A537-46F8-8915-AAA98DA8AE47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3966D13-0D01-4E9B-BC13-09FCE56A99EC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901CFC39-07E0-4D7F-8087-617E772A53C8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D8A4079-1996-4650-96B5-DFBA096F4A92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2266F2C2-705C-4B07-ACDE-BF9E04269320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F108CCBA-3ABF-4584-979C-4D5F7C86FE5A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3B8B02B6-1236-45C7-BB2F-CDD7BFBCE0EE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992C4E88-DAFA-4F1A-B413-C52344FA046B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65ADDCFB-9990-4B6A-9D48-B449D4761AA1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4BBD1D7D-6DFA-4989-95CC-E5D4DD344A0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8D356E6E-AB8B-4020-ADF8-D62EFC42431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8F871991-BAD3-48C3-8097-C274D03CD986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B818D005-211E-4B5B-BF3F-C3ACF9B1A22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DFEF269-89F2-4382-9CEA-B44FC4D99F5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8FD70E5E-B681-478B-A3A2-04DC9EFB842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96E57588-1600-4B54-AF05-056E603F5E4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DF5CAE58-B58A-4BF7-8E55-7C4DC35B566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B3EB20D9-1A86-4A42-BA66-14E74E8F772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73C390F5-9067-4542-A313-EB31CD143FA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20094111-2021-4A9A-96AB-B76500CFA1E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3D6F228D-E670-433B-9356-7BB71839201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C52F74EE-F49A-4761-B7A1-7943C423737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4090A7C0-2FE8-4A45-BF66-D50174CA0982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A7ED2FDF-CF84-42F1-955E-D8677FE1905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AB54598B-3C64-4869-829E-555F743E4F7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49BD4EC6-05F4-4D55-82EB-175E5A44275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366E06EA-609E-43F1-AF25-698C7ED8819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835025</xdr:colOff>
      <xdr:row>42</xdr:row>
      <xdr:rowOff>63500</xdr:rowOff>
    </xdr:from>
    <xdr:to>
      <xdr:col>3</xdr:col>
      <xdr:colOff>16454</xdr:colOff>
      <xdr:row>42</xdr:row>
      <xdr:rowOff>120650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7C8DB6-F421-4D93-AB5B-DAE41514B272}"/>
            </a:ext>
          </a:extLst>
        </xdr:cNvPr>
        <xdr:cNvSpPr txBox="1">
          <a:spLocks noChangeArrowheads="1"/>
        </xdr:cNvSpPr>
      </xdr:nvSpPr>
      <xdr:spPr bwMode="auto">
        <a:xfrm>
          <a:off x="5146675" y="11696700"/>
          <a:ext cx="19629" cy="60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18678DD9-5729-4A24-8B6C-000E0A2F9FB0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D5817C6E-6571-4BBA-8641-A188C4E2401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61E3D99C-D6A0-40E6-8FB6-7DB2AF9B36D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709DF164-FDAD-40A2-89CC-7DEBEB4C7047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D0141B64-3A11-4F9C-B2EC-44BBEFF21EC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173B9FCF-1CA8-4D13-822F-492262A21AF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E1DDF9C7-F3E4-4F14-ADEB-E74381BE4A1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39130835-F03C-413D-AE0F-E930446C085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2FC6F0E3-6593-4B10-BEF0-DD13AAD06045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85D96951-C22D-48F6-BDEE-41A70F89F89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CC46DE93-AEDF-4CBB-B061-2C5747F8F75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BEAC2056-F1F8-43EF-A9BF-E5F42DBCE79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70F9FD72-BAE4-4D50-BFE4-8C58B22A767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B6734753-E4A7-4A54-943E-56E3FF89F90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5CE53A07-4F88-425E-975E-6C71B21A477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A317AAE8-621E-4894-BC79-E879C0CAD83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4E412B35-ABEA-43E5-BC04-8A12076101F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B1AD1F7A-22B1-482A-9F38-500D79A7EC2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F148020F-C1A6-45F7-A8FE-ED80C3CA67E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51AA3E52-CF70-4DC7-B7CE-669CE68DD1B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2A670C5-4072-41B8-BE13-910BEFC752D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93770101-5E35-48F4-B292-97C4945ED36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9A76C38A-2ADF-4647-9FF4-C938C854386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58E58E23-38B8-43C3-9510-17E1B2DE2EA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1ADE15F-08D5-4E31-AE09-F41EBA3E629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D8C8DAD0-75FB-42CB-B9E7-12E793C38CA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9CC9597D-8336-4165-AB94-BE7B9645283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689800F6-B802-4F3C-8EA6-B336FC078270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7BE4A7B4-6AE5-476E-BA81-8744A579899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336120EA-6EB2-4667-B036-F0B083D90DD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7847A8A5-8AC1-4507-84E2-AA70D32C5C7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81B07583-7E2A-454D-8A2C-1B48F7C868E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C5112252-0535-4A69-B3E0-97EE6597E86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D7B198EB-4D02-405C-BF73-11041AF7357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A63AC24B-4176-46C1-9EF8-6808D9DED66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EBEAD8EF-6B8B-4AF2-BA52-BBA7028D384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11D93736-97BE-4FB1-BA1F-C9AEB8B2405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76200</xdr:colOff>
      <xdr:row>42</xdr:row>
      <xdr:rowOff>67945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903CB3F1-C405-4DA3-BF6D-17B7D173BD4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48CD107A-D6E9-414E-B390-387C83D116D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8F855D7C-F40D-4A36-A993-ACDB7DDCCE1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5955C196-FE6F-4CBD-8935-2771457F8B57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9F981572-A096-4127-8371-62A1CCC2137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42</xdr:row>
      <xdr:rowOff>0</xdr:rowOff>
    </xdr:from>
    <xdr:to>
      <xdr:col>4</xdr:col>
      <xdr:colOff>180975</xdr:colOff>
      <xdr:row>42</xdr:row>
      <xdr:rowOff>67945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07FD8A4E-B6FF-4D8D-A206-B832FE33DE4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3975CB0D-4F0C-4449-9EE7-08CBC06293DC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193824BE-7743-4077-A160-F6726FE34FA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DCC59E86-8EA6-4586-AD86-073654F941C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31CFF06-E740-47C5-9F26-8A0E9CF2771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757AEB5-DE27-4B8F-AED0-68EDB56D6036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64BD81FF-DBB4-4AC6-8B0F-B3429E89232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1612D1F5-8A1F-4973-9FE2-ECEA3A361D6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B45BB586-1511-4CED-A45C-6023C991783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068FF1CA-F31F-4E4E-BDE6-2F6CA273077C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38B7FF36-BEDB-482E-8939-03FF9955C0A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9CD41F19-4C63-4BC8-A3B2-9FEA256BA8F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202EF1D0-CA3B-457A-A02F-9FA4A16D0662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5FAAAE76-BFB5-42F3-BF52-91D51F23A9F1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367D6417-FD13-4D81-A5E3-D818CA281D4F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7B3E738-621E-4CA0-BD8A-B4975AB250C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EE810155-DD8E-4DE0-A545-6AAC1278B84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ACCB4620-D245-4F81-A66E-C2EF2014C5C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A910C9A4-8A86-4B84-89B4-EF0D99A4DC4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D7929CA2-96CF-4129-8034-4E27BF43DD8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F402F389-11C3-4341-B317-FEA874FDA0D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64F75618-4A70-4C6C-8C0B-9839BA7B2CE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8EB87BDE-932D-4CA4-8B24-0DAAEEC4CBE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1B370067-1D47-45AC-B64F-3D6156AFFFF0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C40E4470-8301-4268-B0C7-9C0F5D0A4DF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A07925B3-DEB0-43A4-846A-3257016FE807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107861</xdr:colOff>
      <xdr:row>42</xdr:row>
      <xdr:rowOff>67945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35C2F34-8B3F-4CED-9EC2-2C2496021C9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19993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5398B87B-AD33-42DC-AF67-2FE5943F8E54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FC91BB5D-C4D2-4340-8B1E-EB4A41F33825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4E554154-94F5-44A4-86B7-386B9642E83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92416A29-96D8-41C9-A553-D6674D46A02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85EE64F6-A187-4F5B-9C42-9B8D55C4F0F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D7EA001D-06E7-4927-BCB0-B08CE85305F1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E28351C7-8E9B-4A7D-84DF-7775F55BF3CA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AB24E00E-2C75-4652-BE68-8B840445436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9A581347-C105-47DE-8334-EEBB8A710F89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EB3A4695-9090-405D-9C80-2C6A71E71065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D7098480-C883-475B-B6D3-30F9F7E7E31C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8FFAFB61-2E79-429B-BEA6-C7C5463B62DE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9615E9A4-1C48-4AD5-9F13-EB7796D5E22C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B96D81D3-8A10-4913-A149-CC8A3261245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6D5FB1EC-ED18-4DDB-9ACD-7F4E30D7AE03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38FA696D-E962-4C9C-AF98-6C51DF19DDCD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50556C23-34CD-4FC1-9FAE-4C3B63DE72CB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6</xdr:col>
      <xdr:colOff>1052</xdr:colOff>
      <xdr:row>42</xdr:row>
      <xdr:rowOff>67945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D3B45F2D-1809-4E25-B44C-E9C9C70074F5}"/>
            </a:ext>
          </a:extLst>
        </xdr:cNvPr>
        <xdr:cNvSpPr txBox="1">
          <a:spLocks noChangeArrowheads="1"/>
        </xdr:cNvSpPr>
      </xdr:nvSpPr>
      <xdr:spPr bwMode="auto">
        <a:xfrm>
          <a:off x="6083300" y="11633200"/>
          <a:ext cx="9630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46272D50-5587-4937-83EE-03C637BCAB45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9A4EEF1-4E0C-471A-BF35-8789745F0DD3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78B7E9AA-59CA-4DEA-9F45-1E02974096E6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51285C31-5813-43CE-AD10-0296608FCDDD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D6CB2B8B-B66A-48E7-9B08-FF9A81E57482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A1A1A65D-D819-4D17-8497-0CDF1E1837A9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CD6644A6-B258-49D7-A0C8-5883A0AFF4BA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D2A3AC83-B8BE-4A40-8DF1-800743F07CEF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ED16B036-657F-4396-BF08-504324E31610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B032B0E6-B477-4D7F-92D6-2DFD6F4C9A51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0689005D-01B7-4F92-B594-2F2A0174901E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56117354-07FD-4870-B748-B4537A64143A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22E3C4EA-CA4A-47E7-8DCB-3A006AFAD7F5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794C5D63-D18A-4C1A-8C9E-A5F905A983DA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EEB5723B-007F-44CB-B71F-5A45FCC95F17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9C1CAF91-E660-4D89-86E5-1B6617C70B25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B192BAD5-B53E-4C37-97D9-EC1EEACF843B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1DF5C4ED-133D-4E45-A9BF-061B8F6BF099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3721B9AF-D62E-4CDC-8071-616A71BD045B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7688CD29-B5D9-4519-8870-DC4365FDA8AF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76200</xdr:colOff>
      <xdr:row>42</xdr:row>
      <xdr:rowOff>67945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5D0EAFAD-6390-47A4-80C2-DEAB535C5B1D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80BCC05A-B213-4217-8D66-4438651B6D23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272E092E-8482-4216-A407-E4BC0FB92256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4E632964-A499-4558-9AAE-D646B511F531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C4C5F2FD-7FA7-4B47-9378-1CAC89EE1AB9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180975</xdr:colOff>
      <xdr:row>42</xdr:row>
      <xdr:rowOff>67945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5F1C09D-895F-4242-AB01-574B6D1B7DCD}"/>
            </a:ext>
          </a:extLst>
        </xdr:cNvPr>
        <xdr:cNvSpPr txBox="1">
          <a:spLocks noChangeArrowheads="1"/>
        </xdr:cNvSpPr>
      </xdr:nvSpPr>
      <xdr:spPr bwMode="auto">
        <a:xfrm>
          <a:off x="61785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C52B7413-A8C6-482D-93FB-10B3A59AD092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D7261CBB-7B70-4362-8694-1A68B29AD59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903E52D9-E252-48A2-BE41-9A686D04656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367A75A1-1968-4DE2-9D3B-D1A0BDB63E6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C1158EFA-F30D-4F0A-AFBC-CD1AB5C3C69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22DAE310-5580-47E0-86AB-3E95A56F130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7D831F16-EAAC-44CF-B074-5D5353D43E4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F1CBB0B4-EAA2-436A-BF16-A4749DBA25F7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2EB6196E-9375-4B13-ACAD-65E607ABEAD6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9A3AB4DC-B12D-47F0-B126-86059D9C7442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F81C64D5-080F-48D8-85E1-1B63AD99170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68CE46AC-1BED-473F-9802-B840AD2476C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3A1F2D8B-50C7-41E6-8610-5B715FBEB05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4375C82E-8D71-4528-AB55-9F1F3C7F0C6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7DD6FE83-6963-4E0D-837C-DDD6ADA8F1F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05AA2C24-BE9B-403A-8ED5-5B99F3484D28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A7299BA8-8DF4-4764-8C13-C77408111FC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76200</xdr:colOff>
      <xdr:row>42</xdr:row>
      <xdr:rowOff>67945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C9EBA5E5-EB1A-4E50-80A9-6818C6E2109C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BFEBBDD-A883-466F-A903-BDBC241DB752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226A7808-6F2F-4147-9ACC-BE94226886DE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9C2E63C9-1149-41D0-97F8-A6CA2CBB531F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2642F8BB-CA2F-493B-A7FB-49FE4309029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09CAAD10-FDDA-4D58-BF15-A2CBA1F3B601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680DE01-4E0F-450E-9596-7AB6BD1C8FE8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610554A0-C3AA-453B-BF9E-E8DB4DC3C47E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463D342F-85E2-40B3-BDE9-397A6E26030B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A82EF644-B30B-4953-8E21-2BEF9B4D8838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E5725677-E4D2-4681-9F8C-408F80B114AA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8AAA4640-C9D2-443B-A3AF-D4C654463BB5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CAAECE6A-003E-4241-B470-DD22DFA511C7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634E36B7-A1BE-4D52-9057-5EBEAAAEFA8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9BF6C32C-0A01-4A11-9074-D1805B55BE5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FC28E973-F43A-4A7A-8360-4C2C595F7D06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7579C329-01E4-4B9A-A649-9B315F7FD9F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8E0882CA-5355-4373-92F6-9FD0FD025AB7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C746D3DD-5F54-4AEF-93E1-34E50730A9CE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69BD6917-D533-478F-9BEC-AFD98AEE001C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E6DC4601-7D97-483A-A4CC-C97C2A484DC8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76200</xdr:colOff>
      <xdr:row>42</xdr:row>
      <xdr:rowOff>67945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B258F588-3589-4205-A48B-8D3CEC167C19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71902FE6-6181-4869-BB9D-B546C3AAF911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5CF157C3-395F-4485-9823-A1F918F0BDD4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05455BE1-0505-41BD-9506-349FD050F16D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D71D27AB-F4E0-4DE9-8173-1F4053259B4B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67945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63C86D6F-CD30-4E75-AEF7-F9354317552C}"/>
            </a:ext>
          </a:extLst>
        </xdr:cNvPr>
        <xdr:cNvSpPr txBox="1">
          <a:spLocks noChangeArrowheads="1"/>
        </xdr:cNvSpPr>
      </xdr:nvSpPr>
      <xdr:spPr bwMode="auto">
        <a:xfrm>
          <a:off x="431165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626FA2C-68FF-4539-BAEB-A4068BF20B7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AF32E953-5862-4364-B26C-7BE9C7E5370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1">
          <a:extLst>
            <a:ext uri="{FF2B5EF4-FFF2-40B4-BE49-F238E27FC236}">
              <a16:creationId xmlns:a16="http://schemas.microsoft.com/office/drawing/2014/main" id="{1FCECFF0-1C7E-4D6D-8016-1B647F7424A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B01EF904-29CE-49D5-B0A3-4D251CFA020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405E13AE-33DC-4ACE-8EC9-749F988170D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545CD13D-81AC-4052-A5CE-0711D5462C1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509924D2-606E-4B68-9A31-A289DE66BB7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CBDEE723-F8CC-41A9-A138-2A0C13C205D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5167CAFA-7916-49C3-A64D-9BDF3EC8267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C44C024D-7CB8-42CF-9C35-8D19AEBCE38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790CED96-658D-476A-B2F0-0216B9DAE5C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3948DF03-D045-4F68-89FA-5C15DE37020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75633483-D64C-4F4B-B4AD-09EAA0D6446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77A1E590-91B3-4749-BD20-A2C2D0429AB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8E6D68BC-6A5B-45D7-9D1A-DCF03E034FA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78B8257F-C741-4E5C-8046-51E8EA4F8A4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4" name="Text Box 5">
          <a:extLst>
            <a:ext uri="{FF2B5EF4-FFF2-40B4-BE49-F238E27FC236}">
              <a16:creationId xmlns:a16="http://schemas.microsoft.com/office/drawing/2014/main" id="{CCC101E3-8B44-45B1-A089-1DB89DDAA0E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7">
          <a:extLst>
            <a:ext uri="{FF2B5EF4-FFF2-40B4-BE49-F238E27FC236}">
              <a16:creationId xmlns:a16="http://schemas.microsoft.com/office/drawing/2014/main" id="{335656C7-AFFA-428C-9798-9F46EC07468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52F23FC6-406E-43D5-877F-7D51E7D43B7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EE125C52-4911-4C75-AE95-1108CFBAE36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8DDCF71B-B686-4083-BAB0-118FA0BE20A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E52A21AF-0C47-4D9F-BDFE-D3C22A107EC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6">
          <a:extLst>
            <a:ext uri="{FF2B5EF4-FFF2-40B4-BE49-F238E27FC236}">
              <a16:creationId xmlns:a16="http://schemas.microsoft.com/office/drawing/2014/main" id="{540737DA-B673-4322-BAB6-F9E42AA1B10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A300E177-67F9-4D60-9C26-D537DC4E206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76135440-D339-4057-959D-D18773BC6C44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AB0316C4-297F-4D99-8D61-00E4518791D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D57AE42-1B10-4C9B-A33C-9FFA5F37736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C4DE392A-8B8D-467D-AB27-EA157A4468D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37613558-8B4F-40B4-97C8-C3C6A1B1836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E0E55EC1-1945-4370-86D8-11121A55AFC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DB7FE069-E777-49B1-BD5A-A8A4711CAB1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77BA47F8-D4B7-421F-844F-D64D3F02FB1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A37F364B-8554-4B9F-9C10-D4DE2F18BE8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5">
          <a:extLst>
            <a:ext uri="{FF2B5EF4-FFF2-40B4-BE49-F238E27FC236}">
              <a16:creationId xmlns:a16="http://schemas.microsoft.com/office/drawing/2014/main" id="{077DDD13-1FBD-4921-9B57-8AD265ECAD8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6">
          <a:extLst>
            <a:ext uri="{FF2B5EF4-FFF2-40B4-BE49-F238E27FC236}">
              <a16:creationId xmlns:a16="http://schemas.microsoft.com/office/drawing/2014/main" id="{E4FCFCAD-9919-4B39-83EC-1AA51933D862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7">
          <a:extLst>
            <a:ext uri="{FF2B5EF4-FFF2-40B4-BE49-F238E27FC236}">
              <a16:creationId xmlns:a16="http://schemas.microsoft.com/office/drawing/2014/main" id="{9AD8A130-DFB8-4A14-A743-C6407D523B2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8">
          <a:extLst>
            <a:ext uri="{FF2B5EF4-FFF2-40B4-BE49-F238E27FC236}">
              <a16:creationId xmlns:a16="http://schemas.microsoft.com/office/drawing/2014/main" id="{F039AC66-273A-4A4F-BE1B-C59439AA809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9">
          <a:extLst>
            <a:ext uri="{FF2B5EF4-FFF2-40B4-BE49-F238E27FC236}">
              <a16:creationId xmlns:a16="http://schemas.microsoft.com/office/drawing/2014/main" id="{186AEC93-48AB-42CC-83AB-11E2E9351D6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5270874A-948B-4581-8E7C-5AF79E6C7394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152BACD9-FCF3-4A8F-AF72-17869C67964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2BD11E85-8678-4C3D-A47E-9DF0D870B8F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5F569CF0-3BD6-4612-841F-69916832450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0" name="Text Box 5">
          <a:extLst>
            <a:ext uri="{FF2B5EF4-FFF2-40B4-BE49-F238E27FC236}">
              <a16:creationId xmlns:a16="http://schemas.microsoft.com/office/drawing/2014/main" id="{44AAB17D-B908-4AF3-A5DA-4C8198F015E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7">
          <a:extLst>
            <a:ext uri="{FF2B5EF4-FFF2-40B4-BE49-F238E27FC236}">
              <a16:creationId xmlns:a16="http://schemas.microsoft.com/office/drawing/2014/main" id="{173E5436-E828-4574-A8C4-2F9B6114584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97A30D4B-C4AD-422A-9E58-11F85A7090F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7C2EA14D-7E0B-4B1F-B82B-A2B2CC6AB3F9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1C8E35B5-4F0B-4AAD-8299-3154E678191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765DD4E9-810A-4527-B691-E982B075486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1FC52CA6-54BC-4504-93BD-185A7B8E849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13A8FE2F-8960-438D-8949-8F9D737BF97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CA1D103F-4667-483C-AC18-F5CFE4302EE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4650BB7B-8213-4D2A-A236-04705A9096B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6001" cy="4762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0AB9BCFC-EFAE-4634-B511-CE99B967968A}"/>
            </a:ext>
          </a:extLst>
        </xdr:cNvPr>
        <xdr:cNvSpPr txBox="1">
          <a:spLocks noChangeArrowheads="1"/>
        </xdr:cNvSpPr>
      </xdr:nvSpPr>
      <xdr:spPr bwMode="auto">
        <a:xfrm>
          <a:off x="6080125" y="66675"/>
          <a:ext cx="1600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61D21D1B-813A-4AC6-963C-6DC98255C1DB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36DFD211-5388-4985-B30B-CB759A317C0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6F6D472C-C2DA-435E-A975-80FF93B67B7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0C1AFBFE-B0A0-47CC-A113-4C7E82209146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2E63F4C9-88F9-4307-AFDD-99AAAB8FF75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051DCF20-5843-4E90-B7A4-6D9F77DC435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7" name="Text Box 4">
          <a:extLst>
            <a:ext uri="{FF2B5EF4-FFF2-40B4-BE49-F238E27FC236}">
              <a16:creationId xmlns:a16="http://schemas.microsoft.com/office/drawing/2014/main" id="{43FECCC5-CEE8-4E8F-A949-21B29BD03F4F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5">
          <a:extLst>
            <a:ext uri="{FF2B5EF4-FFF2-40B4-BE49-F238E27FC236}">
              <a16:creationId xmlns:a16="http://schemas.microsoft.com/office/drawing/2014/main" id="{3D640E87-C66F-404C-B439-24265C6BA9A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6">
          <a:extLst>
            <a:ext uri="{FF2B5EF4-FFF2-40B4-BE49-F238E27FC236}">
              <a16:creationId xmlns:a16="http://schemas.microsoft.com/office/drawing/2014/main" id="{9DE347DE-68D2-420E-AF3B-DCC7452B0FE5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7">
          <a:extLst>
            <a:ext uri="{FF2B5EF4-FFF2-40B4-BE49-F238E27FC236}">
              <a16:creationId xmlns:a16="http://schemas.microsoft.com/office/drawing/2014/main" id="{BE716578-EE7C-4389-BC7C-208E22536184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8">
          <a:extLst>
            <a:ext uri="{FF2B5EF4-FFF2-40B4-BE49-F238E27FC236}">
              <a16:creationId xmlns:a16="http://schemas.microsoft.com/office/drawing/2014/main" id="{AC511B8B-4D19-4571-9ED9-A806E0253E7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9">
          <a:extLst>
            <a:ext uri="{FF2B5EF4-FFF2-40B4-BE49-F238E27FC236}">
              <a16:creationId xmlns:a16="http://schemas.microsoft.com/office/drawing/2014/main" id="{E54481EE-E6ED-44ED-BA83-54D2579BCF6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6FB68CFC-7B95-41D4-A288-CEB5338A3A4C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56842F46-C716-4F46-A588-6E8E08941FA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1E8509A7-49BB-4BB2-938F-76CAEF7705B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5025C1FA-FA5A-4AC6-9E13-21F3F1244524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B5DC7888-CAC0-4B89-B168-905B4718AF0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7">
          <a:extLst>
            <a:ext uri="{FF2B5EF4-FFF2-40B4-BE49-F238E27FC236}">
              <a16:creationId xmlns:a16="http://schemas.microsoft.com/office/drawing/2014/main" id="{72F23C02-6678-4A83-9B4D-FBDC085FA907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C30FDD7B-59D8-4EB4-AFD0-62D73E2BF103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9E150D52-813F-456C-B35E-85DCC774DB91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95B3E8A8-112C-4A07-93F2-E448F04E9B7D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E838A231-10A9-41F5-8724-4E76BAAC28AA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6">
          <a:extLst>
            <a:ext uri="{FF2B5EF4-FFF2-40B4-BE49-F238E27FC236}">
              <a16:creationId xmlns:a16="http://schemas.microsoft.com/office/drawing/2014/main" id="{C8FF308C-335A-46CF-86A5-8B9978592070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8">
          <a:extLst>
            <a:ext uri="{FF2B5EF4-FFF2-40B4-BE49-F238E27FC236}">
              <a16:creationId xmlns:a16="http://schemas.microsoft.com/office/drawing/2014/main" id="{2071409A-8763-47CC-BB0A-9E0F56E46BB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9">
          <a:extLst>
            <a:ext uri="{FF2B5EF4-FFF2-40B4-BE49-F238E27FC236}">
              <a16:creationId xmlns:a16="http://schemas.microsoft.com/office/drawing/2014/main" id="{1652658E-C0FF-4841-818F-60B1BC63252E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245D6E51-375E-48F5-883F-6859D3AF0518}"/>
            </a:ext>
          </a:extLst>
        </xdr:cNvPr>
        <xdr:cNvSpPr txBox="1">
          <a:spLocks noChangeArrowheads="1"/>
        </xdr:cNvSpPr>
      </xdr:nvSpPr>
      <xdr:spPr bwMode="auto">
        <a:xfrm>
          <a:off x="524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EEC198DE-0B44-45BF-B368-34D662A2012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176C0E29-B584-482B-9F72-C2492F8CB1A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42F09F43-131D-4192-9C48-CB87E817365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7CDF3BE-D71A-436C-ACBF-45C327E80DF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3C4EACD8-3305-4980-BBE3-275447CBC29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846D2E08-E98C-4CF0-B405-0C1682D41BA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1D311841-1C97-430D-B98B-27F0E053882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563C8430-8B89-47B1-ABC3-A45D13012CD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05" name="Text Box 6">
          <a:extLst>
            <a:ext uri="{FF2B5EF4-FFF2-40B4-BE49-F238E27FC236}">
              <a16:creationId xmlns:a16="http://schemas.microsoft.com/office/drawing/2014/main" id="{60EA8AEC-D7A6-4BB9-988A-E63D7B73A61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06" name="Text Box 7">
          <a:extLst>
            <a:ext uri="{FF2B5EF4-FFF2-40B4-BE49-F238E27FC236}">
              <a16:creationId xmlns:a16="http://schemas.microsoft.com/office/drawing/2014/main" id="{A37DD029-D42E-4820-A098-54EDBC00944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8138B590-7579-4D18-BFC3-A1AB0DA7001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BBFCEF1E-01EC-4CCE-A912-F2050467634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963F8CE8-21FD-497E-832B-368B86D6BC6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73168ED6-9FA3-4904-85F0-193533C743D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CFB826C7-F146-474F-84F2-0A9C72570DF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1ED4D3A-E54C-4487-9A69-0F5897D02D3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B2368964-337E-4F9F-B143-BB83867D84D7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4" name="Text Box 7">
          <a:extLst>
            <a:ext uri="{FF2B5EF4-FFF2-40B4-BE49-F238E27FC236}">
              <a16:creationId xmlns:a16="http://schemas.microsoft.com/office/drawing/2014/main" id="{8B4B0292-1674-4652-B9C0-C392A4D38D2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38106E39-65FF-4C0D-81B9-1DE7F647849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4617F129-C138-4802-A76D-5FB6D6FB6E4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65D8B33F-62AA-495D-8FE2-A678CD391CA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602BE6BB-3D81-423A-A174-224D1803C87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19" name="Text Box 6">
          <a:extLst>
            <a:ext uri="{FF2B5EF4-FFF2-40B4-BE49-F238E27FC236}">
              <a16:creationId xmlns:a16="http://schemas.microsoft.com/office/drawing/2014/main" id="{8A56F346-001F-4EC7-AEFD-9F0099E1614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20" name="Text Box 8">
          <a:extLst>
            <a:ext uri="{FF2B5EF4-FFF2-40B4-BE49-F238E27FC236}">
              <a16:creationId xmlns:a16="http://schemas.microsoft.com/office/drawing/2014/main" id="{4928E91E-3B5E-49F1-A953-33C19BEF05E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21" name="Text Box 9">
          <a:extLst>
            <a:ext uri="{FF2B5EF4-FFF2-40B4-BE49-F238E27FC236}">
              <a16:creationId xmlns:a16="http://schemas.microsoft.com/office/drawing/2014/main" id="{B3D751BB-AB76-45EB-B7CA-089E5D4A2840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411094CE-6CD5-4C86-AD3C-F0A2D225B5F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5F7070EF-12C8-485F-85D8-AD209D5371B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310805FC-356E-464E-AE68-1644AD1C619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3416EBDA-CF19-4400-BFC7-DD266082AA3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02C86BAD-03DC-4BB8-9AE5-EB360439627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6352413-48A5-4B82-951E-3A7184039CD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E2010449-EF45-4E28-A2B6-CFC595E60A0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74D21293-ECBE-4D29-9048-1BA6270C3A6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7377E57B-D54E-45D3-87CD-4E2C8325FAF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1" name="Text Box 6">
          <a:extLst>
            <a:ext uri="{FF2B5EF4-FFF2-40B4-BE49-F238E27FC236}">
              <a16:creationId xmlns:a16="http://schemas.microsoft.com/office/drawing/2014/main" id="{99EAA798-5218-42E9-BCE8-CF1AA2EA1C6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2" name="Text Box 7">
          <a:extLst>
            <a:ext uri="{FF2B5EF4-FFF2-40B4-BE49-F238E27FC236}">
              <a16:creationId xmlns:a16="http://schemas.microsoft.com/office/drawing/2014/main" id="{7A131E9D-6FBA-4522-A2FF-6D991331441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699FC2FC-166C-4B0E-972F-604FB00E25E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D9092BA5-9AF2-4ACF-90A2-0F093225A8A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6C80026-C22F-4CE3-A34F-D56919B3010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B52871C7-6349-415E-95D9-646C3D6922C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930DC09A-C7C2-4AB9-B51F-9C60312121C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D0D21E9F-3E1E-4590-AF7D-C375EC78435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DDD60CC7-B12D-4477-A87F-DC2C245F253E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0" name="Text Box 7">
          <a:extLst>
            <a:ext uri="{FF2B5EF4-FFF2-40B4-BE49-F238E27FC236}">
              <a16:creationId xmlns:a16="http://schemas.microsoft.com/office/drawing/2014/main" id="{1E703AF5-830F-4235-BCE8-5C4BFA379723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F969F5B7-D7AB-41C2-B056-3D10A5D6DB8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C3D37C99-BF75-4080-B664-2887D5598B4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F467B1F2-856C-4378-A153-B19C9CBA233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92396411-E642-47F7-B313-D9C58E9CB270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5" name="Text Box 6">
          <a:extLst>
            <a:ext uri="{FF2B5EF4-FFF2-40B4-BE49-F238E27FC236}">
              <a16:creationId xmlns:a16="http://schemas.microsoft.com/office/drawing/2014/main" id="{44AF8E56-2961-4441-863B-0018252227DA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6" name="Text Box 8">
          <a:extLst>
            <a:ext uri="{FF2B5EF4-FFF2-40B4-BE49-F238E27FC236}">
              <a16:creationId xmlns:a16="http://schemas.microsoft.com/office/drawing/2014/main" id="{80F65217-4D7E-40AD-AE23-B5B0416D1DB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7" name="Text Box 9">
          <a:extLst>
            <a:ext uri="{FF2B5EF4-FFF2-40B4-BE49-F238E27FC236}">
              <a16:creationId xmlns:a16="http://schemas.microsoft.com/office/drawing/2014/main" id="{4EE21915-2C37-450D-BF0C-3C4467AA234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70CFD613-888E-4F55-8204-1D08C3A23AB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835025</xdr:colOff>
      <xdr:row>42</xdr:row>
      <xdr:rowOff>63500</xdr:rowOff>
    </xdr:from>
    <xdr:ext cx="16001" cy="476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55D2160F-B461-4922-BEFA-9C45972A081B}"/>
            </a:ext>
          </a:extLst>
        </xdr:cNvPr>
        <xdr:cNvSpPr txBox="1">
          <a:spLocks noChangeArrowheads="1"/>
        </xdr:cNvSpPr>
      </xdr:nvSpPr>
      <xdr:spPr bwMode="auto">
        <a:xfrm>
          <a:off x="6080125" y="11696700"/>
          <a:ext cx="1600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674D2B10-8505-4020-ADDA-BEF277A506C7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96BBB81A-F00A-40DA-8196-E760072C015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1F7A7731-BFE6-4A49-879B-E2752DC5025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B1B689A7-D74D-4A7D-8E9A-4C1274863DA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DF68B75C-AAEE-474B-AD04-188A978A79D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1603658D-73CC-4773-86B1-85CF5329CC5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AFEA67B7-31F9-42EF-BF52-F93ED15423B5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DB5AE0A2-7065-43A1-8BA6-6E68C66C715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3E3EE9C2-6A6A-45F3-9E5D-9FF4496ACC5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86B6ED77-4F46-4AE1-AEBA-41DDE03BAB7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7EAE1626-785A-4388-A7A3-138039E3C6E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74EDA864-B257-488A-83BA-34CAC3CE50D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B2D22C0F-D125-4FC6-893B-8CF74EC267B6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ACAD5E7-EA1F-461E-99DE-EC7237D4DB92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19783BF3-DB98-4400-8F9D-1E0AC3A3038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E8FB3D3C-4683-4BA3-8DDE-04A82B7E4770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54C9DBC3-2A3B-4C89-AEA0-755D398C823B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7" name="Text Box 7">
          <a:extLst>
            <a:ext uri="{FF2B5EF4-FFF2-40B4-BE49-F238E27FC236}">
              <a16:creationId xmlns:a16="http://schemas.microsoft.com/office/drawing/2014/main" id="{192D6AE2-FAF9-4855-B324-C7E88614A279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7D6F2A2-8B88-4E3E-93DA-6256E6708A74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69" name="Text Box 1">
          <a:extLst>
            <a:ext uri="{FF2B5EF4-FFF2-40B4-BE49-F238E27FC236}">
              <a16:creationId xmlns:a16="http://schemas.microsoft.com/office/drawing/2014/main" id="{D7204B41-60FB-4EB3-B342-9787FBE86B5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76200" cy="64770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92E3AF38-7433-46A1-84A8-DA9B8EF427E0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801268FE-9527-40CE-9518-B9E94F5390BC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id="{EBFE98D9-446D-4D39-9413-848ED8968218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F8A5BB80-4945-4526-98BD-9D6DC7EA74B1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1F79C436-3F41-41D9-8EE5-CE5AC99CBFEF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42</xdr:row>
      <xdr:rowOff>0</xdr:rowOff>
    </xdr:from>
    <xdr:ext cx="177800" cy="6477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97AD008F-8165-4D48-A90A-25064A2A9F3D}"/>
            </a:ext>
          </a:extLst>
        </xdr:cNvPr>
        <xdr:cNvSpPr txBox="1">
          <a:spLocks noChangeArrowheads="1"/>
        </xdr:cNvSpPr>
      </xdr:nvSpPr>
      <xdr:spPr bwMode="auto">
        <a:xfrm>
          <a:off x="52451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0707CCAD-286F-45F3-A657-9D5F1A1EE0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77" name="Text Box 5">
          <a:extLst>
            <a:ext uri="{FF2B5EF4-FFF2-40B4-BE49-F238E27FC236}">
              <a16:creationId xmlns:a16="http://schemas.microsoft.com/office/drawing/2014/main" id="{54DF6744-E0A1-46EE-9F6B-842DE470269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78" name="Text Box 6">
          <a:extLst>
            <a:ext uri="{FF2B5EF4-FFF2-40B4-BE49-F238E27FC236}">
              <a16:creationId xmlns:a16="http://schemas.microsoft.com/office/drawing/2014/main" id="{4D51BE3F-C60E-4195-BBBC-FE06F35FA8B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79" name="Text Box 7">
          <a:extLst>
            <a:ext uri="{FF2B5EF4-FFF2-40B4-BE49-F238E27FC236}">
              <a16:creationId xmlns:a16="http://schemas.microsoft.com/office/drawing/2014/main" id="{0BB357A6-D639-4C83-9A44-AD848FC640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0" name="Text Box 8">
          <a:extLst>
            <a:ext uri="{FF2B5EF4-FFF2-40B4-BE49-F238E27FC236}">
              <a16:creationId xmlns:a16="http://schemas.microsoft.com/office/drawing/2014/main" id="{ABF6BCB4-4223-4EA0-B57A-48C2927F6F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1" name="Text Box 9">
          <a:extLst>
            <a:ext uri="{FF2B5EF4-FFF2-40B4-BE49-F238E27FC236}">
              <a16:creationId xmlns:a16="http://schemas.microsoft.com/office/drawing/2014/main" id="{EFE6EBC8-F360-4243-A4A2-EA35516824D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FD50BE0A-2FDC-4333-B99B-4E41A2D3990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95E2560F-5A31-419B-8233-231E9B1986F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572AF08C-3CF9-4329-BC02-2138A0CFD5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B4B93D2D-9EBE-4CAA-A7C0-DBF4509AF59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6" name="Text Box 7">
          <a:extLst>
            <a:ext uri="{FF2B5EF4-FFF2-40B4-BE49-F238E27FC236}">
              <a16:creationId xmlns:a16="http://schemas.microsoft.com/office/drawing/2014/main" id="{836A7761-A7DA-46A6-A571-D9F5FE4CE11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F7C0A4FF-7443-401D-9F0A-0460E5855FF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5ECB3DA5-63CE-4F80-A0C6-C6008ECC5C1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BFAFDD68-9BC9-4E9D-8751-FDBD588F668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90" name="Text Box 6">
          <a:extLst>
            <a:ext uri="{FF2B5EF4-FFF2-40B4-BE49-F238E27FC236}">
              <a16:creationId xmlns:a16="http://schemas.microsoft.com/office/drawing/2014/main" id="{88CB3FFB-9D0D-4481-B8DD-30D7FCD01F5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C280A8AB-F806-4850-A8BD-29C4AA47D8F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3116952F-DF67-46A0-9594-22575FBB344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1127F9B2-0851-4EEE-A78A-220B5E58BB5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FA0DD4B7-B8B4-456C-8176-0DEEAEEF042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0A00CEFF-37F9-4031-BB5B-EAB5587BF32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050EA31-ECFA-49C3-A347-7CA3F2DC94C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C3602646-F30D-403A-9E33-D96D41352F8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BC6A19E2-14C2-41FC-8111-FFE9C879C660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5C794472-CD2F-4DA0-8AB1-181BDD7EA03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0" name="Text Box 4">
          <a:extLst>
            <a:ext uri="{FF2B5EF4-FFF2-40B4-BE49-F238E27FC236}">
              <a16:creationId xmlns:a16="http://schemas.microsoft.com/office/drawing/2014/main" id="{0BBD19C0-2998-434D-ABDA-66487173968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1" name="Text Box 5">
          <a:extLst>
            <a:ext uri="{FF2B5EF4-FFF2-40B4-BE49-F238E27FC236}">
              <a16:creationId xmlns:a16="http://schemas.microsoft.com/office/drawing/2014/main" id="{588A7D0F-2153-438D-9C11-991F1361779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6">
          <a:extLst>
            <a:ext uri="{FF2B5EF4-FFF2-40B4-BE49-F238E27FC236}">
              <a16:creationId xmlns:a16="http://schemas.microsoft.com/office/drawing/2014/main" id="{70B213EF-6ACD-4565-A78F-64A39F6C8BDF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7">
          <a:extLst>
            <a:ext uri="{FF2B5EF4-FFF2-40B4-BE49-F238E27FC236}">
              <a16:creationId xmlns:a16="http://schemas.microsoft.com/office/drawing/2014/main" id="{85A3F2DC-64A9-4727-A448-365CD08EEAF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8">
          <a:extLst>
            <a:ext uri="{FF2B5EF4-FFF2-40B4-BE49-F238E27FC236}">
              <a16:creationId xmlns:a16="http://schemas.microsoft.com/office/drawing/2014/main" id="{3E1D14D5-FC98-416C-B333-05937C77038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9">
          <a:extLst>
            <a:ext uri="{FF2B5EF4-FFF2-40B4-BE49-F238E27FC236}">
              <a16:creationId xmlns:a16="http://schemas.microsoft.com/office/drawing/2014/main" id="{65A2D475-607F-4EAE-95E3-01791649EF1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E08D0028-A087-46EF-8CB6-6E9DE88DF39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1">
          <a:extLst>
            <a:ext uri="{FF2B5EF4-FFF2-40B4-BE49-F238E27FC236}">
              <a16:creationId xmlns:a16="http://schemas.microsoft.com/office/drawing/2014/main" id="{B925EBB4-0683-41A7-8772-D2BA096C3A4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928B522F-7FC0-46BB-BE45-6265B161010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61AF5E40-F41B-4E81-A382-A501B1A126C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5">
          <a:extLst>
            <a:ext uri="{FF2B5EF4-FFF2-40B4-BE49-F238E27FC236}">
              <a16:creationId xmlns:a16="http://schemas.microsoft.com/office/drawing/2014/main" id="{4D46EF01-23A7-4C28-B8C1-273DC27EF43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DB32BCDD-5CC4-4621-B0DA-1D15793AA94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B5C3E45-78C6-4968-93E4-78562D76656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1">
          <a:extLst>
            <a:ext uri="{FF2B5EF4-FFF2-40B4-BE49-F238E27FC236}">
              <a16:creationId xmlns:a16="http://schemas.microsoft.com/office/drawing/2014/main" id="{90C84AF3-68B3-4B66-9FF6-37084794AB3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5A7051D5-40F5-47C7-A1D3-00E478A10EA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61405BE2-1730-49F1-A6CE-E5781A49FDA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id="{772EDDE4-49EE-4D01-A9A2-DA19D69D4BD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CC8C9293-D1F8-4334-8ECF-B4246576A4EC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078E05B-DCED-4EE0-BF78-2CE1DE90A74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314B2388-E045-4CA6-A480-E20D6589C3AC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A0A4428B-C115-46BC-AF3B-94CDAED93AD0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ABDB72E2-B11E-4416-BA59-199F4F818EE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49FD7FB3-3EDD-41AA-93EF-7E108181D33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88A64FEA-3941-4B0A-A66B-4E754F91EECC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9BB90B47-3D0B-4F38-A482-FFA5EF94FA0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42A714B1-E905-4EFC-A306-4BF94582C79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4179DCB1-56BF-4007-AE97-CA777741407E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7" name="Text Box 5">
          <a:extLst>
            <a:ext uri="{FF2B5EF4-FFF2-40B4-BE49-F238E27FC236}">
              <a16:creationId xmlns:a16="http://schemas.microsoft.com/office/drawing/2014/main" id="{F327A0EA-4CDC-4BDC-83AC-5064B516F41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6">
          <a:extLst>
            <a:ext uri="{FF2B5EF4-FFF2-40B4-BE49-F238E27FC236}">
              <a16:creationId xmlns:a16="http://schemas.microsoft.com/office/drawing/2014/main" id="{C99A4F82-9ACB-4C39-A060-A74013E18DF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7">
          <a:extLst>
            <a:ext uri="{FF2B5EF4-FFF2-40B4-BE49-F238E27FC236}">
              <a16:creationId xmlns:a16="http://schemas.microsoft.com/office/drawing/2014/main" id="{D5171D88-6058-458B-BECA-D54286C6481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8">
          <a:extLst>
            <a:ext uri="{FF2B5EF4-FFF2-40B4-BE49-F238E27FC236}">
              <a16:creationId xmlns:a16="http://schemas.microsoft.com/office/drawing/2014/main" id="{BD845BD9-220A-4FA1-B2B1-0C79769FCD10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9">
          <a:extLst>
            <a:ext uri="{FF2B5EF4-FFF2-40B4-BE49-F238E27FC236}">
              <a16:creationId xmlns:a16="http://schemas.microsoft.com/office/drawing/2014/main" id="{36903EC9-CED6-4ED4-AB02-6D3A0D6C1C0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934A7885-BAB5-4E38-8484-4761EAEFF5C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22E9AEED-06CC-4E65-8DB8-F32B2877F49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470A3CD1-7EFE-480A-89C3-61AD6E47208F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87065D47-B10F-4CCD-B7A4-5F7596FCB9B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9E653B3D-B2A1-41A7-B77C-128F0DDF993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7" name="Text Box 7">
          <a:extLst>
            <a:ext uri="{FF2B5EF4-FFF2-40B4-BE49-F238E27FC236}">
              <a16:creationId xmlns:a16="http://schemas.microsoft.com/office/drawing/2014/main" id="{01C6B425-F5EE-47D3-9A8B-E6E32091FCA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BB9BFFFE-2F1D-40AB-9FEF-AD026A15AB2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9A529A30-1CA5-4A04-A214-C7AD3548FC9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C939E7F6-724F-4072-93D1-64F0F9B771BF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4">
          <a:extLst>
            <a:ext uri="{FF2B5EF4-FFF2-40B4-BE49-F238E27FC236}">
              <a16:creationId xmlns:a16="http://schemas.microsoft.com/office/drawing/2014/main" id="{8450964D-264A-42CA-9A3A-7C126AFC72FF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2" name="Text Box 6">
          <a:extLst>
            <a:ext uri="{FF2B5EF4-FFF2-40B4-BE49-F238E27FC236}">
              <a16:creationId xmlns:a16="http://schemas.microsoft.com/office/drawing/2014/main" id="{51B5559C-C587-4E9B-9189-A13E1EC792E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8">
          <a:extLst>
            <a:ext uri="{FF2B5EF4-FFF2-40B4-BE49-F238E27FC236}">
              <a16:creationId xmlns:a16="http://schemas.microsoft.com/office/drawing/2014/main" id="{23D66957-741A-4495-8A81-F0489300CD0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9">
          <a:extLst>
            <a:ext uri="{FF2B5EF4-FFF2-40B4-BE49-F238E27FC236}">
              <a16:creationId xmlns:a16="http://schemas.microsoft.com/office/drawing/2014/main" id="{7095395F-17F3-437D-AD22-3B077008422D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52474903-31AA-4BF9-BB4D-F75A90D1F62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C6CF8520-2EA6-4326-9FB5-85C0F62E6B0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47" name="Text Box 5">
          <a:extLst>
            <a:ext uri="{FF2B5EF4-FFF2-40B4-BE49-F238E27FC236}">
              <a16:creationId xmlns:a16="http://schemas.microsoft.com/office/drawing/2014/main" id="{C044CC6E-4D1B-4174-8A2A-66770410A88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48" name="Text Box 6">
          <a:extLst>
            <a:ext uri="{FF2B5EF4-FFF2-40B4-BE49-F238E27FC236}">
              <a16:creationId xmlns:a16="http://schemas.microsoft.com/office/drawing/2014/main" id="{C2FC54CF-AAF9-4FE1-93C4-0A905285C9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49" name="Text Box 7">
          <a:extLst>
            <a:ext uri="{FF2B5EF4-FFF2-40B4-BE49-F238E27FC236}">
              <a16:creationId xmlns:a16="http://schemas.microsoft.com/office/drawing/2014/main" id="{722349AD-F048-46D4-AA5A-4B1305395E3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0" name="Text Box 8">
          <a:extLst>
            <a:ext uri="{FF2B5EF4-FFF2-40B4-BE49-F238E27FC236}">
              <a16:creationId xmlns:a16="http://schemas.microsoft.com/office/drawing/2014/main" id="{E5F0218B-0288-4836-87F6-53369F2DE80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1" name="Text Box 9">
          <a:extLst>
            <a:ext uri="{FF2B5EF4-FFF2-40B4-BE49-F238E27FC236}">
              <a16:creationId xmlns:a16="http://schemas.microsoft.com/office/drawing/2014/main" id="{CF9A930D-0498-4891-96F3-8583B186DE9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D33F6C39-6CEC-45B6-9D67-934F05DD1E1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9C4FCCF3-8B97-4D20-B093-3B4215DDACE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8B4A97D6-BED3-46E2-900F-9D923F011B2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5" name="Text Box 5">
          <a:extLst>
            <a:ext uri="{FF2B5EF4-FFF2-40B4-BE49-F238E27FC236}">
              <a16:creationId xmlns:a16="http://schemas.microsoft.com/office/drawing/2014/main" id="{59A7AEB8-B372-4A8D-BE15-1B0191798F1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6" name="Text Box 7">
          <a:extLst>
            <a:ext uri="{FF2B5EF4-FFF2-40B4-BE49-F238E27FC236}">
              <a16:creationId xmlns:a16="http://schemas.microsoft.com/office/drawing/2014/main" id="{3A2C4C8C-DCA1-45B3-BF2C-48ACC4772E4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15A78BE9-99C1-4057-BBF4-E126CCE8DAA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655650F2-E840-4FD1-8F4A-392A40265CD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B9BB8957-3312-42AC-90DC-C0D954AB5C8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60" name="Text Box 6">
          <a:extLst>
            <a:ext uri="{FF2B5EF4-FFF2-40B4-BE49-F238E27FC236}">
              <a16:creationId xmlns:a16="http://schemas.microsoft.com/office/drawing/2014/main" id="{8C42E748-AA54-461C-B59B-28D2551A085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61" name="Text Box 8">
          <a:extLst>
            <a:ext uri="{FF2B5EF4-FFF2-40B4-BE49-F238E27FC236}">
              <a16:creationId xmlns:a16="http://schemas.microsoft.com/office/drawing/2014/main" id="{87C827DD-C525-4970-ABA3-AEBCE5AADB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62" name="Text Box 9">
          <a:extLst>
            <a:ext uri="{FF2B5EF4-FFF2-40B4-BE49-F238E27FC236}">
              <a16:creationId xmlns:a16="http://schemas.microsoft.com/office/drawing/2014/main" id="{D89971E9-BFEE-46A5-849A-99464F67392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26D12135-5D4C-4AAE-BE08-FA395AFFFBF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227D1374-A0AD-44E3-81A5-382B9F3DB34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9E7428B2-A684-4175-B94F-1E61BD5BA797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B506BA74-BF76-4720-8F35-4768A728E657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85E23A6-D59E-403C-9EE1-65E46943DE6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F5141ED8-FB69-477D-9A40-E71C508861AC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1BBE9458-58CD-474E-8CB3-5E7920D0356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F4F79ACA-E2D3-4126-ACBE-207948A68BF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CA2DC7D8-9E22-4ECE-8177-DCFBB86FE361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6">
          <a:extLst>
            <a:ext uri="{FF2B5EF4-FFF2-40B4-BE49-F238E27FC236}">
              <a16:creationId xmlns:a16="http://schemas.microsoft.com/office/drawing/2014/main" id="{20F3C48D-65E5-45C8-B313-C014DCBEC54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7">
          <a:extLst>
            <a:ext uri="{FF2B5EF4-FFF2-40B4-BE49-F238E27FC236}">
              <a16:creationId xmlns:a16="http://schemas.microsoft.com/office/drawing/2014/main" id="{1D03B5D0-6D46-4C6A-A3BE-3DA015F3502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8">
          <a:extLst>
            <a:ext uri="{FF2B5EF4-FFF2-40B4-BE49-F238E27FC236}">
              <a16:creationId xmlns:a16="http://schemas.microsoft.com/office/drawing/2014/main" id="{D4C63947-0477-4D3D-87C4-2BE7A19A851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9">
          <a:extLst>
            <a:ext uri="{FF2B5EF4-FFF2-40B4-BE49-F238E27FC236}">
              <a16:creationId xmlns:a16="http://schemas.microsoft.com/office/drawing/2014/main" id="{F77B5C51-ED52-4929-9815-97D9F0682BF5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DA3EAD7B-8AAB-4501-9773-FE1AADB2AB3C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CB3F34A5-FBD1-40B3-9024-FB4635FFC208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010E3614-0A7D-4B96-A339-3AB2A9A1F017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2D2AC9E6-0235-43BD-9CCC-EE1F7AE1D5D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5">
          <a:extLst>
            <a:ext uri="{FF2B5EF4-FFF2-40B4-BE49-F238E27FC236}">
              <a16:creationId xmlns:a16="http://schemas.microsoft.com/office/drawing/2014/main" id="{1149DD42-A4FC-400F-BAE9-38346C5AC873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1" name="Text Box 7">
          <a:extLst>
            <a:ext uri="{FF2B5EF4-FFF2-40B4-BE49-F238E27FC236}">
              <a16:creationId xmlns:a16="http://schemas.microsoft.com/office/drawing/2014/main" id="{F19A27AC-A0FF-4169-971C-038DA16FCB7C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6FBA745-203F-46F2-9ABD-C9E9871460AB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616301BA-6C51-4337-A191-B41732FCC44F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10109F39-FEFF-4FF0-A9AB-0E7567B08B12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04EA5F38-BEC2-46A1-9D88-2B9574D4A16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6" name="Text Box 6">
          <a:extLst>
            <a:ext uri="{FF2B5EF4-FFF2-40B4-BE49-F238E27FC236}">
              <a16:creationId xmlns:a16="http://schemas.microsoft.com/office/drawing/2014/main" id="{7997210E-B64F-4AAF-A686-87A3E0B810B6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0B1FA9EB-403E-40B0-BFD2-C21A517D589F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61297BA9-FAAA-4915-A013-9F0FE5359884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F63C7453-AFC4-4898-B7EA-836386CBB85A}"/>
            </a:ext>
          </a:extLst>
        </xdr:cNvPr>
        <xdr:cNvSpPr txBox="1">
          <a:spLocks noChangeArrowheads="1"/>
        </xdr:cNvSpPr>
      </xdr:nvSpPr>
      <xdr:spPr bwMode="auto">
        <a:xfrm>
          <a:off x="7112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0" name="Text Box 4">
          <a:extLst>
            <a:ext uri="{FF2B5EF4-FFF2-40B4-BE49-F238E27FC236}">
              <a16:creationId xmlns:a16="http://schemas.microsoft.com/office/drawing/2014/main" id="{3FE6A4CC-7C4E-4EA9-90FB-8E8F9CACD7BE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1" name="Text Box 5">
          <a:extLst>
            <a:ext uri="{FF2B5EF4-FFF2-40B4-BE49-F238E27FC236}">
              <a16:creationId xmlns:a16="http://schemas.microsoft.com/office/drawing/2014/main" id="{67BB77C4-5E76-40E3-BD4F-AC2F21D1F18B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2" name="Text Box 6">
          <a:extLst>
            <a:ext uri="{FF2B5EF4-FFF2-40B4-BE49-F238E27FC236}">
              <a16:creationId xmlns:a16="http://schemas.microsoft.com/office/drawing/2014/main" id="{1D66DC99-4EE2-4EDA-8EC5-C1A884911B4A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3" name="Text Box 7">
          <a:extLst>
            <a:ext uri="{FF2B5EF4-FFF2-40B4-BE49-F238E27FC236}">
              <a16:creationId xmlns:a16="http://schemas.microsoft.com/office/drawing/2014/main" id="{FB6D9D62-FC1A-4DA4-A221-6512DC84AB1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4" name="Text Box 8">
          <a:extLst>
            <a:ext uri="{FF2B5EF4-FFF2-40B4-BE49-F238E27FC236}">
              <a16:creationId xmlns:a16="http://schemas.microsoft.com/office/drawing/2014/main" id="{63361AB2-C0F0-49BA-9E33-41BADEFC23E8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5" name="Text Box 9">
          <a:extLst>
            <a:ext uri="{FF2B5EF4-FFF2-40B4-BE49-F238E27FC236}">
              <a16:creationId xmlns:a16="http://schemas.microsoft.com/office/drawing/2014/main" id="{1A45E7C3-99F7-4F47-A370-706BEFFD35C3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812AD0-6D91-4C5F-B141-F3AA57DB4104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45843559-D55C-4532-854D-E7143950CAB9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FA90D83D-7BCD-400C-9157-5435FF943609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399" name="Text Box 5">
          <a:extLst>
            <a:ext uri="{FF2B5EF4-FFF2-40B4-BE49-F238E27FC236}">
              <a16:creationId xmlns:a16="http://schemas.microsoft.com/office/drawing/2014/main" id="{9DB8DF2B-F6B3-4DA1-8EA8-20FE98426C94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0" name="Text Box 7">
          <a:extLst>
            <a:ext uri="{FF2B5EF4-FFF2-40B4-BE49-F238E27FC236}">
              <a16:creationId xmlns:a16="http://schemas.microsoft.com/office/drawing/2014/main" id="{8266CE29-6488-4359-96F3-A2B5B3EE9F6C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3745ABB2-3C27-48D0-8AD1-C06BD72A1235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805F4502-FB96-4E06-BB48-DAE2916B663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AD49BE50-D43F-432E-AA77-A3CC4F8784C1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4" name="Text Box 6">
          <a:extLst>
            <a:ext uri="{FF2B5EF4-FFF2-40B4-BE49-F238E27FC236}">
              <a16:creationId xmlns:a16="http://schemas.microsoft.com/office/drawing/2014/main" id="{6E123536-A9FB-41A7-B058-94A06C480DB2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72CC6EB-281F-46D9-A5A7-14E77D504BC0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28742B53-5DDA-4B23-88C6-E29A1B370859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7764A585-078F-45A8-8DC9-9A0F10AB4F3C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340ACD2F-6D20-4F2E-B722-C4D0D3851C37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AC3ABE37-12B7-42F4-A7C1-5FBA1C2D9286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7093558E-A80A-4814-839D-1945CD771D9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451B192F-7A28-4EAE-9C58-6C08FCCE685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1DEA977-3035-4D63-9C8C-8050E16579C6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A801FB7B-EC4A-4A0F-B7DA-BC15D2518EEC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58D75FAA-E7AC-4AE5-94B3-571913CA470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4E358487-1BAF-4143-B2BA-0C2E6B6BEE0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43875249-8A2E-4A1F-892C-692500C313E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E3C5BBC8-09F6-45C9-AF16-637DFB9AC3B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67445D2C-16D3-4214-8F44-2C070651582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334F7A53-8C9A-4BA5-8142-5EB7D08347F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B0778C72-6340-485D-B440-0F6785FB5FE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5E7D6DDC-E9ED-41D2-A31C-D40350931CF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1576F468-793F-49B9-B81E-C90BB23CBF4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6D021D28-C3B8-4B38-83FA-C24B78986E9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4" name="Text Box 5">
          <a:extLst>
            <a:ext uri="{FF2B5EF4-FFF2-40B4-BE49-F238E27FC236}">
              <a16:creationId xmlns:a16="http://schemas.microsoft.com/office/drawing/2014/main" id="{8003E173-B419-4666-8054-D3345C4CF6F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5" name="Text Box 7">
          <a:extLst>
            <a:ext uri="{FF2B5EF4-FFF2-40B4-BE49-F238E27FC236}">
              <a16:creationId xmlns:a16="http://schemas.microsoft.com/office/drawing/2014/main" id="{0E26AEEE-1139-4667-BD36-D0FE2F5229B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A2560ABE-795E-49F7-88DC-3AF4BC3F420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82F4F36E-83B9-4423-9DDA-012470AF52E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10988D47-3846-4BE3-963F-72EBBA5CC2F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1541D9CE-E762-4446-8CFB-C9A5D25D2BF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789485DE-F097-4C2D-A611-20529BBA37C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61E776A4-5121-40C7-A7BB-321FCDF6C377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A16FEE99-1612-4011-87B3-4B368A2AAE1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F077420F-C14C-49D7-B060-92978FA15A5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2AA6738F-6695-4537-9F4D-7393F230A28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5FBB9D7F-242C-4EE8-A592-3DB33FF6B978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DA2B1DBB-D68A-4D02-B9BD-80851BF8635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6B6B2BED-810E-4751-9F4C-6B53213E90B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7E1D6C55-F92F-46F1-BD73-D6EBB6952BA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B03E37C5-83EA-4A23-ADEE-C7C1152A121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0" name="Text Box 4">
          <a:extLst>
            <a:ext uri="{FF2B5EF4-FFF2-40B4-BE49-F238E27FC236}">
              <a16:creationId xmlns:a16="http://schemas.microsoft.com/office/drawing/2014/main" id="{302BC6BC-34D4-4FA0-88B8-71DC55C5EFA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1" name="Text Box 5">
          <a:extLst>
            <a:ext uri="{FF2B5EF4-FFF2-40B4-BE49-F238E27FC236}">
              <a16:creationId xmlns:a16="http://schemas.microsoft.com/office/drawing/2014/main" id="{4B32FC3C-AA2E-43D1-A5DF-AB42229B73E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2" name="Text Box 6">
          <a:extLst>
            <a:ext uri="{FF2B5EF4-FFF2-40B4-BE49-F238E27FC236}">
              <a16:creationId xmlns:a16="http://schemas.microsoft.com/office/drawing/2014/main" id="{3BAC8E7A-0112-4FED-BFE5-5E20C6D264D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3" name="Text Box 7">
          <a:extLst>
            <a:ext uri="{FF2B5EF4-FFF2-40B4-BE49-F238E27FC236}">
              <a16:creationId xmlns:a16="http://schemas.microsoft.com/office/drawing/2014/main" id="{E41BF650-6BEE-427C-AD35-F92CE0144F48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4" name="Text Box 8">
          <a:extLst>
            <a:ext uri="{FF2B5EF4-FFF2-40B4-BE49-F238E27FC236}">
              <a16:creationId xmlns:a16="http://schemas.microsoft.com/office/drawing/2014/main" id="{BA19532F-05D7-48AA-9F3C-790CE989C45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5" name="Text Box 9">
          <a:extLst>
            <a:ext uri="{FF2B5EF4-FFF2-40B4-BE49-F238E27FC236}">
              <a16:creationId xmlns:a16="http://schemas.microsoft.com/office/drawing/2014/main" id="{EA1AF275-2E01-46EA-A92E-6B20C172FFE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336608F9-AF21-4AE6-9522-8888BB04F05F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D559B2FD-ED50-45FC-8C2C-EABBAFD0876E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18168DF8-525D-4EA7-8990-BB34290B482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01E9C10F-3E12-47F9-97F5-22F565060B8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0" name="Text Box 5">
          <a:extLst>
            <a:ext uri="{FF2B5EF4-FFF2-40B4-BE49-F238E27FC236}">
              <a16:creationId xmlns:a16="http://schemas.microsoft.com/office/drawing/2014/main" id="{1DFBC1E0-486D-4DEA-9C61-5319D0EBC607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1" name="Text Box 7">
          <a:extLst>
            <a:ext uri="{FF2B5EF4-FFF2-40B4-BE49-F238E27FC236}">
              <a16:creationId xmlns:a16="http://schemas.microsoft.com/office/drawing/2014/main" id="{A215EE68-0F45-47ED-9DA7-B6D194FF7D88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4E014387-E0C6-4A89-AB4A-4D8C5BF0C1F6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AF0D736B-D27A-426E-BF50-33CA24D8875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89E8DCD5-D248-4BF9-B532-573C2436815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id="{E588FE88-21AD-4D38-8CC2-7C9A54D4099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6" name="Text Box 6">
          <a:extLst>
            <a:ext uri="{FF2B5EF4-FFF2-40B4-BE49-F238E27FC236}">
              <a16:creationId xmlns:a16="http://schemas.microsoft.com/office/drawing/2014/main" id="{874C8D7A-6B39-470D-8664-D2C1C0DF20C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7" name="Text Box 8">
          <a:extLst>
            <a:ext uri="{FF2B5EF4-FFF2-40B4-BE49-F238E27FC236}">
              <a16:creationId xmlns:a16="http://schemas.microsoft.com/office/drawing/2014/main" id="{7A7667ED-0BD1-4C5D-8193-5114BA48C40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8" name="Text Box 9">
          <a:extLst>
            <a:ext uri="{FF2B5EF4-FFF2-40B4-BE49-F238E27FC236}">
              <a16:creationId xmlns:a16="http://schemas.microsoft.com/office/drawing/2014/main" id="{8FE4FAB6-E422-4985-80A6-DA1D8DFC7FF3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C1D713DF-33B5-4D5D-B4ED-DD493F0767D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id="{AA184524-156A-4034-994F-4FDB51F89C79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FFA9C7DF-3305-4BBE-90AA-B7363CD1F73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2" name="Text Box 6">
          <a:extLst>
            <a:ext uri="{FF2B5EF4-FFF2-40B4-BE49-F238E27FC236}">
              <a16:creationId xmlns:a16="http://schemas.microsoft.com/office/drawing/2014/main" id="{F5FA2CCB-DE33-4D84-A784-52922B99238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3" name="Text Box 7">
          <a:extLst>
            <a:ext uri="{FF2B5EF4-FFF2-40B4-BE49-F238E27FC236}">
              <a16:creationId xmlns:a16="http://schemas.microsoft.com/office/drawing/2014/main" id="{5A13B2D3-5501-4670-B403-FC4AAD9F0987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4" name="Text Box 8">
          <a:extLst>
            <a:ext uri="{FF2B5EF4-FFF2-40B4-BE49-F238E27FC236}">
              <a16:creationId xmlns:a16="http://schemas.microsoft.com/office/drawing/2014/main" id="{7673B780-5298-4638-BDCD-8EF891D2240B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5" name="Text Box 9">
          <a:extLst>
            <a:ext uri="{FF2B5EF4-FFF2-40B4-BE49-F238E27FC236}">
              <a16:creationId xmlns:a16="http://schemas.microsoft.com/office/drawing/2014/main" id="{E91C739C-4998-4C3B-BE3F-A91C801D79E5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947A887F-BFAE-4120-8C39-EA9AE9D8495E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94B74AFB-7966-4A51-AD67-7FB57073DEC0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B327E0C3-6B88-48AC-832C-9CB6ACB2C417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69" name="Text Box 5">
          <a:extLst>
            <a:ext uri="{FF2B5EF4-FFF2-40B4-BE49-F238E27FC236}">
              <a16:creationId xmlns:a16="http://schemas.microsoft.com/office/drawing/2014/main" id="{7D357A56-23A6-47F1-873B-A5FE0ED16964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0" name="Text Box 7">
          <a:extLst>
            <a:ext uri="{FF2B5EF4-FFF2-40B4-BE49-F238E27FC236}">
              <a16:creationId xmlns:a16="http://schemas.microsoft.com/office/drawing/2014/main" id="{07AF0E50-1618-4A10-BFA8-AA63E1470DF2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7FE95C5D-5FD3-4ED1-8641-9F1F5C51530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B7B38E60-9CE4-44D6-9FCC-9425F536024D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3" name="Text Box 4">
          <a:extLst>
            <a:ext uri="{FF2B5EF4-FFF2-40B4-BE49-F238E27FC236}">
              <a16:creationId xmlns:a16="http://schemas.microsoft.com/office/drawing/2014/main" id="{F9E7FFED-5A86-4C59-BDA1-A009EE0EBF1F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714911DD-907B-4A0F-94F8-2E535387B6F1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5" name="Text Box 8">
          <a:extLst>
            <a:ext uri="{FF2B5EF4-FFF2-40B4-BE49-F238E27FC236}">
              <a16:creationId xmlns:a16="http://schemas.microsoft.com/office/drawing/2014/main" id="{36CC2FE0-762B-4DDE-AB1D-A789CB555240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6" name="Text Box 9">
          <a:extLst>
            <a:ext uri="{FF2B5EF4-FFF2-40B4-BE49-F238E27FC236}">
              <a16:creationId xmlns:a16="http://schemas.microsoft.com/office/drawing/2014/main" id="{0E96AC99-FBCB-4256-B019-784A42EA022A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95400" cy="64770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B0D58074-E432-4E00-B3EA-7B4C801808F3}"/>
            </a:ext>
          </a:extLst>
        </xdr:cNvPr>
        <xdr:cNvSpPr txBox="1">
          <a:spLocks noChangeArrowheads="1"/>
        </xdr:cNvSpPr>
      </xdr:nvSpPr>
      <xdr:spPr bwMode="auto">
        <a:xfrm>
          <a:off x="7016750" y="1163320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504BD95F-69D4-422C-ABEB-47EB93E5651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21FEFFF3-76AA-4D76-A237-B20E0E2D44E1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C96C4040-8341-44F1-80E6-A0DF8F787178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47033457-DA09-406B-B03E-E6225816AD02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5FC55AD1-9425-4A64-958B-3B64014F501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F56609A4-B2EB-498E-9575-ED91DC62DE1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84" name="Text Box 4">
          <a:extLst>
            <a:ext uri="{FF2B5EF4-FFF2-40B4-BE49-F238E27FC236}">
              <a16:creationId xmlns:a16="http://schemas.microsoft.com/office/drawing/2014/main" id="{226CD5D7-4BBA-4602-B7DF-D486F15B80E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85" name="Text Box 5">
          <a:extLst>
            <a:ext uri="{FF2B5EF4-FFF2-40B4-BE49-F238E27FC236}">
              <a16:creationId xmlns:a16="http://schemas.microsoft.com/office/drawing/2014/main" id="{F25842E1-D9E5-4C26-8A8D-F9DF28F8B1C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86" name="Text Box 6">
          <a:extLst>
            <a:ext uri="{FF2B5EF4-FFF2-40B4-BE49-F238E27FC236}">
              <a16:creationId xmlns:a16="http://schemas.microsoft.com/office/drawing/2014/main" id="{14AD77A9-3717-4ADF-AB57-2D5DECCB46A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87" name="Text Box 7">
          <a:extLst>
            <a:ext uri="{FF2B5EF4-FFF2-40B4-BE49-F238E27FC236}">
              <a16:creationId xmlns:a16="http://schemas.microsoft.com/office/drawing/2014/main" id="{A4FFB535-D50C-4BB2-854F-6B8F4E8C839C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88" name="Text Box 8">
          <a:extLst>
            <a:ext uri="{FF2B5EF4-FFF2-40B4-BE49-F238E27FC236}">
              <a16:creationId xmlns:a16="http://schemas.microsoft.com/office/drawing/2014/main" id="{3B443AB9-20DC-434D-B3B6-B22D16172202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89" name="Text Box 9">
          <a:extLst>
            <a:ext uri="{FF2B5EF4-FFF2-40B4-BE49-F238E27FC236}">
              <a16:creationId xmlns:a16="http://schemas.microsoft.com/office/drawing/2014/main" id="{E17D8183-8D65-41BE-8C87-0BE6CDBB352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3DDE698A-D41B-44C4-A2A7-D22C2E991095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E5580159-5206-411C-8C5E-64279D0AD36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EA8848AB-FA26-4D66-AA2A-DCCE7D13C50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1F9F9B42-E7A3-4B60-83E4-FE6F3EF6258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4" name="Text Box 5">
          <a:extLst>
            <a:ext uri="{FF2B5EF4-FFF2-40B4-BE49-F238E27FC236}">
              <a16:creationId xmlns:a16="http://schemas.microsoft.com/office/drawing/2014/main" id="{7319ABA3-9EA6-44EA-9064-D1BF60C199ED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5" name="Text Box 7">
          <a:extLst>
            <a:ext uri="{FF2B5EF4-FFF2-40B4-BE49-F238E27FC236}">
              <a16:creationId xmlns:a16="http://schemas.microsoft.com/office/drawing/2014/main" id="{D70DE777-DD81-44A4-9B23-A8F65CC77B1B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56CBD971-968E-4425-A1C3-B965C43601D4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C05FBCB2-020F-4F38-989E-07E790A54F70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76200" cy="64770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5A99AF3D-A278-4DE5-8D94-B132EFB51C9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1FEFDD4E-4F50-4A44-9029-4087AA54E612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500" name="Text Box 6">
          <a:extLst>
            <a:ext uri="{FF2B5EF4-FFF2-40B4-BE49-F238E27FC236}">
              <a16:creationId xmlns:a16="http://schemas.microsoft.com/office/drawing/2014/main" id="{453C42FA-5861-4299-BF8D-868710910A89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07E6A961-FEF5-491A-B3C7-B25F31725068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4556FDEC-55E8-4FA7-89ED-FC15EC56898C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77800" cy="64770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31FDAC44-7647-4D57-BDBD-FAA13E4EA47A}"/>
            </a:ext>
          </a:extLst>
        </xdr:cNvPr>
        <xdr:cNvSpPr txBox="1">
          <a:spLocks noChangeArrowheads="1"/>
        </xdr:cNvSpPr>
      </xdr:nvSpPr>
      <xdr:spPr bwMode="auto">
        <a:xfrm>
          <a:off x="7112000" y="11633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4EBA37DE-ED08-4949-B02E-C41D357D7CF6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C3620EB7-E9BA-4780-AB13-087E77953CB5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F4D5BAC-E61E-4BEB-98D5-358F45E4FC61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15749659-15D9-402D-9A96-372643950A54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644A3EBC-9C0C-4D88-A832-6D40B3F896B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8F5B835C-A0B7-4AFB-BFF1-C0B0D41A0B83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2CAFBC50-AC08-4843-A785-E9E1613269C1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1" name="Text Box 5">
          <a:extLst>
            <a:ext uri="{FF2B5EF4-FFF2-40B4-BE49-F238E27FC236}">
              <a16:creationId xmlns:a16="http://schemas.microsoft.com/office/drawing/2014/main" id="{2BE96409-B1DB-4EEF-8C4D-DF901680280A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2" name="Text Box 6">
          <a:extLst>
            <a:ext uri="{FF2B5EF4-FFF2-40B4-BE49-F238E27FC236}">
              <a16:creationId xmlns:a16="http://schemas.microsoft.com/office/drawing/2014/main" id="{648DD920-6A7E-4D01-9796-AD4F8609F9CA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3" name="Text Box 7">
          <a:extLst>
            <a:ext uri="{FF2B5EF4-FFF2-40B4-BE49-F238E27FC236}">
              <a16:creationId xmlns:a16="http://schemas.microsoft.com/office/drawing/2014/main" id="{C778BD0B-484D-431C-A4EB-33AEBBA91A5C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4" name="Text Box 8">
          <a:extLst>
            <a:ext uri="{FF2B5EF4-FFF2-40B4-BE49-F238E27FC236}">
              <a16:creationId xmlns:a16="http://schemas.microsoft.com/office/drawing/2014/main" id="{AE8F1B7D-88A4-43F5-B7F4-D54ACEF4C210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5" name="Text Box 9">
          <a:extLst>
            <a:ext uri="{FF2B5EF4-FFF2-40B4-BE49-F238E27FC236}">
              <a16:creationId xmlns:a16="http://schemas.microsoft.com/office/drawing/2014/main" id="{854C8745-61D4-4615-B783-3249578BA1E7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264ED9EB-9BFE-4531-866A-4EAE6FC0296A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75305F1E-F5C8-416C-AB5A-A182B3E84F16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33F203C9-BB22-41AF-8FA7-06C34B304207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6BBFC1F5-E9F4-4370-AE71-C35598C5F7F9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0" name="Text Box 5">
          <a:extLst>
            <a:ext uri="{FF2B5EF4-FFF2-40B4-BE49-F238E27FC236}">
              <a16:creationId xmlns:a16="http://schemas.microsoft.com/office/drawing/2014/main" id="{EBEFAAFA-F9E3-4D9A-8B16-AF422A0DA763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1" name="Text Box 7">
          <a:extLst>
            <a:ext uri="{FF2B5EF4-FFF2-40B4-BE49-F238E27FC236}">
              <a16:creationId xmlns:a16="http://schemas.microsoft.com/office/drawing/2014/main" id="{00ADC868-D96D-4F89-A2BF-732CA0039D32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9F74C0CA-5205-441D-8CE1-62ABAC3BE3A0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id="{30FF0764-EB80-48DF-A44C-78CC3A87AFB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3DB101F9-B690-4653-B7C1-49824CE5AED7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id="{E2C78ADD-49A8-4490-8B7C-6E76850F626E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6" name="Text Box 6">
          <a:extLst>
            <a:ext uri="{FF2B5EF4-FFF2-40B4-BE49-F238E27FC236}">
              <a16:creationId xmlns:a16="http://schemas.microsoft.com/office/drawing/2014/main" id="{C3FFFE70-E961-4735-BDC2-154A77B9A305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7" name="Text Box 8">
          <a:extLst>
            <a:ext uri="{FF2B5EF4-FFF2-40B4-BE49-F238E27FC236}">
              <a16:creationId xmlns:a16="http://schemas.microsoft.com/office/drawing/2014/main" id="{9B7BFB11-3F14-457B-A461-685346836B1D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8" name="Text Box 9">
          <a:extLst>
            <a:ext uri="{FF2B5EF4-FFF2-40B4-BE49-F238E27FC236}">
              <a16:creationId xmlns:a16="http://schemas.microsoft.com/office/drawing/2014/main" id="{4C9CB5ED-A1B1-43E4-8057-8B751E2B4C9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D0DE4CBF-390A-4D8B-BCC7-FE5D554C7F5A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1E12881E-E7E5-4FB1-ADEB-A290FAC7534C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06EC5AF6-D869-4680-B878-AABD3C77A3D7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F92F47AE-4AFF-4DCA-8C71-B00FA5909E3C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B029E819-FCE6-4F0C-832B-A5610DCD9334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98BA126B-39EC-41EF-BB0C-D01BDB0D3D55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8501A8A9-4D1E-488B-ADC8-6C2CB2E314C3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36" name="Text Box 4">
          <a:extLst>
            <a:ext uri="{FF2B5EF4-FFF2-40B4-BE49-F238E27FC236}">
              <a16:creationId xmlns:a16="http://schemas.microsoft.com/office/drawing/2014/main" id="{401F100B-8DE6-4FD8-BA39-C8E8CC98965E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id="{B3D84B21-084D-4585-A4C4-7C572ED71675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38" name="Text Box 6">
          <a:extLst>
            <a:ext uri="{FF2B5EF4-FFF2-40B4-BE49-F238E27FC236}">
              <a16:creationId xmlns:a16="http://schemas.microsoft.com/office/drawing/2014/main" id="{72F450A1-216E-47E3-8A90-57EC4A7CFE93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39" name="Text Box 7">
          <a:extLst>
            <a:ext uri="{FF2B5EF4-FFF2-40B4-BE49-F238E27FC236}">
              <a16:creationId xmlns:a16="http://schemas.microsoft.com/office/drawing/2014/main" id="{F063EDE0-622F-4DB0-84E9-72D2091F3B1C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0" name="Text Box 8">
          <a:extLst>
            <a:ext uri="{FF2B5EF4-FFF2-40B4-BE49-F238E27FC236}">
              <a16:creationId xmlns:a16="http://schemas.microsoft.com/office/drawing/2014/main" id="{9AFE0329-497C-49D1-838D-0F671878ABA6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1" name="Text Box 9">
          <a:extLst>
            <a:ext uri="{FF2B5EF4-FFF2-40B4-BE49-F238E27FC236}">
              <a16:creationId xmlns:a16="http://schemas.microsoft.com/office/drawing/2014/main" id="{DC9473BC-953D-4C4B-AAD2-EA7BCB596921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B70F9B4E-B238-49A5-BAF0-073C4D51744C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id="{2CAAE9A5-59F8-4E7B-9FEB-C5A4B88DE23C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4" name="Text Box 2">
          <a:extLst>
            <a:ext uri="{FF2B5EF4-FFF2-40B4-BE49-F238E27FC236}">
              <a16:creationId xmlns:a16="http://schemas.microsoft.com/office/drawing/2014/main" id="{278C8F6A-54C2-422D-A4C1-1CB4F798642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CBA66FF6-D001-4D87-A3F7-79848118CF3B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6" name="Text Box 5">
          <a:extLst>
            <a:ext uri="{FF2B5EF4-FFF2-40B4-BE49-F238E27FC236}">
              <a16:creationId xmlns:a16="http://schemas.microsoft.com/office/drawing/2014/main" id="{B0508117-B872-4C77-8E64-87DF424B2600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7" name="Text Box 7">
          <a:extLst>
            <a:ext uri="{FF2B5EF4-FFF2-40B4-BE49-F238E27FC236}">
              <a16:creationId xmlns:a16="http://schemas.microsoft.com/office/drawing/2014/main" id="{C36D2E0D-C164-4DC4-A569-261F01BE97E0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CDC43551-9505-4835-83BE-F35851BFF726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4E031B96-F94F-4A42-919E-68EC0BDF172A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id="{CD1F1F1F-E67D-426B-AA59-0E198EDAB053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51" name="Text Box 4">
          <a:extLst>
            <a:ext uri="{FF2B5EF4-FFF2-40B4-BE49-F238E27FC236}">
              <a16:creationId xmlns:a16="http://schemas.microsoft.com/office/drawing/2014/main" id="{4656B5B5-EB1F-4C71-9822-FFF68295B1F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52" name="Text Box 6">
          <a:extLst>
            <a:ext uri="{FF2B5EF4-FFF2-40B4-BE49-F238E27FC236}">
              <a16:creationId xmlns:a16="http://schemas.microsoft.com/office/drawing/2014/main" id="{024D2EFF-1991-4AE9-A17F-A704AAD8E0EB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53" name="Text Box 8">
          <a:extLst>
            <a:ext uri="{FF2B5EF4-FFF2-40B4-BE49-F238E27FC236}">
              <a16:creationId xmlns:a16="http://schemas.microsoft.com/office/drawing/2014/main" id="{FC9CD4EE-A2D8-490E-931C-CBFBCEA179E2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54" name="Text Box 9">
          <a:extLst>
            <a:ext uri="{FF2B5EF4-FFF2-40B4-BE49-F238E27FC236}">
              <a16:creationId xmlns:a16="http://schemas.microsoft.com/office/drawing/2014/main" id="{8BA67321-B64D-4E72-A86D-0F709DB6EBA4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45745558-330A-4D98-B342-213DF68D66F7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17379" cy="47625"/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6EF4A6BE-E0FC-444F-BF1C-E5716FBDB1D5}"/>
            </a:ext>
          </a:extLst>
        </xdr:cNvPr>
        <xdr:cNvSpPr txBox="1">
          <a:spLocks noChangeArrowheads="1"/>
        </xdr:cNvSpPr>
      </xdr:nvSpPr>
      <xdr:spPr bwMode="auto">
        <a:xfrm>
          <a:off x="5151417" y="66675"/>
          <a:ext cx="1737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A6CC579E-5CD9-4610-A29A-2CC2B23D4926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1FC16C69-B163-47BE-9444-EC4AA0518574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88E6DDA4-A6B0-4D97-A786-C27BB8AC0960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ACABDEFC-CE23-4D90-9182-88A25E836043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1ACEAE40-9A6B-43EC-AD3D-7E80015140DA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1B12418B-8816-41D6-B28D-0520B5AA8BC0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63" name="Text Box 4">
          <a:extLst>
            <a:ext uri="{FF2B5EF4-FFF2-40B4-BE49-F238E27FC236}">
              <a16:creationId xmlns:a16="http://schemas.microsoft.com/office/drawing/2014/main" id="{C8F7EEA0-B6D6-4396-9BA8-F815B71F20FA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64" name="Text Box 5">
          <a:extLst>
            <a:ext uri="{FF2B5EF4-FFF2-40B4-BE49-F238E27FC236}">
              <a16:creationId xmlns:a16="http://schemas.microsoft.com/office/drawing/2014/main" id="{3C2626F4-2ECB-427D-A9D6-5DAB2A79DD5B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65" name="Text Box 6">
          <a:extLst>
            <a:ext uri="{FF2B5EF4-FFF2-40B4-BE49-F238E27FC236}">
              <a16:creationId xmlns:a16="http://schemas.microsoft.com/office/drawing/2014/main" id="{9827BF67-1955-4A22-B92A-AD840829393B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66" name="Text Box 7">
          <a:extLst>
            <a:ext uri="{FF2B5EF4-FFF2-40B4-BE49-F238E27FC236}">
              <a16:creationId xmlns:a16="http://schemas.microsoft.com/office/drawing/2014/main" id="{904D7EE5-1331-416A-99B6-634420DFD52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34A9AE57-FA44-4D2E-89D8-E20159FA994D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DF3590E9-6A28-48FD-B393-8AC97873D2FB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A1B2ED0B-CE64-479B-BB7A-67E62E64511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5B75792-D104-427A-9ABC-97BD52971D3F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1" name="Text Box 2">
          <a:extLst>
            <a:ext uri="{FF2B5EF4-FFF2-40B4-BE49-F238E27FC236}">
              <a16:creationId xmlns:a16="http://schemas.microsoft.com/office/drawing/2014/main" id="{6FFA8DB7-82C2-40D0-A7B3-0D938229902E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8F1D8159-330E-4E5F-BB36-820267556CD6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3" name="Text Box 5">
          <a:extLst>
            <a:ext uri="{FF2B5EF4-FFF2-40B4-BE49-F238E27FC236}">
              <a16:creationId xmlns:a16="http://schemas.microsoft.com/office/drawing/2014/main" id="{1B0BD004-9921-4381-BE16-F8CFB876E0FE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4" name="Text Box 7">
          <a:extLst>
            <a:ext uri="{FF2B5EF4-FFF2-40B4-BE49-F238E27FC236}">
              <a16:creationId xmlns:a16="http://schemas.microsoft.com/office/drawing/2014/main" id="{BE7A231F-AA7B-47DF-9F86-8B4CEC65B05C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B0A02069-2143-407E-9526-2E07F005A187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A452DC65-94BC-440A-AF6B-1835457F089F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6200" cy="67945"/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9E5A541A-C886-491F-BED1-03CEA96DCF5F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8" name="Text Box 4">
          <a:extLst>
            <a:ext uri="{FF2B5EF4-FFF2-40B4-BE49-F238E27FC236}">
              <a16:creationId xmlns:a16="http://schemas.microsoft.com/office/drawing/2014/main" id="{0E8F2DD9-2FC9-425D-A296-F798C7029E08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79" name="Text Box 6">
          <a:extLst>
            <a:ext uri="{FF2B5EF4-FFF2-40B4-BE49-F238E27FC236}">
              <a16:creationId xmlns:a16="http://schemas.microsoft.com/office/drawing/2014/main" id="{20B7FECA-9158-47F2-9D4A-A4205B54EC87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80" name="Text Box 8">
          <a:extLst>
            <a:ext uri="{FF2B5EF4-FFF2-40B4-BE49-F238E27FC236}">
              <a16:creationId xmlns:a16="http://schemas.microsoft.com/office/drawing/2014/main" id="{CF8DA2B0-D5E2-4921-B047-657AFD136F69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81" name="Text Box 9">
          <a:extLst>
            <a:ext uri="{FF2B5EF4-FFF2-40B4-BE49-F238E27FC236}">
              <a16:creationId xmlns:a16="http://schemas.microsoft.com/office/drawing/2014/main" id="{98F336F9-248C-4886-898E-D8F420DE3235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80975" cy="67945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A2E89FF0-EA6C-4D72-8FD4-CA025B807A29}"/>
            </a:ext>
          </a:extLst>
        </xdr:cNvPr>
        <xdr:cNvSpPr txBox="1">
          <a:spLocks noChangeArrowheads="1"/>
        </xdr:cNvSpPr>
      </xdr:nvSpPr>
      <xdr:spPr bwMode="auto">
        <a:xfrm>
          <a:off x="4316392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id="{C8FCD20C-6480-4088-9F03-BB164AFF7DD2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1EE9D22B-9C2D-4767-BDA4-D9B44969DF84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E54C5015-5D58-4AD9-A4F3-9C00D8D0C865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2266D15E-F08D-4C7D-BBE1-CE400F6A1E5B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7D2ABCA4-8699-4A19-815C-0A5E7F7296DF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FB96D088-BF59-413A-984E-46D44537B10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873A1CDD-72E4-4BE5-89EA-2A25981A302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0" name="Text Box 5">
          <a:extLst>
            <a:ext uri="{FF2B5EF4-FFF2-40B4-BE49-F238E27FC236}">
              <a16:creationId xmlns:a16="http://schemas.microsoft.com/office/drawing/2014/main" id="{1DD37FCE-4941-4D86-88DB-92816A25AFA9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1" name="Text Box 6">
          <a:extLst>
            <a:ext uri="{FF2B5EF4-FFF2-40B4-BE49-F238E27FC236}">
              <a16:creationId xmlns:a16="http://schemas.microsoft.com/office/drawing/2014/main" id="{2CB7BBA6-5290-4FD2-AD16-2CF24638A56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2" name="Text Box 7">
          <a:extLst>
            <a:ext uri="{FF2B5EF4-FFF2-40B4-BE49-F238E27FC236}">
              <a16:creationId xmlns:a16="http://schemas.microsoft.com/office/drawing/2014/main" id="{76995E8E-782E-43B0-830A-9D3F114FEB2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3" name="Text Box 8">
          <a:extLst>
            <a:ext uri="{FF2B5EF4-FFF2-40B4-BE49-F238E27FC236}">
              <a16:creationId xmlns:a16="http://schemas.microsoft.com/office/drawing/2014/main" id="{DC390AB0-7452-405B-AD0B-5471EB4D3A6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4" name="Text Box 9">
          <a:extLst>
            <a:ext uri="{FF2B5EF4-FFF2-40B4-BE49-F238E27FC236}">
              <a16:creationId xmlns:a16="http://schemas.microsoft.com/office/drawing/2014/main" id="{07667CE9-556F-4B85-BDDA-A25AFF501D45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863EF09E-FD8F-4100-90AC-8C1976A057F2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2742F8E-EEE7-4307-B543-1DB5F9CE32E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12F6ABD1-E0A1-49F6-BE14-6A469B6A6AE2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DD840122-84DA-46DC-AACC-8FDD9F492B3C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599" name="Text Box 5">
          <a:extLst>
            <a:ext uri="{FF2B5EF4-FFF2-40B4-BE49-F238E27FC236}">
              <a16:creationId xmlns:a16="http://schemas.microsoft.com/office/drawing/2014/main" id="{8303CEEB-CB8F-4108-B10C-2ECEEFA64DD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0" name="Text Box 7">
          <a:extLst>
            <a:ext uri="{FF2B5EF4-FFF2-40B4-BE49-F238E27FC236}">
              <a16:creationId xmlns:a16="http://schemas.microsoft.com/office/drawing/2014/main" id="{22B3A201-6972-4D4A-BAB9-7C42DD5C1122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81B1CE8A-CE77-4569-B663-DFA4350B6C1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9A6153EC-1CD0-4F32-BED8-213CE9DD370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A3C8C016-1042-45B3-A5A0-F070CB8B08D9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id="{3113ABAA-1E75-4D8E-898C-FAF53EF7653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5" name="Text Box 6">
          <a:extLst>
            <a:ext uri="{FF2B5EF4-FFF2-40B4-BE49-F238E27FC236}">
              <a16:creationId xmlns:a16="http://schemas.microsoft.com/office/drawing/2014/main" id="{5BFBF0E7-7412-4021-BC9B-5629D52B92CC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6" name="Text Box 8">
          <a:extLst>
            <a:ext uri="{FF2B5EF4-FFF2-40B4-BE49-F238E27FC236}">
              <a16:creationId xmlns:a16="http://schemas.microsoft.com/office/drawing/2014/main" id="{5B319FC8-5824-49AA-94E0-24433B9A3E97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7" name="Text Box 9">
          <a:extLst>
            <a:ext uri="{FF2B5EF4-FFF2-40B4-BE49-F238E27FC236}">
              <a16:creationId xmlns:a16="http://schemas.microsoft.com/office/drawing/2014/main" id="{C5110BA2-8A07-4347-8BA4-73AB7C66B61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6676885D-B3CB-4A6A-A27B-9D54A1C65969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D2ACCA53-5340-4648-8D4E-0EEC067D77B9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E53E566-BCB2-46BB-8B3B-86DE320BC12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86FE5140-9ABA-4BAA-8A50-FB82AEBCA938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E237C9B0-D049-4E74-A3E4-9067D07BAAD4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7E9DCF45-8081-4CEA-A769-E571433371C2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5DE0B8-AAE7-494E-9D38-5DCA99C6577F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15" name="Text Box 4">
          <a:extLst>
            <a:ext uri="{FF2B5EF4-FFF2-40B4-BE49-F238E27FC236}">
              <a16:creationId xmlns:a16="http://schemas.microsoft.com/office/drawing/2014/main" id="{3BED735C-4B8A-4AD7-B0D6-4614C162AF28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16" name="Text Box 5">
          <a:extLst>
            <a:ext uri="{FF2B5EF4-FFF2-40B4-BE49-F238E27FC236}">
              <a16:creationId xmlns:a16="http://schemas.microsoft.com/office/drawing/2014/main" id="{DF2F8CE5-E92D-4CED-B22D-09FEFC50B7AF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17" name="Text Box 6">
          <a:extLst>
            <a:ext uri="{FF2B5EF4-FFF2-40B4-BE49-F238E27FC236}">
              <a16:creationId xmlns:a16="http://schemas.microsoft.com/office/drawing/2014/main" id="{4C3B1C70-29F7-413C-9C6A-7801E9E8D9E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18" name="Text Box 7">
          <a:extLst>
            <a:ext uri="{FF2B5EF4-FFF2-40B4-BE49-F238E27FC236}">
              <a16:creationId xmlns:a16="http://schemas.microsoft.com/office/drawing/2014/main" id="{928C7514-5670-4F72-A9C6-A73DC3CE5BE7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19" name="Text Box 8">
          <a:extLst>
            <a:ext uri="{FF2B5EF4-FFF2-40B4-BE49-F238E27FC236}">
              <a16:creationId xmlns:a16="http://schemas.microsoft.com/office/drawing/2014/main" id="{36F3E3A8-3891-49E1-AD6B-633E37D514FA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0" name="Text Box 9">
          <a:extLst>
            <a:ext uri="{FF2B5EF4-FFF2-40B4-BE49-F238E27FC236}">
              <a16:creationId xmlns:a16="http://schemas.microsoft.com/office/drawing/2014/main" id="{F3D551DD-20D4-42FB-83AD-27C5B41620DA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5EC8174E-9EF4-4621-9612-67968230011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2" name="Text Box 1">
          <a:extLst>
            <a:ext uri="{FF2B5EF4-FFF2-40B4-BE49-F238E27FC236}">
              <a16:creationId xmlns:a16="http://schemas.microsoft.com/office/drawing/2014/main" id="{40891135-41AB-4BB0-A2E8-C9000DDBDA15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CC039159-99EB-4D28-AD58-CD890FA49D69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452077A7-E6FA-427A-AE23-AACBB336A3C5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5" name="Text Box 5">
          <a:extLst>
            <a:ext uri="{FF2B5EF4-FFF2-40B4-BE49-F238E27FC236}">
              <a16:creationId xmlns:a16="http://schemas.microsoft.com/office/drawing/2014/main" id="{1106A380-DE4C-426E-BFB0-6799E4692D89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6" name="Text Box 7">
          <a:extLst>
            <a:ext uri="{FF2B5EF4-FFF2-40B4-BE49-F238E27FC236}">
              <a16:creationId xmlns:a16="http://schemas.microsoft.com/office/drawing/2014/main" id="{9B4ED227-E150-44A6-B7EE-23554A57227B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B5C36468-E3AA-4ED5-A688-C7915A6B7F09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28" name="Text Box 1">
          <a:extLst>
            <a:ext uri="{FF2B5EF4-FFF2-40B4-BE49-F238E27FC236}">
              <a16:creationId xmlns:a16="http://schemas.microsoft.com/office/drawing/2014/main" id="{C2020C24-D9E4-4005-848B-DB467805A228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D0D91C03-69F2-4B8E-9532-F5CC21A3DEC5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30" name="Text Box 4">
          <a:extLst>
            <a:ext uri="{FF2B5EF4-FFF2-40B4-BE49-F238E27FC236}">
              <a16:creationId xmlns:a16="http://schemas.microsoft.com/office/drawing/2014/main" id="{28D3B373-17ED-421F-B7F6-75FA2A079A8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31" name="Text Box 6">
          <a:extLst>
            <a:ext uri="{FF2B5EF4-FFF2-40B4-BE49-F238E27FC236}">
              <a16:creationId xmlns:a16="http://schemas.microsoft.com/office/drawing/2014/main" id="{DBF66C37-26E2-4725-9300-31660823866D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32" name="Text Box 8">
          <a:extLst>
            <a:ext uri="{FF2B5EF4-FFF2-40B4-BE49-F238E27FC236}">
              <a16:creationId xmlns:a16="http://schemas.microsoft.com/office/drawing/2014/main" id="{B7E7676E-761C-4154-AAFD-1791B973579A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33" name="Text Box 9">
          <a:extLst>
            <a:ext uri="{FF2B5EF4-FFF2-40B4-BE49-F238E27FC236}">
              <a16:creationId xmlns:a16="http://schemas.microsoft.com/office/drawing/2014/main" id="{A0C4CA8F-4CED-4D1C-B861-A4832C3001D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34" name="Text Box 2">
          <a:extLst>
            <a:ext uri="{FF2B5EF4-FFF2-40B4-BE49-F238E27FC236}">
              <a16:creationId xmlns:a16="http://schemas.microsoft.com/office/drawing/2014/main" id="{C6FEB150-AEA3-4242-8CA2-06C2BE7C913A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835025</xdr:colOff>
      <xdr:row>42</xdr:row>
      <xdr:rowOff>63500</xdr:rowOff>
    </xdr:from>
    <xdr:ext cx="17379" cy="57150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5CCDC5C2-0F23-46FA-80C7-40C39D1813C5}"/>
            </a:ext>
          </a:extLst>
        </xdr:cNvPr>
        <xdr:cNvSpPr txBox="1">
          <a:spLocks noChangeArrowheads="1"/>
        </xdr:cNvSpPr>
      </xdr:nvSpPr>
      <xdr:spPr bwMode="auto">
        <a:xfrm>
          <a:off x="5151417" y="10802234"/>
          <a:ext cx="1737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36" name="Text Box 1">
          <a:extLst>
            <a:ext uri="{FF2B5EF4-FFF2-40B4-BE49-F238E27FC236}">
              <a16:creationId xmlns:a16="http://schemas.microsoft.com/office/drawing/2014/main" id="{D4DB1440-46EC-46CF-908B-9D29BE3F160B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37" name="Text Box 2">
          <a:extLst>
            <a:ext uri="{FF2B5EF4-FFF2-40B4-BE49-F238E27FC236}">
              <a16:creationId xmlns:a16="http://schemas.microsoft.com/office/drawing/2014/main" id="{9119194B-BD54-4B7D-A81B-35C09DC2C9EF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1E96C3F6-B0E6-4278-9A31-593637FDB90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D9689353-D584-433E-809C-A676A3435B0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E7A0BE70-3FEC-4313-964E-F109049A650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75F2D96A-A2A3-47E5-B7DF-9AAFACEF5DA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2" name="Text Box 4">
          <a:extLst>
            <a:ext uri="{FF2B5EF4-FFF2-40B4-BE49-F238E27FC236}">
              <a16:creationId xmlns:a16="http://schemas.microsoft.com/office/drawing/2014/main" id="{DB6962B5-B71A-4AE4-8819-E20FBED385C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3" name="Text Box 5">
          <a:extLst>
            <a:ext uri="{FF2B5EF4-FFF2-40B4-BE49-F238E27FC236}">
              <a16:creationId xmlns:a16="http://schemas.microsoft.com/office/drawing/2014/main" id="{FAFA3E26-0194-4780-AB5D-0938AA5EA0B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4" name="Text Box 6">
          <a:extLst>
            <a:ext uri="{FF2B5EF4-FFF2-40B4-BE49-F238E27FC236}">
              <a16:creationId xmlns:a16="http://schemas.microsoft.com/office/drawing/2014/main" id="{22568140-3DC3-4E3C-9738-EAF4B63AFD45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5" name="Text Box 7">
          <a:extLst>
            <a:ext uri="{FF2B5EF4-FFF2-40B4-BE49-F238E27FC236}">
              <a16:creationId xmlns:a16="http://schemas.microsoft.com/office/drawing/2014/main" id="{9C1AB673-1890-4D99-82A2-C849E316032A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6" name="Text Box 8">
          <a:extLst>
            <a:ext uri="{FF2B5EF4-FFF2-40B4-BE49-F238E27FC236}">
              <a16:creationId xmlns:a16="http://schemas.microsoft.com/office/drawing/2014/main" id="{27D10EA4-BE3C-45A7-A2B2-D00A3C3A62EC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7" name="Text Box 9">
          <a:extLst>
            <a:ext uri="{FF2B5EF4-FFF2-40B4-BE49-F238E27FC236}">
              <a16:creationId xmlns:a16="http://schemas.microsoft.com/office/drawing/2014/main" id="{5C8EDECB-6CE2-4458-90DB-96D9D7F50BAB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8" name="Text Box 1">
          <a:extLst>
            <a:ext uri="{FF2B5EF4-FFF2-40B4-BE49-F238E27FC236}">
              <a16:creationId xmlns:a16="http://schemas.microsoft.com/office/drawing/2014/main" id="{F18B770B-DFA8-44DE-A75E-F578A264570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D028527B-0604-4515-9E18-12B174568D2C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8125415A-2F48-4680-933D-75527A2EE18A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4D36EC95-9595-4333-B208-7BC4D69964D0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2" name="Text Box 5">
          <a:extLst>
            <a:ext uri="{FF2B5EF4-FFF2-40B4-BE49-F238E27FC236}">
              <a16:creationId xmlns:a16="http://schemas.microsoft.com/office/drawing/2014/main" id="{4EBF1DA8-BFF4-4F70-84C5-E9FB8913AC76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3" name="Text Box 7">
          <a:extLst>
            <a:ext uri="{FF2B5EF4-FFF2-40B4-BE49-F238E27FC236}">
              <a16:creationId xmlns:a16="http://schemas.microsoft.com/office/drawing/2014/main" id="{08255FD1-D057-4D7C-84BF-EE7077E5EE68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4" name="Text Box 1">
          <a:extLst>
            <a:ext uri="{FF2B5EF4-FFF2-40B4-BE49-F238E27FC236}">
              <a16:creationId xmlns:a16="http://schemas.microsoft.com/office/drawing/2014/main" id="{DAF6F53F-B474-4605-9F03-FBC37AE542C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A50C0D1B-2778-47B2-B8E9-07B5145D56FF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76200" cy="67945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FA32BD06-3101-4EE9-915A-0586C5136AA4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7" name="Text Box 4">
          <a:extLst>
            <a:ext uri="{FF2B5EF4-FFF2-40B4-BE49-F238E27FC236}">
              <a16:creationId xmlns:a16="http://schemas.microsoft.com/office/drawing/2014/main" id="{F6520758-6765-450F-8BCA-972678618513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8" name="Text Box 6">
          <a:extLst>
            <a:ext uri="{FF2B5EF4-FFF2-40B4-BE49-F238E27FC236}">
              <a16:creationId xmlns:a16="http://schemas.microsoft.com/office/drawing/2014/main" id="{13B43B57-A7DB-4DB9-8CA4-29FB7FDD0771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59" name="Text Box 8">
          <a:extLst>
            <a:ext uri="{FF2B5EF4-FFF2-40B4-BE49-F238E27FC236}">
              <a16:creationId xmlns:a16="http://schemas.microsoft.com/office/drawing/2014/main" id="{6B3C7735-B6A2-4E55-B389-BE5CBD03B7D7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60" name="Text Box 9">
          <a:extLst>
            <a:ext uri="{FF2B5EF4-FFF2-40B4-BE49-F238E27FC236}">
              <a16:creationId xmlns:a16="http://schemas.microsoft.com/office/drawing/2014/main" id="{132F373B-B349-4FFE-ACF8-3AA25C80F59E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42</xdr:row>
      <xdr:rowOff>0</xdr:rowOff>
    </xdr:from>
    <xdr:ext cx="180975" cy="67945"/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478ADA1B-7AAA-4B29-A1EB-5931A8A29C5D}"/>
            </a:ext>
          </a:extLst>
        </xdr:cNvPr>
        <xdr:cNvSpPr txBox="1">
          <a:spLocks noChangeArrowheads="1"/>
        </xdr:cNvSpPr>
      </xdr:nvSpPr>
      <xdr:spPr bwMode="auto">
        <a:xfrm>
          <a:off x="4316392" y="10738734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107090</xdr:colOff>
      <xdr:row>0</xdr:row>
      <xdr:rowOff>114300</xdr:rowOff>
    </xdr:to>
    <xdr:sp macro="" textlink="">
      <xdr:nvSpPr>
        <xdr:cNvPr id="826405" name="Text Box 1">
          <a:extLst>
            <a:ext uri="{FF2B5EF4-FFF2-40B4-BE49-F238E27FC236}">
              <a16:creationId xmlns:a16="http://schemas.microsoft.com/office/drawing/2014/main" id="{878935D6-FDE8-4323-B5B3-1548BAD9FD80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406" name="Text Box 2">
          <a:extLst>
            <a:ext uri="{FF2B5EF4-FFF2-40B4-BE49-F238E27FC236}">
              <a16:creationId xmlns:a16="http://schemas.microsoft.com/office/drawing/2014/main" id="{B5CBCCB7-9FDD-4BFC-9A5E-E2630DDD60D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07" name="Text Box 4">
          <a:extLst>
            <a:ext uri="{FF2B5EF4-FFF2-40B4-BE49-F238E27FC236}">
              <a16:creationId xmlns:a16="http://schemas.microsoft.com/office/drawing/2014/main" id="{3F971ABA-E404-479C-89EA-4A38C9E1EFC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08" name="Text Box 5">
          <a:extLst>
            <a:ext uri="{FF2B5EF4-FFF2-40B4-BE49-F238E27FC236}">
              <a16:creationId xmlns:a16="http://schemas.microsoft.com/office/drawing/2014/main" id="{91D86386-FADE-4AD9-8E2C-68BB3C77030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09" name="Text Box 6">
          <a:extLst>
            <a:ext uri="{FF2B5EF4-FFF2-40B4-BE49-F238E27FC236}">
              <a16:creationId xmlns:a16="http://schemas.microsoft.com/office/drawing/2014/main" id="{BC63E00F-BF79-432F-B119-7BB10CE8E41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10" name="Text Box 7">
          <a:extLst>
            <a:ext uri="{FF2B5EF4-FFF2-40B4-BE49-F238E27FC236}">
              <a16:creationId xmlns:a16="http://schemas.microsoft.com/office/drawing/2014/main" id="{F3E5685D-F09A-4858-9B7C-5D059E57DD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11" name="Text Box 8">
          <a:extLst>
            <a:ext uri="{FF2B5EF4-FFF2-40B4-BE49-F238E27FC236}">
              <a16:creationId xmlns:a16="http://schemas.microsoft.com/office/drawing/2014/main" id="{540FD5EC-010F-40B5-8D85-3E8950A428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12" name="Text Box 9">
          <a:extLst>
            <a:ext uri="{FF2B5EF4-FFF2-40B4-BE49-F238E27FC236}">
              <a16:creationId xmlns:a16="http://schemas.microsoft.com/office/drawing/2014/main" id="{53B9042E-D35F-43B6-9DA0-DE825D594C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13" name="Text Box 1">
          <a:extLst>
            <a:ext uri="{FF2B5EF4-FFF2-40B4-BE49-F238E27FC236}">
              <a16:creationId xmlns:a16="http://schemas.microsoft.com/office/drawing/2014/main" id="{D4954ABE-5E2C-488F-97E2-D5F712D86B2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14" name="Text Box 1">
          <a:extLst>
            <a:ext uri="{FF2B5EF4-FFF2-40B4-BE49-F238E27FC236}">
              <a16:creationId xmlns:a16="http://schemas.microsoft.com/office/drawing/2014/main" id="{F9782B03-BF6E-4AE2-ACE4-ACB9063BCD0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15" name="Text Box 2">
          <a:extLst>
            <a:ext uri="{FF2B5EF4-FFF2-40B4-BE49-F238E27FC236}">
              <a16:creationId xmlns:a16="http://schemas.microsoft.com/office/drawing/2014/main" id="{4C0D550E-2AC0-4B4A-BF8D-E2FBCAE494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416" name="Text Box 1">
          <a:extLst>
            <a:ext uri="{FF2B5EF4-FFF2-40B4-BE49-F238E27FC236}">
              <a16:creationId xmlns:a16="http://schemas.microsoft.com/office/drawing/2014/main" id="{B4E6F075-56CA-4312-8506-F03A7AD64D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17" name="Text Box 5">
          <a:extLst>
            <a:ext uri="{FF2B5EF4-FFF2-40B4-BE49-F238E27FC236}">
              <a16:creationId xmlns:a16="http://schemas.microsoft.com/office/drawing/2014/main" id="{B9980579-E880-4EE5-9E45-1A720E470E3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18" name="Text Box 7">
          <a:extLst>
            <a:ext uri="{FF2B5EF4-FFF2-40B4-BE49-F238E27FC236}">
              <a16:creationId xmlns:a16="http://schemas.microsoft.com/office/drawing/2014/main" id="{5BA0CED6-E08C-4A70-A499-59CA46F5A33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19" name="Text Box 1">
          <a:extLst>
            <a:ext uri="{FF2B5EF4-FFF2-40B4-BE49-F238E27FC236}">
              <a16:creationId xmlns:a16="http://schemas.microsoft.com/office/drawing/2014/main" id="{93A977BD-9E98-43B6-8529-D21060A83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20" name="Text Box 1">
          <a:extLst>
            <a:ext uri="{FF2B5EF4-FFF2-40B4-BE49-F238E27FC236}">
              <a16:creationId xmlns:a16="http://schemas.microsoft.com/office/drawing/2014/main" id="{A0BD8C4F-4255-4F7A-B7AF-92879A0BFB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421" name="Text Box 2">
          <a:extLst>
            <a:ext uri="{FF2B5EF4-FFF2-40B4-BE49-F238E27FC236}">
              <a16:creationId xmlns:a16="http://schemas.microsoft.com/office/drawing/2014/main" id="{E1297719-8B87-46BC-B6A9-D58A86245D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22" name="Text Box 4">
          <a:extLst>
            <a:ext uri="{FF2B5EF4-FFF2-40B4-BE49-F238E27FC236}">
              <a16:creationId xmlns:a16="http://schemas.microsoft.com/office/drawing/2014/main" id="{2D7C11FC-6834-4B2E-9EA6-1877A9D0F8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23" name="Text Box 6">
          <a:extLst>
            <a:ext uri="{FF2B5EF4-FFF2-40B4-BE49-F238E27FC236}">
              <a16:creationId xmlns:a16="http://schemas.microsoft.com/office/drawing/2014/main" id="{65584879-D0FE-40F9-AD95-28DAA41CE8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24" name="Text Box 8">
          <a:extLst>
            <a:ext uri="{FF2B5EF4-FFF2-40B4-BE49-F238E27FC236}">
              <a16:creationId xmlns:a16="http://schemas.microsoft.com/office/drawing/2014/main" id="{ABFE275A-D021-4EB6-8326-5F104713AF1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25" name="Text Box 9">
          <a:extLst>
            <a:ext uri="{FF2B5EF4-FFF2-40B4-BE49-F238E27FC236}">
              <a16:creationId xmlns:a16="http://schemas.microsoft.com/office/drawing/2014/main" id="{2FEA5774-1980-4786-9E1B-CDEEFC62EEF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26" name="Text Box 2">
          <a:extLst>
            <a:ext uri="{FF2B5EF4-FFF2-40B4-BE49-F238E27FC236}">
              <a16:creationId xmlns:a16="http://schemas.microsoft.com/office/drawing/2014/main" id="{B10B31C1-D35F-45D3-B424-ED050B4F6C7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427" name="Text Box 1">
          <a:extLst>
            <a:ext uri="{FF2B5EF4-FFF2-40B4-BE49-F238E27FC236}">
              <a16:creationId xmlns:a16="http://schemas.microsoft.com/office/drawing/2014/main" id="{4D13FF53-BADF-4528-A79A-8D9EFE434FB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428" name="Text Box 2">
          <a:extLst>
            <a:ext uri="{FF2B5EF4-FFF2-40B4-BE49-F238E27FC236}">
              <a16:creationId xmlns:a16="http://schemas.microsoft.com/office/drawing/2014/main" id="{02B2B20A-5B83-4669-AFC6-BF730332E4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29" name="Text Box 4">
          <a:extLst>
            <a:ext uri="{FF2B5EF4-FFF2-40B4-BE49-F238E27FC236}">
              <a16:creationId xmlns:a16="http://schemas.microsoft.com/office/drawing/2014/main" id="{BEA50F96-577E-4CC2-B760-5B45CBEFF1B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30" name="Text Box 5">
          <a:extLst>
            <a:ext uri="{FF2B5EF4-FFF2-40B4-BE49-F238E27FC236}">
              <a16:creationId xmlns:a16="http://schemas.microsoft.com/office/drawing/2014/main" id="{9D7328B8-796E-4481-8A5C-E223A1409C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31" name="Text Box 6">
          <a:extLst>
            <a:ext uri="{FF2B5EF4-FFF2-40B4-BE49-F238E27FC236}">
              <a16:creationId xmlns:a16="http://schemas.microsoft.com/office/drawing/2014/main" id="{FD22BD9F-16D5-418C-BDD3-88AA15A876D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32" name="Text Box 7">
          <a:extLst>
            <a:ext uri="{FF2B5EF4-FFF2-40B4-BE49-F238E27FC236}">
              <a16:creationId xmlns:a16="http://schemas.microsoft.com/office/drawing/2014/main" id="{4716452E-8803-4EB6-A188-2C1602E6B7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33" name="Text Box 8">
          <a:extLst>
            <a:ext uri="{FF2B5EF4-FFF2-40B4-BE49-F238E27FC236}">
              <a16:creationId xmlns:a16="http://schemas.microsoft.com/office/drawing/2014/main" id="{7B255D0F-6125-4EB3-9EEB-31CECD24F1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34" name="Text Box 9">
          <a:extLst>
            <a:ext uri="{FF2B5EF4-FFF2-40B4-BE49-F238E27FC236}">
              <a16:creationId xmlns:a16="http://schemas.microsoft.com/office/drawing/2014/main" id="{C16BD28C-2B8B-4180-B143-F89912C8CAF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35" name="Text Box 1">
          <a:extLst>
            <a:ext uri="{FF2B5EF4-FFF2-40B4-BE49-F238E27FC236}">
              <a16:creationId xmlns:a16="http://schemas.microsoft.com/office/drawing/2014/main" id="{F9BA2F65-C6E5-40B2-A393-2000E8C8A4A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36" name="Text Box 1">
          <a:extLst>
            <a:ext uri="{FF2B5EF4-FFF2-40B4-BE49-F238E27FC236}">
              <a16:creationId xmlns:a16="http://schemas.microsoft.com/office/drawing/2014/main" id="{6B30B6E8-5916-4D62-9BE9-2776E3635E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37" name="Text Box 2">
          <a:extLst>
            <a:ext uri="{FF2B5EF4-FFF2-40B4-BE49-F238E27FC236}">
              <a16:creationId xmlns:a16="http://schemas.microsoft.com/office/drawing/2014/main" id="{355D26DF-F005-41D0-9CC1-5BF0DF2C9BD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438" name="Text Box 1">
          <a:extLst>
            <a:ext uri="{FF2B5EF4-FFF2-40B4-BE49-F238E27FC236}">
              <a16:creationId xmlns:a16="http://schemas.microsoft.com/office/drawing/2014/main" id="{C50A0B3B-7ED3-466F-BA22-C3C01D2751E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39" name="Text Box 5">
          <a:extLst>
            <a:ext uri="{FF2B5EF4-FFF2-40B4-BE49-F238E27FC236}">
              <a16:creationId xmlns:a16="http://schemas.microsoft.com/office/drawing/2014/main" id="{1574053C-FC2E-46F6-B13F-C24B17BF4C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40" name="Text Box 7">
          <a:extLst>
            <a:ext uri="{FF2B5EF4-FFF2-40B4-BE49-F238E27FC236}">
              <a16:creationId xmlns:a16="http://schemas.microsoft.com/office/drawing/2014/main" id="{BD05D205-9FC8-4E54-9E72-FFB08949926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41" name="Text Box 1">
          <a:extLst>
            <a:ext uri="{FF2B5EF4-FFF2-40B4-BE49-F238E27FC236}">
              <a16:creationId xmlns:a16="http://schemas.microsoft.com/office/drawing/2014/main" id="{801FA586-F29E-470B-8967-AED703E6FEE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42" name="Text Box 1">
          <a:extLst>
            <a:ext uri="{FF2B5EF4-FFF2-40B4-BE49-F238E27FC236}">
              <a16:creationId xmlns:a16="http://schemas.microsoft.com/office/drawing/2014/main" id="{8049839B-85A4-4538-8665-20F4308FB44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443" name="Text Box 2">
          <a:extLst>
            <a:ext uri="{FF2B5EF4-FFF2-40B4-BE49-F238E27FC236}">
              <a16:creationId xmlns:a16="http://schemas.microsoft.com/office/drawing/2014/main" id="{678B80D2-B1C4-4723-A3D3-D381C50690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44" name="Text Box 4">
          <a:extLst>
            <a:ext uri="{FF2B5EF4-FFF2-40B4-BE49-F238E27FC236}">
              <a16:creationId xmlns:a16="http://schemas.microsoft.com/office/drawing/2014/main" id="{E077F5EF-A8C9-4F4A-A430-FAD89D46546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45" name="Text Box 6">
          <a:extLst>
            <a:ext uri="{FF2B5EF4-FFF2-40B4-BE49-F238E27FC236}">
              <a16:creationId xmlns:a16="http://schemas.microsoft.com/office/drawing/2014/main" id="{149328C1-668C-4E3D-8421-9282263DFE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46" name="Text Box 8">
          <a:extLst>
            <a:ext uri="{FF2B5EF4-FFF2-40B4-BE49-F238E27FC236}">
              <a16:creationId xmlns:a16="http://schemas.microsoft.com/office/drawing/2014/main" id="{9D8CAA41-5D3C-4F2A-9911-A4A34FDD9E2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47" name="Text Box 9">
          <a:extLst>
            <a:ext uri="{FF2B5EF4-FFF2-40B4-BE49-F238E27FC236}">
              <a16:creationId xmlns:a16="http://schemas.microsoft.com/office/drawing/2014/main" id="{72AAD555-E87F-4028-8F64-3C049E5B29B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448" name="Text Box 2">
          <a:extLst>
            <a:ext uri="{FF2B5EF4-FFF2-40B4-BE49-F238E27FC236}">
              <a16:creationId xmlns:a16="http://schemas.microsoft.com/office/drawing/2014/main" id="{E53FC668-CFCD-43B2-BFB0-B2A8D97CD2F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49" name="Text Box 1">
          <a:extLst>
            <a:ext uri="{FF2B5EF4-FFF2-40B4-BE49-F238E27FC236}">
              <a16:creationId xmlns:a16="http://schemas.microsoft.com/office/drawing/2014/main" id="{52007EEE-9C3E-4E90-B304-653FD21DED2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50" name="Text Box 2">
          <a:extLst>
            <a:ext uri="{FF2B5EF4-FFF2-40B4-BE49-F238E27FC236}">
              <a16:creationId xmlns:a16="http://schemas.microsoft.com/office/drawing/2014/main" id="{E35BF53D-2869-4666-82F7-FCDA9FBC83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51" name="Text Box 1">
          <a:extLst>
            <a:ext uri="{FF2B5EF4-FFF2-40B4-BE49-F238E27FC236}">
              <a16:creationId xmlns:a16="http://schemas.microsoft.com/office/drawing/2014/main" id="{C9E3E28C-406F-482D-B646-49639BBEC0C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52" name="Text Box 2">
          <a:extLst>
            <a:ext uri="{FF2B5EF4-FFF2-40B4-BE49-F238E27FC236}">
              <a16:creationId xmlns:a16="http://schemas.microsoft.com/office/drawing/2014/main" id="{8D157078-6C39-455D-B20C-2B705FFC6B8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53" name="Text Box 1">
          <a:extLst>
            <a:ext uri="{FF2B5EF4-FFF2-40B4-BE49-F238E27FC236}">
              <a16:creationId xmlns:a16="http://schemas.microsoft.com/office/drawing/2014/main" id="{F7E88D19-D785-4BDB-ADB3-2C3A5783C3F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54" name="Text Box 2">
          <a:extLst>
            <a:ext uri="{FF2B5EF4-FFF2-40B4-BE49-F238E27FC236}">
              <a16:creationId xmlns:a16="http://schemas.microsoft.com/office/drawing/2014/main" id="{DB935B93-A5B6-465A-864C-4775981EE97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55" name="Text Box 4">
          <a:extLst>
            <a:ext uri="{FF2B5EF4-FFF2-40B4-BE49-F238E27FC236}">
              <a16:creationId xmlns:a16="http://schemas.microsoft.com/office/drawing/2014/main" id="{4436552B-AFDC-407F-B22B-D0495597B3E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56" name="Text Box 5">
          <a:extLst>
            <a:ext uri="{FF2B5EF4-FFF2-40B4-BE49-F238E27FC236}">
              <a16:creationId xmlns:a16="http://schemas.microsoft.com/office/drawing/2014/main" id="{A96672E9-991E-4B35-9731-CFC7FDE808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57" name="Text Box 6">
          <a:extLst>
            <a:ext uri="{FF2B5EF4-FFF2-40B4-BE49-F238E27FC236}">
              <a16:creationId xmlns:a16="http://schemas.microsoft.com/office/drawing/2014/main" id="{094FED1C-580F-4FB6-9EF8-153A5E412ED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58" name="Text Box 7">
          <a:extLst>
            <a:ext uri="{FF2B5EF4-FFF2-40B4-BE49-F238E27FC236}">
              <a16:creationId xmlns:a16="http://schemas.microsoft.com/office/drawing/2014/main" id="{778432D7-EEBB-4A1E-AB0C-5A9315BF6DB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59" name="Text Box 8">
          <a:extLst>
            <a:ext uri="{FF2B5EF4-FFF2-40B4-BE49-F238E27FC236}">
              <a16:creationId xmlns:a16="http://schemas.microsoft.com/office/drawing/2014/main" id="{1E95961E-4574-4715-B526-9981F5ED86A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60" name="Text Box 9">
          <a:extLst>
            <a:ext uri="{FF2B5EF4-FFF2-40B4-BE49-F238E27FC236}">
              <a16:creationId xmlns:a16="http://schemas.microsoft.com/office/drawing/2014/main" id="{5BEE3BC6-F57D-43F3-A227-B05586EDC54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61" name="Text Box 1">
          <a:extLst>
            <a:ext uri="{FF2B5EF4-FFF2-40B4-BE49-F238E27FC236}">
              <a16:creationId xmlns:a16="http://schemas.microsoft.com/office/drawing/2014/main" id="{52DB49E6-F2D1-4043-B142-524AE3B0E8B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62" name="Text Box 1">
          <a:extLst>
            <a:ext uri="{FF2B5EF4-FFF2-40B4-BE49-F238E27FC236}">
              <a16:creationId xmlns:a16="http://schemas.microsoft.com/office/drawing/2014/main" id="{B52969E1-42B7-47CA-A6BF-FD3B04B6678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63" name="Text Box 2">
          <a:extLst>
            <a:ext uri="{FF2B5EF4-FFF2-40B4-BE49-F238E27FC236}">
              <a16:creationId xmlns:a16="http://schemas.microsoft.com/office/drawing/2014/main" id="{DC896C01-F619-473D-A4E8-95495260D7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64" name="Text Box 1">
          <a:extLst>
            <a:ext uri="{FF2B5EF4-FFF2-40B4-BE49-F238E27FC236}">
              <a16:creationId xmlns:a16="http://schemas.microsoft.com/office/drawing/2014/main" id="{43917B14-BBD6-48BB-83BD-A806D5470FD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65" name="Text Box 5">
          <a:extLst>
            <a:ext uri="{FF2B5EF4-FFF2-40B4-BE49-F238E27FC236}">
              <a16:creationId xmlns:a16="http://schemas.microsoft.com/office/drawing/2014/main" id="{DD4BFEF6-BDDA-451C-87AE-A406D62D310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66" name="Text Box 7">
          <a:extLst>
            <a:ext uri="{FF2B5EF4-FFF2-40B4-BE49-F238E27FC236}">
              <a16:creationId xmlns:a16="http://schemas.microsoft.com/office/drawing/2014/main" id="{E9A04DD2-F5AD-41C2-BC65-FF4A57D741D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67" name="Text Box 1">
          <a:extLst>
            <a:ext uri="{FF2B5EF4-FFF2-40B4-BE49-F238E27FC236}">
              <a16:creationId xmlns:a16="http://schemas.microsoft.com/office/drawing/2014/main" id="{7505E20C-4CFA-4A7C-BD68-5C9FEA8510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68" name="Text Box 1">
          <a:extLst>
            <a:ext uri="{FF2B5EF4-FFF2-40B4-BE49-F238E27FC236}">
              <a16:creationId xmlns:a16="http://schemas.microsoft.com/office/drawing/2014/main" id="{A9480D3E-630B-410D-A302-494F89071FF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69" name="Text Box 2">
          <a:extLst>
            <a:ext uri="{FF2B5EF4-FFF2-40B4-BE49-F238E27FC236}">
              <a16:creationId xmlns:a16="http://schemas.microsoft.com/office/drawing/2014/main" id="{4F8FC7B4-946F-4839-AF18-0DBB7C66045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70" name="Text Box 4">
          <a:extLst>
            <a:ext uri="{FF2B5EF4-FFF2-40B4-BE49-F238E27FC236}">
              <a16:creationId xmlns:a16="http://schemas.microsoft.com/office/drawing/2014/main" id="{FEE415D5-CCB7-465F-A6CF-127888C5007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71" name="Text Box 6">
          <a:extLst>
            <a:ext uri="{FF2B5EF4-FFF2-40B4-BE49-F238E27FC236}">
              <a16:creationId xmlns:a16="http://schemas.microsoft.com/office/drawing/2014/main" id="{C52DDA11-E862-4520-B109-F7C10C98368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72" name="Text Box 8">
          <a:extLst>
            <a:ext uri="{FF2B5EF4-FFF2-40B4-BE49-F238E27FC236}">
              <a16:creationId xmlns:a16="http://schemas.microsoft.com/office/drawing/2014/main" id="{452E8B15-ECD3-4D21-9427-E619D106893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73" name="Text Box 9">
          <a:extLst>
            <a:ext uri="{FF2B5EF4-FFF2-40B4-BE49-F238E27FC236}">
              <a16:creationId xmlns:a16="http://schemas.microsoft.com/office/drawing/2014/main" id="{A903576E-D29B-421F-AE6F-AACABE8450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474" name="Text Box 2">
          <a:extLst>
            <a:ext uri="{FF2B5EF4-FFF2-40B4-BE49-F238E27FC236}">
              <a16:creationId xmlns:a16="http://schemas.microsoft.com/office/drawing/2014/main" id="{42AFA4F5-ABA4-4EF7-9EAA-63F0B630778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75" name="Text Box 4">
          <a:extLst>
            <a:ext uri="{FF2B5EF4-FFF2-40B4-BE49-F238E27FC236}">
              <a16:creationId xmlns:a16="http://schemas.microsoft.com/office/drawing/2014/main" id="{0684AD43-2D69-4651-82A5-A2A15BA44B2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76" name="Text Box 5">
          <a:extLst>
            <a:ext uri="{FF2B5EF4-FFF2-40B4-BE49-F238E27FC236}">
              <a16:creationId xmlns:a16="http://schemas.microsoft.com/office/drawing/2014/main" id="{618B0C54-4036-456F-A84E-492B5678448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77" name="Text Box 6">
          <a:extLst>
            <a:ext uri="{FF2B5EF4-FFF2-40B4-BE49-F238E27FC236}">
              <a16:creationId xmlns:a16="http://schemas.microsoft.com/office/drawing/2014/main" id="{A2461FD4-028A-4464-BB4B-64BB994A7F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78" name="Text Box 7">
          <a:extLst>
            <a:ext uri="{FF2B5EF4-FFF2-40B4-BE49-F238E27FC236}">
              <a16:creationId xmlns:a16="http://schemas.microsoft.com/office/drawing/2014/main" id="{61E6E338-0719-4BE7-9D4D-25896C3C7D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79" name="Text Box 8">
          <a:extLst>
            <a:ext uri="{FF2B5EF4-FFF2-40B4-BE49-F238E27FC236}">
              <a16:creationId xmlns:a16="http://schemas.microsoft.com/office/drawing/2014/main" id="{468431F6-A3C9-489C-B838-E925503E652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80" name="Text Box 9">
          <a:extLst>
            <a:ext uri="{FF2B5EF4-FFF2-40B4-BE49-F238E27FC236}">
              <a16:creationId xmlns:a16="http://schemas.microsoft.com/office/drawing/2014/main" id="{DA4D7A3F-5DE8-4409-9E2A-B033D6A0C2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81" name="Text Box 1">
          <a:extLst>
            <a:ext uri="{FF2B5EF4-FFF2-40B4-BE49-F238E27FC236}">
              <a16:creationId xmlns:a16="http://schemas.microsoft.com/office/drawing/2014/main" id="{B5A4AE76-3115-4BB1-A6F6-79A6C4E010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82" name="Text Box 1">
          <a:extLst>
            <a:ext uri="{FF2B5EF4-FFF2-40B4-BE49-F238E27FC236}">
              <a16:creationId xmlns:a16="http://schemas.microsoft.com/office/drawing/2014/main" id="{2AEC7E82-9A7C-4CB1-8AB7-159FD178FDA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83" name="Text Box 2">
          <a:extLst>
            <a:ext uri="{FF2B5EF4-FFF2-40B4-BE49-F238E27FC236}">
              <a16:creationId xmlns:a16="http://schemas.microsoft.com/office/drawing/2014/main" id="{5F1580AE-21D0-4243-ADB3-38373B85BE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84" name="Text Box 5">
          <a:extLst>
            <a:ext uri="{FF2B5EF4-FFF2-40B4-BE49-F238E27FC236}">
              <a16:creationId xmlns:a16="http://schemas.microsoft.com/office/drawing/2014/main" id="{C9617C4D-0469-4E07-A4B7-5D22C7B8F0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85" name="Text Box 7">
          <a:extLst>
            <a:ext uri="{FF2B5EF4-FFF2-40B4-BE49-F238E27FC236}">
              <a16:creationId xmlns:a16="http://schemas.microsoft.com/office/drawing/2014/main" id="{16AA97DF-7C6D-4765-AB0D-1963FC7D623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86" name="Text Box 1">
          <a:extLst>
            <a:ext uri="{FF2B5EF4-FFF2-40B4-BE49-F238E27FC236}">
              <a16:creationId xmlns:a16="http://schemas.microsoft.com/office/drawing/2014/main" id="{A03AC3A8-413F-4680-9A46-C7988664254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87" name="Text Box 1">
          <a:extLst>
            <a:ext uri="{FF2B5EF4-FFF2-40B4-BE49-F238E27FC236}">
              <a16:creationId xmlns:a16="http://schemas.microsoft.com/office/drawing/2014/main" id="{B47DD59E-84F6-4363-8161-A3C137A1E6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88" name="Text Box 4">
          <a:extLst>
            <a:ext uri="{FF2B5EF4-FFF2-40B4-BE49-F238E27FC236}">
              <a16:creationId xmlns:a16="http://schemas.microsoft.com/office/drawing/2014/main" id="{1BCAECC2-FD55-4764-8E7B-8CDB34BD7EC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89" name="Text Box 6">
          <a:extLst>
            <a:ext uri="{FF2B5EF4-FFF2-40B4-BE49-F238E27FC236}">
              <a16:creationId xmlns:a16="http://schemas.microsoft.com/office/drawing/2014/main" id="{A5B59D75-85CF-4692-A44D-D0EAC27E76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90" name="Text Box 8">
          <a:extLst>
            <a:ext uri="{FF2B5EF4-FFF2-40B4-BE49-F238E27FC236}">
              <a16:creationId xmlns:a16="http://schemas.microsoft.com/office/drawing/2014/main" id="{B8C22A1A-1FC3-433A-A51B-E62A5142779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91" name="Text Box 9">
          <a:extLst>
            <a:ext uri="{FF2B5EF4-FFF2-40B4-BE49-F238E27FC236}">
              <a16:creationId xmlns:a16="http://schemas.microsoft.com/office/drawing/2014/main" id="{691426AD-C225-4E0E-A971-51E63E5841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492" name="Text Box 2">
          <a:extLst>
            <a:ext uri="{FF2B5EF4-FFF2-40B4-BE49-F238E27FC236}">
              <a16:creationId xmlns:a16="http://schemas.microsoft.com/office/drawing/2014/main" id="{BD6CE0E5-CBF5-4219-8B25-D437448B3B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493" name="Text Box 1">
          <a:extLst>
            <a:ext uri="{FF2B5EF4-FFF2-40B4-BE49-F238E27FC236}">
              <a16:creationId xmlns:a16="http://schemas.microsoft.com/office/drawing/2014/main" id="{E926E44C-ED7E-466B-A062-8B22567326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494" name="Text Box 2">
          <a:extLst>
            <a:ext uri="{FF2B5EF4-FFF2-40B4-BE49-F238E27FC236}">
              <a16:creationId xmlns:a16="http://schemas.microsoft.com/office/drawing/2014/main" id="{AB11DFC8-83DD-4E98-87E7-DF03DF62EA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495" name="Text Box 1">
          <a:extLst>
            <a:ext uri="{FF2B5EF4-FFF2-40B4-BE49-F238E27FC236}">
              <a16:creationId xmlns:a16="http://schemas.microsoft.com/office/drawing/2014/main" id="{033DE6C8-4733-46E0-94C8-A32DC0D9094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496" name="Text Box 2">
          <a:extLst>
            <a:ext uri="{FF2B5EF4-FFF2-40B4-BE49-F238E27FC236}">
              <a16:creationId xmlns:a16="http://schemas.microsoft.com/office/drawing/2014/main" id="{1FDF2643-7DDD-4D10-92C5-99805CCDC42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497" name="Text Box 1">
          <a:extLst>
            <a:ext uri="{FF2B5EF4-FFF2-40B4-BE49-F238E27FC236}">
              <a16:creationId xmlns:a16="http://schemas.microsoft.com/office/drawing/2014/main" id="{D6AC7548-E2DB-4075-961C-EB5075D90C7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498" name="Text Box 2">
          <a:extLst>
            <a:ext uri="{FF2B5EF4-FFF2-40B4-BE49-F238E27FC236}">
              <a16:creationId xmlns:a16="http://schemas.microsoft.com/office/drawing/2014/main" id="{7D6A8686-24A9-4E6B-810A-C340033C9C6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499" name="Text Box 4">
          <a:extLst>
            <a:ext uri="{FF2B5EF4-FFF2-40B4-BE49-F238E27FC236}">
              <a16:creationId xmlns:a16="http://schemas.microsoft.com/office/drawing/2014/main" id="{995F0B61-8885-45F0-BA5E-B43B336B6E0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00" name="Text Box 5">
          <a:extLst>
            <a:ext uri="{FF2B5EF4-FFF2-40B4-BE49-F238E27FC236}">
              <a16:creationId xmlns:a16="http://schemas.microsoft.com/office/drawing/2014/main" id="{643268E8-2224-4D93-B10E-D34E3FA324D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01" name="Text Box 6">
          <a:extLst>
            <a:ext uri="{FF2B5EF4-FFF2-40B4-BE49-F238E27FC236}">
              <a16:creationId xmlns:a16="http://schemas.microsoft.com/office/drawing/2014/main" id="{940421C0-4102-4E85-B907-65103174793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02" name="Text Box 7">
          <a:extLst>
            <a:ext uri="{FF2B5EF4-FFF2-40B4-BE49-F238E27FC236}">
              <a16:creationId xmlns:a16="http://schemas.microsoft.com/office/drawing/2014/main" id="{17319204-7835-4FB8-B900-6DE41A3F752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03" name="Text Box 8">
          <a:extLst>
            <a:ext uri="{FF2B5EF4-FFF2-40B4-BE49-F238E27FC236}">
              <a16:creationId xmlns:a16="http://schemas.microsoft.com/office/drawing/2014/main" id="{5EE7651E-EE2A-4177-887D-A42A0135DD6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04" name="Text Box 9">
          <a:extLst>
            <a:ext uri="{FF2B5EF4-FFF2-40B4-BE49-F238E27FC236}">
              <a16:creationId xmlns:a16="http://schemas.microsoft.com/office/drawing/2014/main" id="{35E65618-B7A7-4922-8A72-9C00891C0D8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05" name="Text Box 1">
          <a:extLst>
            <a:ext uri="{FF2B5EF4-FFF2-40B4-BE49-F238E27FC236}">
              <a16:creationId xmlns:a16="http://schemas.microsoft.com/office/drawing/2014/main" id="{2D2D94DB-31CD-44DF-B754-B60B93820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06" name="Text Box 1">
          <a:extLst>
            <a:ext uri="{FF2B5EF4-FFF2-40B4-BE49-F238E27FC236}">
              <a16:creationId xmlns:a16="http://schemas.microsoft.com/office/drawing/2014/main" id="{9FC70F14-7025-4390-BE60-F4138EBD76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07" name="Text Box 2">
          <a:extLst>
            <a:ext uri="{FF2B5EF4-FFF2-40B4-BE49-F238E27FC236}">
              <a16:creationId xmlns:a16="http://schemas.microsoft.com/office/drawing/2014/main" id="{C6036B24-4B1A-4DA8-94F6-1928B709001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508" name="Text Box 1">
          <a:extLst>
            <a:ext uri="{FF2B5EF4-FFF2-40B4-BE49-F238E27FC236}">
              <a16:creationId xmlns:a16="http://schemas.microsoft.com/office/drawing/2014/main" id="{6A080AE0-BD3D-4F09-9608-C87142123B1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09" name="Text Box 5">
          <a:extLst>
            <a:ext uri="{FF2B5EF4-FFF2-40B4-BE49-F238E27FC236}">
              <a16:creationId xmlns:a16="http://schemas.microsoft.com/office/drawing/2014/main" id="{1DFF8F1E-D4E8-44A4-B102-7551A8D2ECE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10" name="Text Box 7">
          <a:extLst>
            <a:ext uri="{FF2B5EF4-FFF2-40B4-BE49-F238E27FC236}">
              <a16:creationId xmlns:a16="http://schemas.microsoft.com/office/drawing/2014/main" id="{27DFC99C-C7F0-4292-A860-C2191BACA77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11" name="Text Box 1">
          <a:extLst>
            <a:ext uri="{FF2B5EF4-FFF2-40B4-BE49-F238E27FC236}">
              <a16:creationId xmlns:a16="http://schemas.microsoft.com/office/drawing/2014/main" id="{8766D375-4D2D-476B-BF2E-2DB65C787AC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12" name="Text Box 1">
          <a:extLst>
            <a:ext uri="{FF2B5EF4-FFF2-40B4-BE49-F238E27FC236}">
              <a16:creationId xmlns:a16="http://schemas.microsoft.com/office/drawing/2014/main" id="{070F64C4-A388-458D-BD34-5412F3B2B28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513" name="Text Box 2">
          <a:extLst>
            <a:ext uri="{FF2B5EF4-FFF2-40B4-BE49-F238E27FC236}">
              <a16:creationId xmlns:a16="http://schemas.microsoft.com/office/drawing/2014/main" id="{C3960442-016D-4C62-90B7-29F0A7DD0CD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14" name="Text Box 4">
          <a:extLst>
            <a:ext uri="{FF2B5EF4-FFF2-40B4-BE49-F238E27FC236}">
              <a16:creationId xmlns:a16="http://schemas.microsoft.com/office/drawing/2014/main" id="{C162795D-36DA-4691-8A85-6196678A71B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15" name="Text Box 6">
          <a:extLst>
            <a:ext uri="{FF2B5EF4-FFF2-40B4-BE49-F238E27FC236}">
              <a16:creationId xmlns:a16="http://schemas.microsoft.com/office/drawing/2014/main" id="{9CF1C5C4-B448-4DA4-A66D-AC6ECC8731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16" name="Text Box 8">
          <a:extLst>
            <a:ext uri="{FF2B5EF4-FFF2-40B4-BE49-F238E27FC236}">
              <a16:creationId xmlns:a16="http://schemas.microsoft.com/office/drawing/2014/main" id="{24E7B7EC-DA05-4EDD-93AD-A4B4CCBC41A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17" name="Text Box 9">
          <a:extLst>
            <a:ext uri="{FF2B5EF4-FFF2-40B4-BE49-F238E27FC236}">
              <a16:creationId xmlns:a16="http://schemas.microsoft.com/office/drawing/2014/main" id="{EBF8CEBE-FBDE-445F-ACD4-E8C291E71ED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518" name="Text Box 2">
          <a:extLst>
            <a:ext uri="{FF2B5EF4-FFF2-40B4-BE49-F238E27FC236}">
              <a16:creationId xmlns:a16="http://schemas.microsoft.com/office/drawing/2014/main" id="{3FF6BD98-7518-4035-AF03-102AFF30C8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19" name="Text Box 4">
          <a:extLst>
            <a:ext uri="{FF2B5EF4-FFF2-40B4-BE49-F238E27FC236}">
              <a16:creationId xmlns:a16="http://schemas.microsoft.com/office/drawing/2014/main" id="{849C168A-C3A9-4A70-A9D0-23EFADE7716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20" name="Text Box 5">
          <a:extLst>
            <a:ext uri="{FF2B5EF4-FFF2-40B4-BE49-F238E27FC236}">
              <a16:creationId xmlns:a16="http://schemas.microsoft.com/office/drawing/2014/main" id="{C81DD1F1-65DA-4160-8B73-888464D3537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21" name="Text Box 6">
          <a:extLst>
            <a:ext uri="{FF2B5EF4-FFF2-40B4-BE49-F238E27FC236}">
              <a16:creationId xmlns:a16="http://schemas.microsoft.com/office/drawing/2014/main" id="{1CA792BC-2A4B-483A-B3B4-A6370EBC85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22" name="Text Box 7">
          <a:extLst>
            <a:ext uri="{FF2B5EF4-FFF2-40B4-BE49-F238E27FC236}">
              <a16:creationId xmlns:a16="http://schemas.microsoft.com/office/drawing/2014/main" id="{DA04BD5D-7685-448C-9C1A-5CFD64D8C0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23" name="Text Box 8">
          <a:extLst>
            <a:ext uri="{FF2B5EF4-FFF2-40B4-BE49-F238E27FC236}">
              <a16:creationId xmlns:a16="http://schemas.microsoft.com/office/drawing/2014/main" id="{C2BD2F11-F1F2-4D30-B793-2C898FA48F7D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24" name="Text Box 9">
          <a:extLst>
            <a:ext uri="{FF2B5EF4-FFF2-40B4-BE49-F238E27FC236}">
              <a16:creationId xmlns:a16="http://schemas.microsoft.com/office/drawing/2014/main" id="{C738563D-8088-4CC6-996A-2D648B7B2EB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25" name="Text Box 1">
          <a:extLst>
            <a:ext uri="{FF2B5EF4-FFF2-40B4-BE49-F238E27FC236}">
              <a16:creationId xmlns:a16="http://schemas.microsoft.com/office/drawing/2014/main" id="{03802711-4A46-4C3F-B1C5-01EA9799F8B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26" name="Text Box 1">
          <a:extLst>
            <a:ext uri="{FF2B5EF4-FFF2-40B4-BE49-F238E27FC236}">
              <a16:creationId xmlns:a16="http://schemas.microsoft.com/office/drawing/2014/main" id="{EA8D11C3-ED48-4669-BA9B-1BDD03BC5F4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27" name="Text Box 2">
          <a:extLst>
            <a:ext uri="{FF2B5EF4-FFF2-40B4-BE49-F238E27FC236}">
              <a16:creationId xmlns:a16="http://schemas.microsoft.com/office/drawing/2014/main" id="{0A10DCD8-DCA8-46B6-8C32-FB4B512C2D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28" name="Text Box 5">
          <a:extLst>
            <a:ext uri="{FF2B5EF4-FFF2-40B4-BE49-F238E27FC236}">
              <a16:creationId xmlns:a16="http://schemas.microsoft.com/office/drawing/2014/main" id="{32C0BC65-BF9E-41D8-82F6-96A2FFD575F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29" name="Text Box 7">
          <a:extLst>
            <a:ext uri="{FF2B5EF4-FFF2-40B4-BE49-F238E27FC236}">
              <a16:creationId xmlns:a16="http://schemas.microsoft.com/office/drawing/2014/main" id="{66F3256A-4271-4311-BFA3-2D5B7E278E5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30" name="Text Box 1">
          <a:extLst>
            <a:ext uri="{FF2B5EF4-FFF2-40B4-BE49-F238E27FC236}">
              <a16:creationId xmlns:a16="http://schemas.microsoft.com/office/drawing/2014/main" id="{EC6D4B6E-9CD2-40A3-AA90-15C2EF02E86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31" name="Text Box 1">
          <a:extLst>
            <a:ext uri="{FF2B5EF4-FFF2-40B4-BE49-F238E27FC236}">
              <a16:creationId xmlns:a16="http://schemas.microsoft.com/office/drawing/2014/main" id="{DB367E41-417B-4CEA-8DBF-091A44CE87B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32" name="Text Box 4">
          <a:extLst>
            <a:ext uri="{FF2B5EF4-FFF2-40B4-BE49-F238E27FC236}">
              <a16:creationId xmlns:a16="http://schemas.microsoft.com/office/drawing/2014/main" id="{ABFEBC3B-6BA0-43DB-8725-F66195E4F13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33" name="Text Box 6">
          <a:extLst>
            <a:ext uri="{FF2B5EF4-FFF2-40B4-BE49-F238E27FC236}">
              <a16:creationId xmlns:a16="http://schemas.microsoft.com/office/drawing/2014/main" id="{FCF55C0F-43BB-4C0C-A77A-3700FE6E67E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34" name="Text Box 8">
          <a:extLst>
            <a:ext uri="{FF2B5EF4-FFF2-40B4-BE49-F238E27FC236}">
              <a16:creationId xmlns:a16="http://schemas.microsoft.com/office/drawing/2014/main" id="{BDE74831-3EDA-4C13-B460-BEDAD1C9B3A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35" name="Text Box 9">
          <a:extLst>
            <a:ext uri="{FF2B5EF4-FFF2-40B4-BE49-F238E27FC236}">
              <a16:creationId xmlns:a16="http://schemas.microsoft.com/office/drawing/2014/main" id="{1D01E138-1101-4EBA-836B-0B7F878873C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536" name="Text Box 2">
          <a:extLst>
            <a:ext uri="{FF2B5EF4-FFF2-40B4-BE49-F238E27FC236}">
              <a16:creationId xmlns:a16="http://schemas.microsoft.com/office/drawing/2014/main" id="{E4BF4DFE-661C-44C0-B523-CEF97654965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7" name="Text Box 1">
          <a:extLst>
            <a:ext uri="{FF2B5EF4-FFF2-40B4-BE49-F238E27FC236}">
              <a16:creationId xmlns:a16="http://schemas.microsoft.com/office/drawing/2014/main" id="{E19BCFDE-A25D-4CF6-B0F5-22EC5974A7C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8" name="Text Box 2">
          <a:extLst>
            <a:ext uri="{FF2B5EF4-FFF2-40B4-BE49-F238E27FC236}">
              <a16:creationId xmlns:a16="http://schemas.microsoft.com/office/drawing/2014/main" id="{A819806C-D825-43CC-B807-C38EC2C339F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39" name="Text Box 1">
          <a:extLst>
            <a:ext uri="{FF2B5EF4-FFF2-40B4-BE49-F238E27FC236}">
              <a16:creationId xmlns:a16="http://schemas.microsoft.com/office/drawing/2014/main" id="{1D372544-DCE2-4FB3-A577-0822E48F162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40" name="Text Box 2">
          <a:extLst>
            <a:ext uri="{FF2B5EF4-FFF2-40B4-BE49-F238E27FC236}">
              <a16:creationId xmlns:a16="http://schemas.microsoft.com/office/drawing/2014/main" id="{D1748AB6-C05A-48D7-A801-70883BAA034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41" name="Text Box 1">
          <a:extLst>
            <a:ext uri="{FF2B5EF4-FFF2-40B4-BE49-F238E27FC236}">
              <a16:creationId xmlns:a16="http://schemas.microsoft.com/office/drawing/2014/main" id="{3B6DB353-E244-4CF2-8206-0945FE163E0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42" name="Text Box 2">
          <a:extLst>
            <a:ext uri="{FF2B5EF4-FFF2-40B4-BE49-F238E27FC236}">
              <a16:creationId xmlns:a16="http://schemas.microsoft.com/office/drawing/2014/main" id="{2D5212F5-5F47-43F1-ABDF-228355E50F7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43" name="Text Box 4">
          <a:extLst>
            <a:ext uri="{FF2B5EF4-FFF2-40B4-BE49-F238E27FC236}">
              <a16:creationId xmlns:a16="http://schemas.microsoft.com/office/drawing/2014/main" id="{6171AE99-55E6-49EE-95E7-134A871AE14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44" name="Text Box 5">
          <a:extLst>
            <a:ext uri="{FF2B5EF4-FFF2-40B4-BE49-F238E27FC236}">
              <a16:creationId xmlns:a16="http://schemas.microsoft.com/office/drawing/2014/main" id="{7483A3DF-B0C7-4545-97F2-C3D8D8263F4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45" name="Text Box 6">
          <a:extLst>
            <a:ext uri="{FF2B5EF4-FFF2-40B4-BE49-F238E27FC236}">
              <a16:creationId xmlns:a16="http://schemas.microsoft.com/office/drawing/2014/main" id="{D9129EE3-DBE0-4975-A1B2-65F1303D487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46" name="Text Box 7">
          <a:extLst>
            <a:ext uri="{FF2B5EF4-FFF2-40B4-BE49-F238E27FC236}">
              <a16:creationId xmlns:a16="http://schemas.microsoft.com/office/drawing/2014/main" id="{C8D7A5E0-B593-401A-A044-1A81C5D2197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47" name="Text Box 8">
          <a:extLst>
            <a:ext uri="{FF2B5EF4-FFF2-40B4-BE49-F238E27FC236}">
              <a16:creationId xmlns:a16="http://schemas.microsoft.com/office/drawing/2014/main" id="{AFAD2EEB-7FF9-45FF-81A8-E98CA14CA44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48" name="Text Box 9">
          <a:extLst>
            <a:ext uri="{FF2B5EF4-FFF2-40B4-BE49-F238E27FC236}">
              <a16:creationId xmlns:a16="http://schemas.microsoft.com/office/drawing/2014/main" id="{2904E04B-70C8-4391-882B-F4A9BD29E11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49" name="Text Box 1">
          <a:extLst>
            <a:ext uri="{FF2B5EF4-FFF2-40B4-BE49-F238E27FC236}">
              <a16:creationId xmlns:a16="http://schemas.microsoft.com/office/drawing/2014/main" id="{F1407B43-71FD-4769-818B-B233C0E5CD3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0" name="Text Box 1">
          <a:extLst>
            <a:ext uri="{FF2B5EF4-FFF2-40B4-BE49-F238E27FC236}">
              <a16:creationId xmlns:a16="http://schemas.microsoft.com/office/drawing/2014/main" id="{E399D7AA-AA00-4941-9A13-95255DA92AC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1" name="Text Box 2">
          <a:extLst>
            <a:ext uri="{FF2B5EF4-FFF2-40B4-BE49-F238E27FC236}">
              <a16:creationId xmlns:a16="http://schemas.microsoft.com/office/drawing/2014/main" id="{6E96DF23-AC91-4F95-8025-C2697301A9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52" name="Text Box 1">
          <a:extLst>
            <a:ext uri="{FF2B5EF4-FFF2-40B4-BE49-F238E27FC236}">
              <a16:creationId xmlns:a16="http://schemas.microsoft.com/office/drawing/2014/main" id="{21D2F0CC-F9E3-44F8-8E3D-8A65968E28E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3" name="Text Box 5">
          <a:extLst>
            <a:ext uri="{FF2B5EF4-FFF2-40B4-BE49-F238E27FC236}">
              <a16:creationId xmlns:a16="http://schemas.microsoft.com/office/drawing/2014/main" id="{EEDEC927-8C3B-43B8-8D4B-68B23E3B78F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4" name="Text Box 7">
          <a:extLst>
            <a:ext uri="{FF2B5EF4-FFF2-40B4-BE49-F238E27FC236}">
              <a16:creationId xmlns:a16="http://schemas.microsoft.com/office/drawing/2014/main" id="{64572E6C-26C8-4888-A2EA-0EFEDAD2D3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5" name="Text Box 1">
          <a:extLst>
            <a:ext uri="{FF2B5EF4-FFF2-40B4-BE49-F238E27FC236}">
              <a16:creationId xmlns:a16="http://schemas.microsoft.com/office/drawing/2014/main" id="{AC77D09B-81EB-44C0-B5A8-7D940CCB69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6" name="Text Box 1">
          <a:extLst>
            <a:ext uri="{FF2B5EF4-FFF2-40B4-BE49-F238E27FC236}">
              <a16:creationId xmlns:a16="http://schemas.microsoft.com/office/drawing/2014/main" id="{EFB2E394-94D0-4420-B11F-F52570A590D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557" name="Text Box 2">
          <a:extLst>
            <a:ext uri="{FF2B5EF4-FFF2-40B4-BE49-F238E27FC236}">
              <a16:creationId xmlns:a16="http://schemas.microsoft.com/office/drawing/2014/main" id="{54A0112D-495C-4675-A870-016FEC9ACD6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8" name="Text Box 4">
          <a:extLst>
            <a:ext uri="{FF2B5EF4-FFF2-40B4-BE49-F238E27FC236}">
              <a16:creationId xmlns:a16="http://schemas.microsoft.com/office/drawing/2014/main" id="{FA8583CE-DC0D-4B7C-AD8E-2510084F907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59" name="Text Box 6">
          <a:extLst>
            <a:ext uri="{FF2B5EF4-FFF2-40B4-BE49-F238E27FC236}">
              <a16:creationId xmlns:a16="http://schemas.microsoft.com/office/drawing/2014/main" id="{BDAA7FE4-D6BC-47C3-A452-7D79AAA2199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60" name="Text Box 8">
          <a:extLst>
            <a:ext uri="{FF2B5EF4-FFF2-40B4-BE49-F238E27FC236}">
              <a16:creationId xmlns:a16="http://schemas.microsoft.com/office/drawing/2014/main" id="{D349E4DF-6FB2-4076-9276-E6C416A039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61" name="Text Box 9">
          <a:extLst>
            <a:ext uri="{FF2B5EF4-FFF2-40B4-BE49-F238E27FC236}">
              <a16:creationId xmlns:a16="http://schemas.microsoft.com/office/drawing/2014/main" id="{49E97DD5-71DA-40EE-9A0E-AA0634097A6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562" name="Text Box 2">
          <a:extLst>
            <a:ext uri="{FF2B5EF4-FFF2-40B4-BE49-F238E27FC236}">
              <a16:creationId xmlns:a16="http://schemas.microsoft.com/office/drawing/2014/main" id="{D0042680-D783-48C9-A0BE-3C92D440773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63" name="Text Box 1">
          <a:extLst>
            <a:ext uri="{FF2B5EF4-FFF2-40B4-BE49-F238E27FC236}">
              <a16:creationId xmlns:a16="http://schemas.microsoft.com/office/drawing/2014/main" id="{9BF5C871-C16B-44A0-8FA2-9C4D3B224C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64" name="Text Box 2">
          <a:extLst>
            <a:ext uri="{FF2B5EF4-FFF2-40B4-BE49-F238E27FC236}">
              <a16:creationId xmlns:a16="http://schemas.microsoft.com/office/drawing/2014/main" id="{803A0FEC-2307-4DF3-A847-8DF2AE54069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65" name="Text Box 1">
          <a:extLst>
            <a:ext uri="{FF2B5EF4-FFF2-40B4-BE49-F238E27FC236}">
              <a16:creationId xmlns:a16="http://schemas.microsoft.com/office/drawing/2014/main" id="{D8B9642B-366D-43E6-9E8A-F02D0BB3A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66" name="Text Box 2">
          <a:extLst>
            <a:ext uri="{FF2B5EF4-FFF2-40B4-BE49-F238E27FC236}">
              <a16:creationId xmlns:a16="http://schemas.microsoft.com/office/drawing/2014/main" id="{411B27F4-5271-448D-9C17-25E0CCDF482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67" name="Text Box 1">
          <a:extLst>
            <a:ext uri="{FF2B5EF4-FFF2-40B4-BE49-F238E27FC236}">
              <a16:creationId xmlns:a16="http://schemas.microsoft.com/office/drawing/2014/main" id="{7BE4E04D-E820-4415-98E8-7C38B952916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68" name="Text Box 2">
          <a:extLst>
            <a:ext uri="{FF2B5EF4-FFF2-40B4-BE49-F238E27FC236}">
              <a16:creationId xmlns:a16="http://schemas.microsoft.com/office/drawing/2014/main" id="{13691C0E-96EC-4A96-A13E-356C4A9C1C3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69" name="Text Box 4">
          <a:extLst>
            <a:ext uri="{FF2B5EF4-FFF2-40B4-BE49-F238E27FC236}">
              <a16:creationId xmlns:a16="http://schemas.microsoft.com/office/drawing/2014/main" id="{133CA964-CAF3-4878-AA4A-DE8AA1BE2785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0" name="Text Box 5">
          <a:extLst>
            <a:ext uri="{FF2B5EF4-FFF2-40B4-BE49-F238E27FC236}">
              <a16:creationId xmlns:a16="http://schemas.microsoft.com/office/drawing/2014/main" id="{93B82175-6CC1-43EE-82C7-F161ED2EEF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1" name="Text Box 6">
          <a:extLst>
            <a:ext uri="{FF2B5EF4-FFF2-40B4-BE49-F238E27FC236}">
              <a16:creationId xmlns:a16="http://schemas.microsoft.com/office/drawing/2014/main" id="{569B6D5D-EE96-4DDF-9E3E-9CA629742B5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2" name="Text Box 7">
          <a:extLst>
            <a:ext uri="{FF2B5EF4-FFF2-40B4-BE49-F238E27FC236}">
              <a16:creationId xmlns:a16="http://schemas.microsoft.com/office/drawing/2014/main" id="{2C05D596-ECB8-4046-B7F9-BB14B777B97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3" name="Text Box 8">
          <a:extLst>
            <a:ext uri="{FF2B5EF4-FFF2-40B4-BE49-F238E27FC236}">
              <a16:creationId xmlns:a16="http://schemas.microsoft.com/office/drawing/2014/main" id="{F3549444-FC5D-4DEC-B20F-59B80F1BCCC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4" name="Text Box 9">
          <a:extLst>
            <a:ext uri="{FF2B5EF4-FFF2-40B4-BE49-F238E27FC236}">
              <a16:creationId xmlns:a16="http://schemas.microsoft.com/office/drawing/2014/main" id="{0BC01AB3-B691-451E-A32E-32B3FA8C1CB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5" name="Text Box 1">
          <a:extLst>
            <a:ext uri="{FF2B5EF4-FFF2-40B4-BE49-F238E27FC236}">
              <a16:creationId xmlns:a16="http://schemas.microsoft.com/office/drawing/2014/main" id="{74050CE1-33C7-451C-A847-DEFD11964BC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6" name="Text Box 1">
          <a:extLst>
            <a:ext uri="{FF2B5EF4-FFF2-40B4-BE49-F238E27FC236}">
              <a16:creationId xmlns:a16="http://schemas.microsoft.com/office/drawing/2014/main" id="{0CE2F849-406E-476D-953C-E662878746F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7" name="Text Box 2">
          <a:extLst>
            <a:ext uri="{FF2B5EF4-FFF2-40B4-BE49-F238E27FC236}">
              <a16:creationId xmlns:a16="http://schemas.microsoft.com/office/drawing/2014/main" id="{EB5D0FD6-AB61-4ECA-A607-F435D6EC7AB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78" name="Text Box 1">
          <a:extLst>
            <a:ext uri="{FF2B5EF4-FFF2-40B4-BE49-F238E27FC236}">
              <a16:creationId xmlns:a16="http://schemas.microsoft.com/office/drawing/2014/main" id="{C0195E49-8BD0-433F-B822-6A72DD60901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79" name="Text Box 5">
          <a:extLst>
            <a:ext uri="{FF2B5EF4-FFF2-40B4-BE49-F238E27FC236}">
              <a16:creationId xmlns:a16="http://schemas.microsoft.com/office/drawing/2014/main" id="{888BC5E7-ED43-4096-A8F5-4EFD90EDE33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0" name="Text Box 7">
          <a:extLst>
            <a:ext uri="{FF2B5EF4-FFF2-40B4-BE49-F238E27FC236}">
              <a16:creationId xmlns:a16="http://schemas.microsoft.com/office/drawing/2014/main" id="{ACAE86D1-D642-4D6F-A0D6-7B81ED8ACE5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1" name="Text Box 1">
          <a:extLst>
            <a:ext uri="{FF2B5EF4-FFF2-40B4-BE49-F238E27FC236}">
              <a16:creationId xmlns:a16="http://schemas.microsoft.com/office/drawing/2014/main" id="{E996A0E3-F24B-4FE7-9F7A-98CBA5CDD98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2" name="Text Box 1">
          <a:extLst>
            <a:ext uri="{FF2B5EF4-FFF2-40B4-BE49-F238E27FC236}">
              <a16:creationId xmlns:a16="http://schemas.microsoft.com/office/drawing/2014/main" id="{635484EA-3D21-4F2A-B9BB-483895BFBF3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583" name="Text Box 2">
          <a:extLst>
            <a:ext uri="{FF2B5EF4-FFF2-40B4-BE49-F238E27FC236}">
              <a16:creationId xmlns:a16="http://schemas.microsoft.com/office/drawing/2014/main" id="{6614F302-F53F-4181-BE0C-88DD9063F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4" name="Text Box 4">
          <a:extLst>
            <a:ext uri="{FF2B5EF4-FFF2-40B4-BE49-F238E27FC236}">
              <a16:creationId xmlns:a16="http://schemas.microsoft.com/office/drawing/2014/main" id="{17AD6CB6-F035-44AC-942A-C9BDAAF66AE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5" name="Text Box 6">
          <a:extLst>
            <a:ext uri="{FF2B5EF4-FFF2-40B4-BE49-F238E27FC236}">
              <a16:creationId xmlns:a16="http://schemas.microsoft.com/office/drawing/2014/main" id="{99989398-AEE5-49CC-8DE2-430226F929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6" name="Text Box 8">
          <a:extLst>
            <a:ext uri="{FF2B5EF4-FFF2-40B4-BE49-F238E27FC236}">
              <a16:creationId xmlns:a16="http://schemas.microsoft.com/office/drawing/2014/main" id="{5A6D522C-8C05-42EB-A640-27A9CAC5C2E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7" name="Text Box 9">
          <a:extLst>
            <a:ext uri="{FF2B5EF4-FFF2-40B4-BE49-F238E27FC236}">
              <a16:creationId xmlns:a16="http://schemas.microsoft.com/office/drawing/2014/main" id="{9A2000B5-7BDF-40FA-8548-CD47E9A027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588" name="Text Box 2">
          <a:extLst>
            <a:ext uri="{FF2B5EF4-FFF2-40B4-BE49-F238E27FC236}">
              <a16:creationId xmlns:a16="http://schemas.microsoft.com/office/drawing/2014/main" id="{74B0D16A-F10C-434A-99CA-D05619EEA42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589" name="Text Box 1">
          <a:extLst>
            <a:ext uri="{FF2B5EF4-FFF2-40B4-BE49-F238E27FC236}">
              <a16:creationId xmlns:a16="http://schemas.microsoft.com/office/drawing/2014/main" id="{56D3B57C-33C5-42D6-83E2-EC8DE07F37B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590" name="Text Box 2">
          <a:extLst>
            <a:ext uri="{FF2B5EF4-FFF2-40B4-BE49-F238E27FC236}">
              <a16:creationId xmlns:a16="http://schemas.microsoft.com/office/drawing/2014/main" id="{E7646282-0A6B-45AB-A908-F4841E5DBCA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591" name="Text Box 1">
          <a:extLst>
            <a:ext uri="{FF2B5EF4-FFF2-40B4-BE49-F238E27FC236}">
              <a16:creationId xmlns:a16="http://schemas.microsoft.com/office/drawing/2014/main" id="{556F506F-AF98-44D0-B4EF-3681ECAFAB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592" name="Text Box 2">
          <a:extLst>
            <a:ext uri="{FF2B5EF4-FFF2-40B4-BE49-F238E27FC236}">
              <a16:creationId xmlns:a16="http://schemas.microsoft.com/office/drawing/2014/main" id="{5711DA5B-CD30-4E12-8E3D-6DFD932F044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593" name="Text Box 1">
          <a:extLst>
            <a:ext uri="{FF2B5EF4-FFF2-40B4-BE49-F238E27FC236}">
              <a16:creationId xmlns:a16="http://schemas.microsoft.com/office/drawing/2014/main" id="{D4B4A7AB-3565-4B08-8A75-033F7781C6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594" name="Text Box 2">
          <a:extLst>
            <a:ext uri="{FF2B5EF4-FFF2-40B4-BE49-F238E27FC236}">
              <a16:creationId xmlns:a16="http://schemas.microsoft.com/office/drawing/2014/main" id="{26312CB0-56D5-42AE-BC70-10B6B0509C8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595" name="Text Box 4">
          <a:extLst>
            <a:ext uri="{FF2B5EF4-FFF2-40B4-BE49-F238E27FC236}">
              <a16:creationId xmlns:a16="http://schemas.microsoft.com/office/drawing/2014/main" id="{30E2296A-4A85-45F1-97F3-26C946A0B12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596" name="Text Box 5">
          <a:extLst>
            <a:ext uri="{FF2B5EF4-FFF2-40B4-BE49-F238E27FC236}">
              <a16:creationId xmlns:a16="http://schemas.microsoft.com/office/drawing/2014/main" id="{F619F61C-887A-410E-8CCC-E58DBD4B4E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597" name="Text Box 6">
          <a:extLst>
            <a:ext uri="{FF2B5EF4-FFF2-40B4-BE49-F238E27FC236}">
              <a16:creationId xmlns:a16="http://schemas.microsoft.com/office/drawing/2014/main" id="{B5AE1003-F347-4544-AD71-FAAF3F99B2F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598" name="Text Box 7">
          <a:extLst>
            <a:ext uri="{FF2B5EF4-FFF2-40B4-BE49-F238E27FC236}">
              <a16:creationId xmlns:a16="http://schemas.microsoft.com/office/drawing/2014/main" id="{AAA4DC7F-776E-4516-BE07-74E6E2C3E2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599" name="Text Box 8">
          <a:extLst>
            <a:ext uri="{FF2B5EF4-FFF2-40B4-BE49-F238E27FC236}">
              <a16:creationId xmlns:a16="http://schemas.microsoft.com/office/drawing/2014/main" id="{973488F6-64E7-43A9-B7C7-06075C48760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600" name="Text Box 9">
          <a:extLst>
            <a:ext uri="{FF2B5EF4-FFF2-40B4-BE49-F238E27FC236}">
              <a16:creationId xmlns:a16="http://schemas.microsoft.com/office/drawing/2014/main" id="{2C0B8A45-471B-4260-A5D4-52647B09010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601" name="Text Box 1">
          <a:extLst>
            <a:ext uri="{FF2B5EF4-FFF2-40B4-BE49-F238E27FC236}">
              <a16:creationId xmlns:a16="http://schemas.microsoft.com/office/drawing/2014/main" id="{2B242E68-EB8C-4498-B9E7-61D01AE81D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602" name="Text Box 1">
          <a:extLst>
            <a:ext uri="{FF2B5EF4-FFF2-40B4-BE49-F238E27FC236}">
              <a16:creationId xmlns:a16="http://schemas.microsoft.com/office/drawing/2014/main" id="{1B1656C0-9F50-46EC-AFA0-29D75C041A1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603" name="Text Box 2">
          <a:extLst>
            <a:ext uri="{FF2B5EF4-FFF2-40B4-BE49-F238E27FC236}">
              <a16:creationId xmlns:a16="http://schemas.microsoft.com/office/drawing/2014/main" id="{C066C0D1-65FD-474B-85F0-48762770EF0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04" name="Text Box 1">
          <a:extLst>
            <a:ext uri="{FF2B5EF4-FFF2-40B4-BE49-F238E27FC236}">
              <a16:creationId xmlns:a16="http://schemas.microsoft.com/office/drawing/2014/main" id="{1F02A9A0-6D83-442B-A3F8-D95323E9CDA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605" name="Text Box 5">
          <a:extLst>
            <a:ext uri="{FF2B5EF4-FFF2-40B4-BE49-F238E27FC236}">
              <a16:creationId xmlns:a16="http://schemas.microsoft.com/office/drawing/2014/main" id="{FC680109-1264-4772-B898-B20130A52D7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606" name="Text Box 7">
          <a:extLst>
            <a:ext uri="{FF2B5EF4-FFF2-40B4-BE49-F238E27FC236}">
              <a16:creationId xmlns:a16="http://schemas.microsoft.com/office/drawing/2014/main" id="{431B57F3-2803-4F8A-A001-11223B85AD3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607" name="Text Box 1">
          <a:extLst>
            <a:ext uri="{FF2B5EF4-FFF2-40B4-BE49-F238E27FC236}">
              <a16:creationId xmlns:a16="http://schemas.microsoft.com/office/drawing/2014/main" id="{792E42F9-F92B-4116-828D-CF443C7F2BC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608" name="Text Box 1">
          <a:extLst>
            <a:ext uri="{FF2B5EF4-FFF2-40B4-BE49-F238E27FC236}">
              <a16:creationId xmlns:a16="http://schemas.microsoft.com/office/drawing/2014/main" id="{214E5CEB-971E-4F57-8A21-C042DD3B984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09" name="Text Box 2">
          <a:extLst>
            <a:ext uri="{FF2B5EF4-FFF2-40B4-BE49-F238E27FC236}">
              <a16:creationId xmlns:a16="http://schemas.microsoft.com/office/drawing/2014/main" id="{78E057B9-CF0C-4291-8654-7DA924FBC41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610" name="Text Box 4">
          <a:extLst>
            <a:ext uri="{FF2B5EF4-FFF2-40B4-BE49-F238E27FC236}">
              <a16:creationId xmlns:a16="http://schemas.microsoft.com/office/drawing/2014/main" id="{859FD4C5-E67D-4A65-9DF1-92AE7D8C5E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611" name="Text Box 6">
          <a:extLst>
            <a:ext uri="{FF2B5EF4-FFF2-40B4-BE49-F238E27FC236}">
              <a16:creationId xmlns:a16="http://schemas.microsoft.com/office/drawing/2014/main" id="{FCA17256-25FD-4896-8B80-D2195AFF98C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612" name="Text Box 8">
          <a:extLst>
            <a:ext uri="{FF2B5EF4-FFF2-40B4-BE49-F238E27FC236}">
              <a16:creationId xmlns:a16="http://schemas.microsoft.com/office/drawing/2014/main" id="{4BECE986-D673-46F9-AE00-8CF61A199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613" name="Text Box 9">
          <a:extLst>
            <a:ext uri="{FF2B5EF4-FFF2-40B4-BE49-F238E27FC236}">
              <a16:creationId xmlns:a16="http://schemas.microsoft.com/office/drawing/2014/main" id="{A0A8F77C-7170-4499-8889-FEBCF504C23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614" name="Text Box 2">
          <a:extLst>
            <a:ext uri="{FF2B5EF4-FFF2-40B4-BE49-F238E27FC236}">
              <a16:creationId xmlns:a16="http://schemas.microsoft.com/office/drawing/2014/main" id="{94AA9FCA-6EC5-4457-BC34-9897ECAAF2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15" name="Text Box 4">
          <a:extLst>
            <a:ext uri="{FF2B5EF4-FFF2-40B4-BE49-F238E27FC236}">
              <a16:creationId xmlns:a16="http://schemas.microsoft.com/office/drawing/2014/main" id="{7F69B7A6-8DEF-4B38-B2B2-7BBD1A6A95DD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16" name="Text Box 5">
          <a:extLst>
            <a:ext uri="{FF2B5EF4-FFF2-40B4-BE49-F238E27FC236}">
              <a16:creationId xmlns:a16="http://schemas.microsoft.com/office/drawing/2014/main" id="{EEBA266D-577F-4C7E-A619-2E003B80AF2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17" name="Text Box 6">
          <a:extLst>
            <a:ext uri="{FF2B5EF4-FFF2-40B4-BE49-F238E27FC236}">
              <a16:creationId xmlns:a16="http://schemas.microsoft.com/office/drawing/2014/main" id="{55C64B5A-2BDD-4450-95CB-689048C910B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18" name="Text Box 7">
          <a:extLst>
            <a:ext uri="{FF2B5EF4-FFF2-40B4-BE49-F238E27FC236}">
              <a16:creationId xmlns:a16="http://schemas.microsoft.com/office/drawing/2014/main" id="{C99C7C60-2091-4339-9D30-86B28CEA540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19" name="Text Box 8">
          <a:extLst>
            <a:ext uri="{FF2B5EF4-FFF2-40B4-BE49-F238E27FC236}">
              <a16:creationId xmlns:a16="http://schemas.microsoft.com/office/drawing/2014/main" id="{8EDD5A85-86F4-4414-80A3-8A5972FDA53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20" name="Text Box 9">
          <a:extLst>
            <a:ext uri="{FF2B5EF4-FFF2-40B4-BE49-F238E27FC236}">
              <a16:creationId xmlns:a16="http://schemas.microsoft.com/office/drawing/2014/main" id="{E9C23D26-73F9-4969-9918-CB975E8EEE70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21" name="Text Box 1">
          <a:extLst>
            <a:ext uri="{FF2B5EF4-FFF2-40B4-BE49-F238E27FC236}">
              <a16:creationId xmlns:a16="http://schemas.microsoft.com/office/drawing/2014/main" id="{8AC29FD0-70C1-4277-8813-E36C25FFF4B5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22" name="Text Box 1">
          <a:extLst>
            <a:ext uri="{FF2B5EF4-FFF2-40B4-BE49-F238E27FC236}">
              <a16:creationId xmlns:a16="http://schemas.microsoft.com/office/drawing/2014/main" id="{EA149A3B-9541-45F8-B625-72D00B04E0C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23" name="Text Box 2">
          <a:extLst>
            <a:ext uri="{FF2B5EF4-FFF2-40B4-BE49-F238E27FC236}">
              <a16:creationId xmlns:a16="http://schemas.microsoft.com/office/drawing/2014/main" id="{E752CA61-2F69-4334-AD02-C9695A3C2308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24" name="Text Box 5">
          <a:extLst>
            <a:ext uri="{FF2B5EF4-FFF2-40B4-BE49-F238E27FC236}">
              <a16:creationId xmlns:a16="http://schemas.microsoft.com/office/drawing/2014/main" id="{BA64E548-C945-4124-80A1-82FEC8B4DFE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25" name="Text Box 7">
          <a:extLst>
            <a:ext uri="{FF2B5EF4-FFF2-40B4-BE49-F238E27FC236}">
              <a16:creationId xmlns:a16="http://schemas.microsoft.com/office/drawing/2014/main" id="{A5D24C85-4A18-43FF-B9BE-FDFAB5BF8A77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26" name="Text Box 1">
          <a:extLst>
            <a:ext uri="{FF2B5EF4-FFF2-40B4-BE49-F238E27FC236}">
              <a16:creationId xmlns:a16="http://schemas.microsoft.com/office/drawing/2014/main" id="{89BBDA53-CF45-4B4F-B92D-ED334CEFCC4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27" name="Text Box 1">
          <a:extLst>
            <a:ext uri="{FF2B5EF4-FFF2-40B4-BE49-F238E27FC236}">
              <a16:creationId xmlns:a16="http://schemas.microsoft.com/office/drawing/2014/main" id="{59ED8067-1FBF-4807-8ABF-6A51E3CE6B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28" name="Text Box 4">
          <a:extLst>
            <a:ext uri="{FF2B5EF4-FFF2-40B4-BE49-F238E27FC236}">
              <a16:creationId xmlns:a16="http://schemas.microsoft.com/office/drawing/2014/main" id="{9F173F4A-7A29-4C59-8FE2-F60C72EB335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29" name="Text Box 6">
          <a:extLst>
            <a:ext uri="{FF2B5EF4-FFF2-40B4-BE49-F238E27FC236}">
              <a16:creationId xmlns:a16="http://schemas.microsoft.com/office/drawing/2014/main" id="{FFFC933F-95F5-4370-B7EE-EFE250B16DCB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30" name="Text Box 8">
          <a:extLst>
            <a:ext uri="{FF2B5EF4-FFF2-40B4-BE49-F238E27FC236}">
              <a16:creationId xmlns:a16="http://schemas.microsoft.com/office/drawing/2014/main" id="{E867997C-2D0F-4118-BBD2-AA68D2CEFA14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31" name="Text Box 9">
          <a:extLst>
            <a:ext uri="{FF2B5EF4-FFF2-40B4-BE49-F238E27FC236}">
              <a16:creationId xmlns:a16="http://schemas.microsoft.com/office/drawing/2014/main" id="{40029275-B5EC-4D40-B61F-9DF27921967C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198888</xdr:colOff>
      <xdr:row>0</xdr:row>
      <xdr:rowOff>64770</xdr:rowOff>
    </xdr:to>
    <xdr:sp macro="" textlink="">
      <xdr:nvSpPr>
        <xdr:cNvPr id="826632" name="Text Box 2">
          <a:extLst>
            <a:ext uri="{FF2B5EF4-FFF2-40B4-BE49-F238E27FC236}">
              <a16:creationId xmlns:a16="http://schemas.microsoft.com/office/drawing/2014/main" id="{4A2CD11A-DC60-40FD-B82C-064FB3FF58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33" name="Text Box 4">
          <a:extLst>
            <a:ext uri="{FF2B5EF4-FFF2-40B4-BE49-F238E27FC236}">
              <a16:creationId xmlns:a16="http://schemas.microsoft.com/office/drawing/2014/main" id="{876FBDD4-0E63-499D-ABA9-B4DC6301D1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34" name="Text Box 5">
          <a:extLst>
            <a:ext uri="{FF2B5EF4-FFF2-40B4-BE49-F238E27FC236}">
              <a16:creationId xmlns:a16="http://schemas.microsoft.com/office/drawing/2014/main" id="{A1DBB007-5618-4CEE-91A6-904D2C12F007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35" name="Text Box 6">
          <a:extLst>
            <a:ext uri="{FF2B5EF4-FFF2-40B4-BE49-F238E27FC236}">
              <a16:creationId xmlns:a16="http://schemas.microsoft.com/office/drawing/2014/main" id="{0A4C3E9E-4578-4071-9D00-8F1287CB01D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36" name="Text Box 7">
          <a:extLst>
            <a:ext uri="{FF2B5EF4-FFF2-40B4-BE49-F238E27FC236}">
              <a16:creationId xmlns:a16="http://schemas.microsoft.com/office/drawing/2014/main" id="{E36E0B09-4D8D-44AB-A37C-5CBA47878C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37" name="Text Box 8">
          <a:extLst>
            <a:ext uri="{FF2B5EF4-FFF2-40B4-BE49-F238E27FC236}">
              <a16:creationId xmlns:a16="http://schemas.microsoft.com/office/drawing/2014/main" id="{241ECAD6-59CB-4258-8EF8-6ACD7FAAA6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38" name="Text Box 9">
          <a:extLst>
            <a:ext uri="{FF2B5EF4-FFF2-40B4-BE49-F238E27FC236}">
              <a16:creationId xmlns:a16="http://schemas.microsoft.com/office/drawing/2014/main" id="{19283AD2-7B1C-4305-A6FC-25FB9A3FDDF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39" name="Text Box 1">
          <a:extLst>
            <a:ext uri="{FF2B5EF4-FFF2-40B4-BE49-F238E27FC236}">
              <a16:creationId xmlns:a16="http://schemas.microsoft.com/office/drawing/2014/main" id="{245BCB53-96C7-42D9-8E7C-F59535BB030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40" name="Text Box 1">
          <a:extLst>
            <a:ext uri="{FF2B5EF4-FFF2-40B4-BE49-F238E27FC236}">
              <a16:creationId xmlns:a16="http://schemas.microsoft.com/office/drawing/2014/main" id="{3ACD1697-02C1-4BA8-97E2-D73BBE5BEF2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41" name="Text Box 2">
          <a:extLst>
            <a:ext uri="{FF2B5EF4-FFF2-40B4-BE49-F238E27FC236}">
              <a16:creationId xmlns:a16="http://schemas.microsoft.com/office/drawing/2014/main" id="{5D6C2BE6-7F51-4BAA-A446-0E8BAAA7122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42" name="Text Box 5">
          <a:extLst>
            <a:ext uri="{FF2B5EF4-FFF2-40B4-BE49-F238E27FC236}">
              <a16:creationId xmlns:a16="http://schemas.microsoft.com/office/drawing/2014/main" id="{A12E9275-48EB-4129-8768-22AB87588E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43" name="Text Box 7">
          <a:extLst>
            <a:ext uri="{FF2B5EF4-FFF2-40B4-BE49-F238E27FC236}">
              <a16:creationId xmlns:a16="http://schemas.microsoft.com/office/drawing/2014/main" id="{97661559-C126-4958-9D8D-A3A8C35D622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44" name="Text Box 1">
          <a:extLst>
            <a:ext uri="{FF2B5EF4-FFF2-40B4-BE49-F238E27FC236}">
              <a16:creationId xmlns:a16="http://schemas.microsoft.com/office/drawing/2014/main" id="{676E4AAE-ADA7-413A-9FDA-FFD86925E81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45" name="Text Box 1">
          <a:extLst>
            <a:ext uri="{FF2B5EF4-FFF2-40B4-BE49-F238E27FC236}">
              <a16:creationId xmlns:a16="http://schemas.microsoft.com/office/drawing/2014/main" id="{1BE3BC10-77F7-4A7A-AD33-27B3B8DF150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46" name="Text Box 4">
          <a:extLst>
            <a:ext uri="{FF2B5EF4-FFF2-40B4-BE49-F238E27FC236}">
              <a16:creationId xmlns:a16="http://schemas.microsoft.com/office/drawing/2014/main" id="{ACE8611D-7F08-4392-8B92-F6C35FD38CD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47" name="Text Box 6">
          <a:extLst>
            <a:ext uri="{FF2B5EF4-FFF2-40B4-BE49-F238E27FC236}">
              <a16:creationId xmlns:a16="http://schemas.microsoft.com/office/drawing/2014/main" id="{9C2A0FF6-A6CD-42A4-B0AA-B4265847009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48" name="Text Box 8">
          <a:extLst>
            <a:ext uri="{FF2B5EF4-FFF2-40B4-BE49-F238E27FC236}">
              <a16:creationId xmlns:a16="http://schemas.microsoft.com/office/drawing/2014/main" id="{8B214F81-BD89-4A05-8180-C9A0C92F1B3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49" name="Text Box 9">
          <a:extLst>
            <a:ext uri="{FF2B5EF4-FFF2-40B4-BE49-F238E27FC236}">
              <a16:creationId xmlns:a16="http://schemas.microsoft.com/office/drawing/2014/main" id="{E856E73F-EAFF-47C5-B674-2F3B08E9EE7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125465</xdr:colOff>
      <xdr:row>0</xdr:row>
      <xdr:rowOff>64770</xdr:rowOff>
    </xdr:to>
    <xdr:sp macro="" textlink="">
      <xdr:nvSpPr>
        <xdr:cNvPr id="826650" name="Text Box 2">
          <a:extLst>
            <a:ext uri="{FF2B5EF4-FFF2-40B4-BE49-F238E27FC236}">
              <a16:creationId xmlns:a16="http://schemas.microsoft.com/office/drawing/2014/main" id="{1DC78705-C789-4FA2-9D19-95B8DD9BD4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1" name="Text Box 4">
          <a:extLst>
            <a:ext uri="{FF2B5EF4-FFF2-40B4-BE49-F238E27FC236}">
              <a16:creationId xmlns:a16="http://schemas.microsoft.com/office/drawing/2014/main" id="{4A8C7235-40BE-43D4-B4CA-F093D3788B9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2" name="Text Box 5">
          <a:extLst>
            <a:ext uri="{FF2B5EF4-FFF2-40B4-BE49-F238E27FC236}">
              <a16:creationId xmlns:a16="http://schemas.microsoft.com/office/drawing/2014/main" id="{F9BB8686-25FF-4CF1-8F5B-33DE766CF36B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3" name="Text Box 6">
          <a:extLst>
            <a:ext uri="{FF2B5EF4-FFF2-40B4-BE49-F238E27FC236}">
              <a16:creationId xmlns:a16="http://schemas.microsoft.com/office/drawing/2014/main" id="{7F894474-C03F-4583-AA42-B921321B80AA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4" name="Text Box 7">
          <a:extLst>
            <a:ext uri="{FF2B5EF4-FFF2-40B4-BE49-F238E27FC236}">
              <a16:creationId xmlns:a16="http://schemas.microsoft.com/office/drawing/2014/main" id="{E4CC4AF3-3E0B-447E-AED1-A07D0AA66F51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5" name="Text Box 8">
          <a:extLst>
            <a:ext uri="{FF2B5EF4-FFF2-40B4-BE49-F238E27FC236}">
              <a16:creationId xmlns:a16="http://schemas.microsoft.com/office/drawing/2014/main" id="{348B1365-C0B8-4E1F-908E-9AA35D111CA4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6" name="Text Box 9">
          <a:extLst>
            <a:ext uri="{FF2B5EF4-FFF2-40B4-BE49-F238E27FC236}">
              <a16:creationId xmlns:a16="http://schemas.microsoft.com/office/drawing/2014/main" id="{409F8A21-48E8-4F37-9DD1-9D94E9B2E297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7" name="Text Box 1">
          <a:extLst>
            <a:ext uri="{FF2B5EF4-FFF2-40B4-BE49-F238E27FC236}">
              <a16:creationId xmlns:a16="http://schemas.microsoft.com/office/drawing/2014/main" id="{F696F713-A298-4538-8345-03E093047F56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8" name="Text Box 1">
          <a:extLst>
            <a:ext uri="{FF2B5EF4-FFF2-40B4-BE49-F238E27FC236}">
              <a16:creationId xmlns:a16="http://schemas.microsoft.com/office/drawing/2014/main" id="{95F90B31-A534-43A4-B83E-2F8F1D07D863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59" name="Text Box 2">
          <a:extLst>
            <a:ext uri="{FF2B5EF4-FFF2-40B4-BE49-F238E27FC236}">
              <a16:creationId xmlns:a16="http://schemas.microsoft.com/office/drawing/2014/main" id="{332FCC0D-D53B-48FF-824A-6D66AA13F31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0" name="Text Box 5">
          <a:extLst>
            <a:ext uri="{FF2B5EF4-FFF2-40B4-BE49-F238E27FC236}">
              <a16:creationId xmlns:a16="http://schemas.microsoft.com/office/drawing/2014/main" id="{7EE5A48D-ED4B-4976-B7BA-DA7DB295F95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1" name="Text Box 7">
          <a:extLst>
            <a:ext uri="{FF2B5EF4-FFF2-40B4-BE49-F238E27FC236}">
              <a16:creationId xmlns:a16="http://schemas.microsoft.com/office/drawing/2014/main" id="{D8171BB2-93BC-4938-B5DB-72A8F706728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2" name="Text Box 1">
          <a:extLst>
            <a:ext uri="{FF2B5EF4-FFF2-40B4-BE49-F238E27FC236}">
              <a16:creationId xmlns:a16="http://schemas.microsoft.com/office/drawing/2014/main" id="{ACE7E6AA-0886-43E8-B51B-1231BC1767B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3" name="Text Box 1">
          <a:extLst>
            <a:ext uri="{FF2B5EF4-FFF2-40B4-BE49-F238E27FC236}">
              <a16:creationId xmlns:a16="http://schemas.microsoft.com/office/drawing/2014/main" id="{B4F9EFBD-32A2-4542-A782-A3D9A886A65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4" name="Text Box 4">
          <a:extLst>
            <a:ext uri="{FF2B5EF4-FFF2-40B4-BE49-F238E27FC236}">
              <a16:creationId xmlns:a16="http://schemas.microsoft.com/office/drawing/2014/main" id="{1C94DAF4-043F-4502-917D-153A24EEAE7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5" name="Text Box 6">
          <a:extLst>
            <a:ext uri="{FF2B5EF4-FFF2-40B4-BE49-F238E27FC236}">
              <a16:creationId xmlns:a16="http://schemas.microsoft.com/office/drawing/2014/main" id="{C4BF870B-5AE1-46BC-A86B-40870B4141B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6" name="Text Box 8">
          <a:extLst>
            <a:ext uri="{FF2B5EF4-FFF2-40B4-BE49-F238E27FC236}">
              <a16:creationId xmlns:a16="http://schemas.microsoft.com/office/drawing/2014/main" id="{D8C3D677-879B-420A-A53F-41FF5954CEE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7" name="Text Box 9">
          <a:extLst>
            <a:ext uri="{FF2B5EF4-FFF2-40B4-BE49-F238E27FC236}">
              <a16:creationId xmlns:a16="http://schemas.microsoft.com/office/drawing/2014/main" id="{4049968E-35E9-473E-91C8-61F427846F5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668" name="Text Box 2">
          <a:extLst>
            <a:ext uri="{FF2B5EF4-FFF2-40B4-BE49-F238E27FC236}">
              <a16:creationId xmlns:a16="http://schemas.microsoft.com/office/drawing/2014/main" id="{324A61E5-FD4D-4998-A0F9-A8B4A3FA4D2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669" name="Text Box 1">
          <a:extLst>
            <a:ext uri="{FF2B5EF4-FFF2-40B4-BE49-F238E27FC236}">
              <a16:creationId xmlns:a16="http://schemas.microsoft.com/office/drawing/2014/main" id="{777A8B15-3530-4B64-BB75-4B92D9CB9C6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670" name="Text Box 2">
          <a:extLst>
            <a:ext uri="{FF2B5EF4-FFF2-40B4-BE49-F238E27FC236}">
              <a16:creationId xmlns:a16="http://schemas.microsoft.com/office/drawing/2014/main" id="{65F9353C-CCEA-4D3D-A8C2-A0EA99575DD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71" name="Text Box 4">
          <a:extLst>
            <a:ext uri="{FF2B5EF4-FFF2-40B4-BE49-F238E27FC236}">
              <a16:creationId xmlns:a16="http://schemas.microsoft.com/office/drawing/2014/main" id="{B2FD9D7D-F99C-40D5-B87D-2176918337D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72" name="Text Box 5">
          <a:extLst>
            <a:ext uri="{FF2B5EF4-FFF2-40B4-BE49-F238E27FC236}">
              <a16:creationId xmlns:a16="http://schemas.microsoft.com/office/drawing/2014/main" id="{3110E66D-7E8F-4A28-85DB-09B6B1B0036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73" name="Text Box 6">
          <a:extLst>
            <a:ext uri="{FF2B5EF4-FFF2-40B4-BE49-F238E27FC236}">
              <a16:creationId xmlns:a16="http://schemas.microsoft.com/office/drawing/2014/main" id="{EA4C71A8-C631-4B20-8DEF-7E9C3190D0B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74" name="Text Box 7">
          <a:extLst>
            <a:ext uri="{FF2B5EF4-FFF2-40B4-BE49-F238E27FC236}">
              <a16:creationId xmlns:a16="http://schemas.microsoft.com/office/drawing/2014/main" id="{098C8B6C-8062-4EEB-B2BC-C85F808704C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75" name="Text Box 8">
          <a:extLst>
            <a:ext uri="{FF2B5EF4-FFF2-40B4-BE49-F238E27FC236}">
              <a16:creationId xmlns:a16="http://schemas.microsoft.com/office/drawing/2014/main" id="{3BFFB36B-A2C5-4AA5-BB82-912F5F840D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76" name="Text Box 9">
          <a:extLst>
            <a:ext uri="{FF2B5EF4-FFF2-40B4-BE49-F238E27FC236}">
              <a16:creationId xmlns:a16="http://schemas.microsoft.com/office/drawing/2014/main" id="{D5187491-0F47-4CDE-A8C9-9C95ECD9587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77" name="Text Box 1">
          <a:extLst>
            <a:ext uri="{FF2B5EF4-FFF2-40B4-BE49-F238E27FC236}">
              <a16:creationId xmlns:a16="http://schemas.microsoft.com/office/drawing/2014/main" id="{E1BB1580-4D41-4676-B7E1-FE234F94F78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78" name="Text Box 1">
          <a:extLst>
            <a:ext uri="{FF2B5EF4-FFF2-40B4-BE49-F238E27FC236}">
              <a16:creationId xmlns:a16="http://schemas.microsoft.com/office/drawing/2014/main" id="{6D44474F-DA6B-4953-8EC6-C86D2A9688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79" name="Text Box 2">
          <a:extLst>
            <a:ext uri="{FF2B5EF4-FFF2-40B4-BE49-F238E27FC236}">
              <a16:creationId xmlns:a16="http://schemas.microsoft.com/office/drawing/2014/main" id="{E9AA2017-0D63-4E90-BA05-0305A4ED05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680" name="Text Box 1">
          <a:extLst>
            <a:ext uri="{FF2B5EF4-FFF2-40B4-BE49-F238E27FC236}">
              <a16:creationId xmlns:a16="http://schemas.microsoft.com/office/drawing/2014/main" id="{A0691F75-8181-42AF-BB14-208D1D3A124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81" name="Text Box 5">
          <a:extLst>
            <a:ext uri="{FF2B5EF4-FFF2-40B4-BE49-F238E27FC236}">
              <a16:creationId xmlns:a16="http://schemas.microsoft.com/office/drawing/2014/main" id="{56EA375F-D35D-4128-AD3A-B6687AC6F7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82" name="Text Box 7">
          <a:extLst>
            <a:ext uri="{FF2B5EF4-FFF2-40B4-BE49-F238E27FC236}">
              <a16:creationId xmlns:a16="http://schemas.microsoft.com/office/drawing/2014/main" id="{C126F9D4-1670-4866-BE6E-344BAAFB94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83" name="Text Box 1">
          <a:extLst>
            <a:ext uri="{FF2B5EF4-FFF2-40B4-BE49-F238E27FC236}">
              <a16:creationId xmlns:a16="http://schemas.microsoft.com/office/drawing/2014/main" id="{0099356A-27B0-4EDC-9ACC-F13B8ACD42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84" name="Text Box 1">
          <a:extLst>
            <a:ext uri="{FF2B5EF4-FFF2-40B4-BE49-F238E27FC236}">
              <a16:creationId xmlns:a16="http://schemas.microsoft.com/office/drawing/2014/main" id="{02A9684D-4856-422F-A5B5-4B6CC4CE20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685" name="Text Box 2">
          <a:extLst>
            <a:ext uri="{FF2B5EF4-FFF2-40B4-BE49-F238E27FC236}">
              <a16:creationId xmlns:a16="http://schemas.microsoft.com/office/drawing/2014/main" id="{77D342EB-55FE-45B3-B5B0-20EE2AC8D81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86" name="Text Box 4">
          <a:extLst>
            <a:ext uri="{FF2B5EF4-FFF2-40B4-BE49-F238E27FC236}">
              <a16:creationId xmlns:a16="http://schemas.microsoft.com/office/drawing/2014/main" id="{C6934579-632A-4F18-8969-EEF019F1857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87" name="Text Box 6">
          <a:extLst>
            <a:ext uri="{FF2B5EF4-FFF2-40B4-BE49-F238E27FC236}">
              <a16:creationId xmlns:a16="http://schemas.microsoft.com/office/drawing/2014/main" id="{68C8C732-651E-42AB-9AB7-3A28FF83C34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88" name="Text Box 8">
          <a:extLst>
            <a:ext uri="{FF2B5EF4-FFF2-40B4-BE49-F238E27FC236}">
              <a16:creationId xmlns:a16="http://schemas.microsoft.com/office/drawing/2014/main" id="{09F36558-88F7-40F2-AF77-B3BFFDF565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89" name="Text Box 9">
          <a:extLst>
            <a:ext uri="{FF2B5EF4-FFF2-40B4-BE49-F238E27FC236}">
              <a16:creationId xmlns:a16="http://schemas.microsoft.com/office/drawing/2014/main" id="{D74696A6-2CA2-4C7A-8A95-AD275A82094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690" name="Text Box 2">
          <a:extLst>
            <a:ext uri="{FF2B5EF4-FFF2-40B4-BE49-F238E27FC236}">
              <a16:creationId xmlns:a16="http://schemas.microsoft.com/office/drawing/2014/main" id="{897FE9D0-36ED-46F0-9D66-12CF4A7302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691" name="Text Box 1">
          <a:extLst>
            <a:ext uri="{FF2B5EF4-FFF2-40B4-BE49-F238E27FC236}">
              <a16:creationId xmlns:a16="http://schemas.microsoft.com/office/drawing/2014/main" id="{B7DBD1D2-6CE3-4033-9071-C5D3D50D82A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692" name="Text Box 2">
          <a:extLst>
            <a:ext uri="{FF2B5EF4-FFF2-40B4-BE49-F238E27FC236}">
              <a16:creationId xmlns:a16="http://schemas.microsoft.com/office/drawing/2014/main" id="{31AC34D5-AF4F-41E9-8D47-3BB317993DD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693" name="Text Box 4">
          <a:extLst>
            <a:ext uri="{FF2B5EF4-FFF2-40B4-BE49-F238E27FC236}">
              <a16:creationId xmlns:a16="http://schemas.microsoft.com/office/drawing/2014/main" id="{1831C120-C6DB-4CDF-814D-50A4A9C36A6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694" name="Text Box 5">
          <a:extLst>
            <a:ext uri="{FF2B5EF4-FFF2-40B4-BE49-F238E27FC236}">
              <a16:creationId xmlns:a16="http://schemas.microsoft.com/office/drawing/2014/main" id="{1EBE4C1F-41F2-485D-8C0D-3163CFBA158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695" name="Text Box 6">
          <a:extLst>
            <a:ext uri="{FF2B5EF4-FFF2-40B4-BE49-F238E27FC236}">
              <a16:creationId xmlns:a16="http://schemas.microsoft.com/office/drawing/2014/main" id="{A6B3E33D-35AB-4699-B3CC-57E57979B60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696" name="Text Box 7">
          <a:extLst>
            <a:ext uri="{FF2B5EF4-FFF2-40B4-BE49-F238E27FC236}">
              <a16:creationId xmlns:a16="http://schemas.microsoft.com/office/drawing/2014/main" id="{6F20F702-A098-492C-9944-81633AF71F1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697" name="Text Box 8">
          <a:extLst>
            <a:ext uri="{FF2B5EF4-FFF2-40B4-BE49-F238E27FC236}">
              <a16:creationId xmlns:a16="http://schemas.microsoft.com/office/drawing/2014/main" id="{3562DA2A-22BD-4A42-BBAE-671699EF353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698" name="Text Box 9">
          <a:extLst>
            <a:ext uri="{FF2B5EF4-FFF2-40B4-BE49-F238E27FC236}">
              <a16:creationId xmlns:a16="http://schemas.microsoft.com/office/drawing/2014/main" id="{2D486409-B9A1-420C-8C58-209A5F835E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699" name="Text Box 1">
          <a:extLst>
            <a:ext uri="{FF2B5EF4-FFF2-40B4-BE49-F238E27FC236}">
              <a16:creationId xmlns:a16="http://schemas.microsoft.com/office/drawing/2014/main" id="{13B57652-876E-4A09-AA13-74F9C752035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0" name="Text Box 1">
          <a:extLst>
            <a:ext uri="{FF2B5EF4-FFF2-40B4-BE49-F238E27FC236}">
              <a16:creationId xmlns:a16="http://schemas.microsoft.com/office/drawing/2014/main" id="{E75BAC15-2D45-494D-BA9D-DCB644C4097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1" name="Text Box 2">
          <a:extLst>
            <a:ext uri="{FF2B5EF4-FFF2-40B4-BE49-F238E27FC236}">
              <a16:creationId xmlns:a16="http://schemas.microsoft.com/office/drawing/2014/main" id="{3E45608F-D0D9-43ED-BB9C-0C19AFDD038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702" name="Text Box 1">
          <a:extLst>
            <a:ext uri="{FF2B5EF4-FFF2-40B4-BE49-F238E27FC236}">
              <a16:creationId xmlns:a16="http://schemas.microsoft.com/office/drawing/2014/main" id="{0FC555D1-2330-4884-A498-AA23E669259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3" name="Text Box 5">
          <a:extLst>
            <a:ext uri="{FF2B5EF4-FFF2-40B4-BE49-F238E27FC236}">
              <a16:creationId xmlns:a16="http://schemas.microsoft.com/office/drawing/2014/main" id="{40D12EE3-5140-4983-9EF1-F338C5C828A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4" name="Text Box 7">
          <a:extLst>
            <a:ext uri="{FF2B5EF4-FFF2-40B4-BE49-F238E27FC236}">
              <a16:creationId xmlns:a16="http://schemas.microsoft.com/office/drawing/2014/main" id="{EBB8BAF3-BF79-4844-8C7A-BC712707CCA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5" name="Text Box 1">
          <a:extLst>
            <a:ext uri="{FF2B5EF4-FFF2-40B4-BE49-F238E27FC236}">
              <a16:creationId xmlns:a16="http://schemas.microsoft.com/office/drawing/2014/main" id="{23644441-27A5-4D3A-88D7-FDBACCB3A26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6" name="Text Box 1">
          <a:extLst>
            <a:ext uri="{FF2B5EF4-FFF2-40B4-BE49-F238E27FC236}">
              <a16:creationId xmlns:a16="http://schemas.microsoft.com/office/drawing/2014/main" id="{48D5A4BD-EB1E-4834-8E3E-C4ACCE2DF45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707" name="Text Box 2">
          <a:extLst>
            <a:ext uri="{FF2B5EF4-FFF2-40B4-BE49-F238E27FC236}">
              <a16:creationId xmlns:a16="http://schemas.microsoft.com/office/drawing/2014/main" id="{C36F6F51-3DC6-4D14-8B20-703FF62C31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8" name="Text Box 4">
          <a:extLst>
            <a:ext uri="{FF2B5EF4-FFF2-40B4-BE49-F238E27FC236}">
              <a16:creationId xmlns:a16="http://schemas.microsoft.com/office/drawing/2014/main" id="{A83ACF81-70B0-4ABA-B5DD-AAE5BFF86D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09" name="Text Box 6">
          <a:extLst>
            <a:ext uri="{FF2B5EF4-FFF2-40B4-BE49-F238E27FC236}">
              <a16:creationId xmlns:a16="http://schemas.microsoft.com/office/drawing/2014/main" id="{17366FA2-DEB2-446E-8E0D-8726D1442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10" name="Text Box 8">
          <a:extLst>
            <a:ext uri="{FF2B5EF4-FFF2-40B4-BE49-F238E27FC236}">
              <a16:creationId xmlns:a16="http://schemas.microsoft.com/office/drawing/2014/main" id="{9CF91E24-2B41-4AB5-BC2E-41DCBFF0A8C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11" name="Text Box 9">
          <a:extLst>
            <a:ext uri="{FF2B5EF4-FFF2-40B4-BE49-F238E27FC236}">
              <a16:creationId xmlns:a16="http://schemas.microsoft.com/office/drawing/2014/main" id="{E719463E-CCB4-4BEF-9D3F-FF5962A0AE7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712" name="Text Box 2">
          <a:extLst>
            <a:ext uri="{FF2B5EF4-FFF2-40B4-BE49-F238E27FC236}">
              <a16:creationId xmlns:a16="http://schemas.microsoft.com/office/drawing/2014/main" id="{44CFC546-9B0F-40B0-BEB0-BA68EE16626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713" name="Text Box 1">
          <a:extLst>
            <a:ext uri="{FF2B5EF4-FFF2-40B4-BE49-F238E27FC236}">
              <a16:creationId xmlns:a16="http://schemas.microsoft.com/office/drawing/2014/main" id="{7E0A8755-6362-4D50-843F-1CE74A21228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714" name="Text Box 2">
          <a:extLst>
            <a:ext uri="{FF2B5EF4-FFF2-40B4-BE49-F238E27FC236}">
              <a16:creationId xmlns:a16="http://schemas.microsoft.com/office/drawing/2014/main" id="{069E2123-FE9B-499C-B589-CE8AE0D589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715" name="Text Box 1">
          <a:extLst>
            <a:ext uri="{FF2B5EF4-FFF2-40B4-BE49-F238E27FC236}">
              <a16:creationId xmlns:a16="http://schemas.microsoft.com/office/drawing/2014/main" id="{9490F02C-0206-46B0-8B80-5A74F785D8F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716" name="Text Box 2">
          <a:extLst>
            <a:ext uri="{FF2B5EF4-FFF2-40B4-BE49-F238E27FC236}">
              <a16:creationId xmlns:a16="http://schemas.microsoft.com/office/drawing/2014/main" id="{258228F9-32CD-4A0A-AEF4-FE4DF6D2F31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717" name="Text Box 1">
          <a:extLst>
            <a:ext uri="{FF2B5EF4-FFF2-40B4-BE49-F238E27FC236}">
              <a16:creationId xmlns:a16="http://schemas.microsoft.com/office/drawing/2014/main" id="{BDE8C604-2B8A-402D-9F32-D4CEC6D8B68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718" name="Text Box 2">
          <a:extLst>
            <a:ext uri="{FF2B5EF4-FFF2-40B4-BE49-F238E27FC236}">
              <a16:creationId xmlns:a16="http://schemas.microsoft.com/office/drawing/2014/main" id="{DE326A08-132D-4230-9E58-2C5FBC6E58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19" name="Text Box 4">
          <a:extLst>
            <a:ext uri="{FF2B5EF4-FFF2-40B4-BE49-F238E27FC236}">
              <a16:creationId xmlns:a16="http://schemas.microsoft.com/office/drawing/2014/main" id="{525700CC-B438-4F83-A69D-59F26F1372F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20" name="Text Box 5">
          <a:extLst>
            <a:ext uri="{FF2B5EF4-FFF2-40B4-BE49-F238E27FC236}">
              <a16:creationId xmlns:a16="http://schemas.microsoft.com/office/drawing/2014/main" id="{9989FD4C-A2E2-49C7-A07E-0F30671AF62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21" name="Text Box 6">
          <a:extLst>
            <a:ext uri="{FF2B5EF4-FFF2-40B4-BE49-F238E27FC236}">
              <a16:creationId xmlns:a16="http://schemas.microsoft.com/office/drawing/2014/main" id="{650B25A1-9AAD-4D74-8CD9-02568AF252C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22" name="Text Box 7">
          <a:extLst>
            <a:ext uri="{FF2B5EF4-FFF2-40B4-BE49-F238E27FC236}">
              <a16:creationId xmlns:a16="http://schemas.microsoft.com/office/drawing/2014/main" id="{C0848CE9-0B3B-4A53-AC71-02F57792129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23" name="Text Box 8">
          <a:extLst>
            <a:ext uri="{FF2B5EF4-FFF2-40B4-BE49-F238E27FC236}">
              <a16:creationId xmlns:a16="http://schemas.microsoft.com/office/drawing/2014/main" id="{0940D8F8-076B-4083-8030-448484F0030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24" name="Text Box 9">
          <a:extLst>
            <a:ext uri="{FF2B5EF4-FFF2-40B4-BE49-F238E27FC236}">
              <a16:creationId xmlns:a16="http://schemas.microsoft.com/office/drawing/2014/main" id="{658DC707-C055-4BE5-8F1B-3E718CA8ABC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25" name="Text Box 1">
          <a:extLst>
            <a:ext uri="{FF2B5EF4-FFF2-40B4-BE49-F238E27FC236}">
              <a16:creationId xmlns:a16="http://schemas.microsoft.com/office/drawing/2014/main" id="{4FF96517-08E2-498C-BB7D-BFA15355306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26" name="Text Box 1">
          <a:extLst>
            <a:ext uri="{FF2B5EF4-FFF2-40B4-BE49-F238E27FC236}">
              <a16:creationId xmlns:a16="http://schemas.microsoft.com/office/drawing/2014/main" id="{8E79949A-E11E-443E-B25A-0ED7FE51A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27" name="Text Box 2">
          <a:extLst>
            <a:ext uri="{FF2B5EF4-FFF2-40B4-BE49-F238E27FC236}">
              <a16:creationId xmlns:a16="http://schemas.microsoft.com/office/drawing/2014/main" id="{E486CA6D-06D2-4D9C-81A6-CCEEF598E7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728" name="Text Box 1">
          <a:extLst>
            <a:ext uri="{FF2B5EF4-FFF2-40B4-BE49-F238E27FC236}">
              <a16:creationId xmlns:a16="http://schemas.microsoft.com/office/drawing/2014/main" id="{8CE06129-91DD-45F1-93DE-728F2A7DC85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29" name="Text Box 5">
          <a:extLst>
            <a:ext uri="{FF2B5EF4-FFF2-40B4-BE49-F238E27FC236}">
              <a16:creationId xmlns:a16="http://schemas.microsoft.com/office/drawing/2014/main" id="{E41593B5-0F0D-48E2-BB22-D53C8BACAD8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30" name="Text Box 7">
          <a:extLst>
            <a:ext uri="{FF2B5EF4-FFF2-40B4-BE49-F238E27FC236}">
              <a16:creationId xmlns:a16="http://schemas.microsoft.com/office/drawing/2014/main" id="{FABFC738-E3E2-4ABE-84CB-D51504D4C2C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31" name="Text Box 1">
          <a:extLst>
            <a:ext uri="{FF2B5EF4-FFF2-40B4-BE49-F238E27FC236}">
              <a16:creationId xmlns:a16="http://schemas.microsoft.com/office/drawing/2014/main" id="{B9DBFD82-9545-4DFE-A4F7-F998175D9FF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32" name="Text Box 1">
          <a:extLst>
            <a:ext uri="{FF2B5EF4-FFF2-40B4-BE49-F238E27FC236}">
              <a16:creationId xmlns:a16="http://schemas.microsoft.com/office/drawing/2014/main" id="{A7866D88-2F41-4F63-B2D4-0B54899B28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733" name="Text Box 2">
          <a:extLst>
            <a:ext uri="{FF2B5EF4-FFF2-40B4-BE49-F238E27FC236}">
              <a16:creationId xmlns:a16="http://schemas.microsoft.com/office/drawing/2014/main" id="{8EFBDD54-43BC-40C3-A649-55D62927BC2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34" name="Text Box 4">
          <a:extLst>
            <a:ext uri="{FF2B5EF4-FFF2-40B4-BE49-F238E27FC236}">
              <a16:creationId xmlns:a16="http://schemas.microsoft.com/office/drawing/2014/main" id="{2C8F45AB-4A01-43A5-955B-02F79D1E7A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35" name="Text Box 6">
          <a:extLst>
            <a:ext uri="{FF2B5EF4-FFF2-40B4-BE49-F238E27FC236}">
              <a16:creationId xmlns:a16="http://schemas.microsoft.com/office/drawing/2014/main" id="{E0F906BB-0257-47B4-AC34-FC859CDCDAB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36" name="Text Box 8">
          <a:extLst>
            <a:ext uri="{FF2B5EF4-FFF2-40B4-BE49-F238E27FC236}">
              <a16:creationId xmlns:a16="http://schemas.microsoft.com/office/drawing/2014/main" id="{B22EA363-9F30-49A8-9849-527513C39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37" name="Text Box 9">
          <a:extLst>
            <a:ext uri="{FF2B5EF4-FFF2-40B4-BE49-F238E27FC236}">
              <a16:creationId xmlns:a16="http://schemas.microsoft.com/office/drawing/2014/main" id="{BABA7558-36BF-42F9-9385-5218D658CA1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738" name="Text Box 2">
          <a:extLst>
            <a:ext uri="{FF2B5EF4-FFF2-40B4-BE49-F238E27FC236}">
              <a16:creationId xmlns:a16="http://schemas.microsoft.com/office/drawing/2014/main" id="{EDFCCA17-438E-4DEB-8A77-FE7023D9456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39" name="Text Box 4">
          <a:extLst>
            <a:ext uri="{FF2B5EF4-FFF2-40B4-BE49-F238E27FC236}">
              <a16:creationId xmlns:a16="http://schemas.microsoft.com/office/drawing/2014/main" id="{274CCCA9-651B-437C-A269-B7E126578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40" name="Text Box 5">
          <a:extLst>
            <a:ext uri="{FF2B5EF4-FFF2-40B4-BE49-F238E27FC236}">
              <a16:creationId xmlns:a16="http://schemas.microsoft.com/office/drawing/2014/main" id="{C6FDFF39-196C-46C9-8FAC-7367B3FF90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41" name="Text Box 6">
          <a:extLst>
            <a:ext uri="{FF2B5EF4-FFF2-40B4-BE49-F238E27FC236}">
              <a16:creationId xmlns:a16="http://schemas.microsoft.com/office/drawing/2014/main" id="{6999D548-F955-4BF3-8962-DFD2EF788F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42" name="Text Box 7">
          <a:extLst>
            <a:ext uri="{FF2B5EF4-FFF2-40B4-BE49-F238E27FC236}">
              <a16:creationId xmlns:a16="http://schemas.microsoft.com/office/drawing/2014/main" id="{81C383C1-0380-4803-B06C-C0858026F6B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43" name="Text Box 8">
          <a:extLst>
            <a:ext uri="{FF2B5EF4-FFF2-40B4-BE49-F238E27FC236}">
              <a16:creationId xmlns:a16="http://schemas.microsoft.com/office/drawing/2014/main" id="{65726456-1742-4A12-BC16-678044FD47F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44" name="Text Box 9">
          <a:extLst>
            <a:ext uri="{FF2B5EF4-FFF2-40B4-BE49-F238E27FC236}">
              <a16:creationId xmlns:a16="http://schemas.microsoft.com/office/drawing/2014/main" id="{F7EE702F-C452-491A-9C79-CF5C02163B2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45" name="Text Box 1">
          <a:extLst>
            <a:ext uri="{FF2B5EF4-FFF2-40B4-BE49-F238E27FC236}">
              <a16:creationId xmlns:a16="http://schemas.microsoft.com/office/drawing/2014/main" id="{40123FD7-7599-4144-B22A-7145E6DE809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46" name="Text Box 1">
          <a:extLst>
            <a:ext uri="{FF2B5EF4-FFF2-40B4-BE49-F238E27FC236}">
              <a16:creationId xmlns:a16="http://schemas.microsoft.com/office/drawing/2014/main" id="{B65283E9-19AA-4F5D-82A9-080C71E75D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47" name="Text Box 2">
          <a:extLst>
            <a:ext uri="{FF2B5EF4-FFF2-40B4-BE49-F238E27FC236}">
              <a16:creationId xmlns:a16="http://schemas.microsoft.com/office/drawing/2014/main" id="{183D0D9E-A1B3-4014-97CC-4F4266BBC42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48" name="Text Box 5">
          <a:extLst>
            <a:ext uri="{FF2B5EF4-FFF2-40B4-BE49-F238E27FC236}">
              <a16:creationId xmlns:a16="http://schemas.microsoft.com/office/drawing/2014/main" id="{EA2196EA-4E9C-464C-8D11-DD573AB50A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49" name="Text Box 7">
          <a:extLst>
            <a:ext uri="{FF2B5EF4-FFF2-40B4-BE49-F238E27FC236}">
              <a16:creationId xmlns:a16="http://schemas.microsoft.com/office/drawing/2014/main" id="{3932D73F-2BA5-43EE-8372-A93C89AE5C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50" name="Text Box 1">
          <a:extLst>
            <a:ext uri="{FF2B5EF4-FFF2-40B4-BE49-F238E27FC236}">
              <a16:creationId xmlns:a16="http://schemas.microsoft.com/office/drawing/2014/main" id="{72E5054D-8B33-4372-B7CA-A1AA238866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51" name="Text Box 1">
          <a:extLst>
            <a:ext uri="{FF2B5EF4-FFF2-40B4-BE49-F238E27FC236}">
              <a16:creationId xmlns:a16="http://schemas.microsoft.com/office/drawing/2014/main" id="{54020C1A-64F8-4B1F-907D-3F5556E77F1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52" name="Text Box 4">
          <a:extLst>
            <a:ext uri="{FF2B5EF4-FFF2-40B4-BE49-F238E27FC236}">
              <a16:creationId xmlns:a16="http://schemas.microsoft.com/office/drawing/2014/main" id="{7E636C13-8537-4962-B0C5-19438EED2C4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53" name="Text Box 6">
          <a:extLst>
            <a:ext uri="{FF2B5EF4-FFF2-40B4-BE49-F238E27FC236}">
              <a16:creationId xmlns:a16="http://schemas.microsoft.com/office/drawing/2014/main" id="{BF48AAFC-9267-44CE-997E-28BAA2C93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54" name="Text Box 8">
          <a:extLst>
            <a:ext uri="{FF2B5EF4-FFF2-40B4-BE49-F238E27FC236}">
              <a16:creationId xmlns:a16="http://schemas.microsoft.com/office/drawing/2014/main" id="{1A5044EE-1D5C-419D-9375-AAD12CA6E10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55" name="Text Box 9">
          <a:extLst>
            <a:ext uri="{FF2B5EF4-FFF2-40B4-BE49-F238E27FC236}">
              <a16:creationId xmlns:a16="http://schemas.microsoft.com/office/drawing/2014/main" id="{2478BBBC-FC3C-4F71-B49D-8939235D8CE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756" name="Text Box 2">
          <a:extLst>
            <a:ext uri="{FF2B5EF4-FFF2-40B4-BE49-F238E27FC236}">
              <a16:creationId xmlns:a16="http://schemas.microsoft.com/office/drawing/2014/main" id="{2AD7F9AC-37E8-4DCB-9458-B482ABAD47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757" name="Text Box 1">
          <a:extLst>
            <a:ext uri="{FF2B5EF4-FFF2-40B4-BE49-F238E27FC236}">
              <a16:creationId xmlns:a16="http://schemas.microsoft.com/office/drawing/2014/main" id="{195DD592-5BC5-4EE0-AD69-B8A51F0EFE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758" name="Text Box 2">
          <a:extLst>
            <a:ext uri="{FF2B5EF4-FFF2-40B4-BE49-F238E27FC236}">
              <a16:creationId xmlns:a16="http://schemas.microsoft.com/office/drawing/2014/main" id="{E1D63DF4-455D-491F-AC8E-C7A620B648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759" name="Text Box 1">
          <a:extLst>
            <a:ext uri="{FF2B5EF4-FFF2-40B4-BE49-F238E27FC236}">
              <a16:creationId xmlns:a16="http://schemas.microsoft.com/office/drawing/2014/main" id="{9F7DEC7D-BBEE-4B32-93FB-731D323E3C9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760" name="Text Box 2">
          <a:extLst>
            <a:ext uri="{FF2B5EF4-FFF2-40B4-BE49-F238E27FC236}">
              <a16:creationId xmlns:a16="http://schemas.microsoft.com/office/drawing/2014/main" id="{C1A17067-B286-425A-B926-D1D5D9DF563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761" name="Text Box 1">
          <a:extLst>
            <a:ext uri="{FF2B5EF4-FFF2-40B4-BE49-F238E27FC236}">
              <a16:creationId xmlns:a16="http://schemas.microsoft.com/office/drawing/2014/main" id="{E2632428-0409-4FC5-9862-B76061535E6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762" name="Text Box 2">
          <a:extLst>
            <a:ext uri="{FF2B5EF4-FFF2-40B4-BE49-F238E27FC236}">
              <a16:creationId xmlns:a16="http://schemas.microsoft.com/office/drawing/2014/main" id="{809E2109-9BBE-45B7-A057-AA05D90B1C1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63" name="Text Box 4">
          <a:extLst>
            <a:ext uri="{FF2B5EF4-FFF2-40B4-BE49-F238E27FC236}">
              <a16:creationId xmlns:a16="http://schemas.microsoft.com/office/drawing/2014/main" id="{C990D6F5-AFF5-4A5D-BD31-DF0DB063EF2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64" name="Text Box 5">
          <a:extLst>
            <a:ext uri="{FF2B5EF4-FFF2-40B4-BE49-F238E27FC236}">
              <a16:creationId xmlns:a16="http://schemas.microsoft.com/office/drawing/2014/main" id="{AE6184CD-0B48-4F44-B638-E2F446D2315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65" name="Text Box 6">
          <a:extLst>
            <a:ext uri="{FF2B5EF4-FFF2-40B4-BE49-F238E27FC236}">
              <a16:creationId xmlns:a16="http://schemas.microsoft.com/office/drawing/2014/main" id="{B88A3651-F8CE-4044-8D11-F0C6DEF4B0B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66" name="Text Box 7">
          <a:extLst>
            <a:ext uri="{FF2B5EF4-FFF2-40B4-BE49-F238E27FC236}">
              <a16:creationId xmlns:a16="http://schemas.microsoft.com/office/drawing/2014/main" id="{4FDEA0EC-1CF3-4AB2-B353-E46B73A5099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67" name="Text Box 8">
          <a:extLst>
            <a:ext uri="{FF2B5EF4-FFF2-40B4-BE49-F238E27FC236}">
              <a16:creationId xmlns:a16="http://schemas.microsoft.com/office/drawing/2014/main" id="{B6E84A34-2F36-4A6C-8E2A-DA274DE8F7E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68" name="Text Box 9">
          <a:extLst>
            <a:ext uri="{FF2B5EF4-FFF2-40B4-BE49-F238E27FC236}">
              <a16:creationId xmlns:a16="http://schemas.microsoft.com/office/drawing/2014/main" id="{27C90560-80C5-406B-9000-85320219475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69" name="Text Box 1">
          <a:extLst>
            <a:ext uri="{FF2B5EF4-FFF2-40B4-BE49-F238E27FC236}">
              <a16:creationId xmlns:a16="http://schemas.microsoft.com/office/drawing/2014/main" id="{B67F2216-4966-4F93-9893-8F97DF18EF3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70" name="Text Box 1">
          <a:extLst>
            <a:ext uri="{FF2B5EF4-FFF2-40B4-BE49-F238E27FC236}">
              <a16:creationId xmlns:a16="http://schemas.microsoft.com/office/drawing/2014/main" id="{D997A582-6141-44EE-AC8B-6ADB3A577DC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71" name="Text Box 2">
          <a:extLst>
            <a:ext uri="{FF2B5EF4-FFF2-40B4-BE49-F238E27FC236}">
              <a16:creationId xmlns:a16="http://schemas.microsoft.com/office/drawing/2014/main" id="{068175B7-E019-40F4-96F7-DD95EE7034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772" name="Text Box 1">
          <a:extLst>
            <a:ext uri="{FF2B5EF4-FFF2-40B4-BE49-F238E27FC236}">
              <a16:creationId xmlns:a16="http://schemas.microsoft.com/office/drawing/2014/main" id="{9A77CDA5-99AA-4DEB-B201-F88E44B951A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73" name="Text Box 5">
          <a:extLst>
            <a:ext uri="{FF2B5EF4-FFF2-40B4-BE49-F238E27FC236}">
              <a16:creationId xmlns:a16="http://schemas.microsoft.com/office/drawing/2014/main" id="{9DE6D842-556C-48B7-91E2-EFB4375FB00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74" name="Text Box 7">
          <a:extLst>
            <a:ext uri="{FF2B5EF4-FFF2-40B4-BE49-F238E27FC236}">
              <a16:creationId xmlns:a16="http://schemas.microsoft.com/office/drawing/2014/main" id="{68EC28B4-1A44-44D2-8E6D-CC0785039FF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75" name="Text Box 1">
          <a:extLst>
            <a:ext uri="{FF2B5EF4-FFF2-40B4-BE49-F238E27FC236}">
              <a16:creationId xmlns:a16="http://schemas.microsoft.com/office/drawing/2014/main" id="{CF1300EE-5632-41CC-A7B0-6B1AFBD51EA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76" name="Text Box 1">
          <a:extLst>
            <a:ext uri="{FF2B5EF4-FFF2-40B4-BE49-F238E27FC236}">
              <a16:creationId xmlns:a16="http://schemas.microsoft.com/office/drawing/2014/main" id="{0713E4EB-8021-43B0-BE38-EDF3B842BE7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777" name="Text Box 2">
          <a:extLst>
            <a:ext uri="{FF2B5EF4-FFF2-40B4-BE49-F238E27FC236}">
              <a16:creationId xmlns:a16="http://schemas.microsoft.com/office/drawing/2014/main" id="{5F028CA0-E82E-4551-8E6F-952D0AC085C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78" name="Text Box 4">
          <a:extLst>
            <a:ext uri="{FF2B5EF4-FFF2-40B4-BE49-F238E27FC236}">
              <a16:creationId xmlns:a16="http://schemas.microsoft.com/office/drawing/2014/main" id="{2425683C-BC30-447B-93ED-2A814AC9AFE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79" name="Text Box 6">
          <a:extLst>
            <a:ext uri="{FF2B5EF4-FFF2-40B4-BE49-F238E27FC236}">
              <a16:creationId xmlns:a16="http://schemas.microsoft.com/office/drawing/2014/main" id="{08D2685D-BAEA-4BD9-843D-DD0D5989B82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80" name="Text Box 8">
          <a:extLst>
            <a:ext uri="{FF2B5EF4-FFF2-40B4-BE49-F238E27FC236}">
              <a16:creationId xmlns:a16="http://schemas.microsoft.com/office/drawing/2014/main" id="{0E3FB950-5C15-4602-A836-8F6C4E23FAF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81" name="Text Box 9">
          <a:extLst>
            <a:ext uri="{FF2B5EF4-FFF2-40B4-BE49-F238E27FC236}">
              <a16:creationId xmlns:a16="http://schemas.microsoft.com/office/drawing/2014/main" id="{F5938508-26A4-4EC3-BB3E-51B771552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782" name="Text Box 2">
          <a:extLst>
            <a:ext uri="{FF2B5EF4-FFF2-40B4-BE49-F238E27FC236}">
              <a16:creationId xmlns:a16="http://schemas.microsoft.com/office/drawing/2014/main" id="{931145D1-954C-445F-9E59-BB27C307927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83" name="Text Box 4">
          <a:extLst>
            <a:ext uri="{FF2B5EF4-FFF2-40B4-BE49-F238E27FC236}">
              <a16:creationId xmlns:a16="http://schemas.microsoft.com/office/drawing/2014/main" id="{F125B2EB-66B7-40E1-A62A-A171D698822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84" name="Text Box 5">
          <a:extLst>
            <a:ext uri="{FF2B5EF4-FFF2-40B4-BE49-F238E27FC236}">
              <a16:creationId xmlns:a16="http://schemas.microsoft.com/office/drawing/2014/main" id="{8D08BC3F-030D-4F4E-84EB-700118FE938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85" name="Text Box 6">
          <a:extLst>
            <a:ext uri="{FF2B5EF4-FFF2-40B4-BE49-F238E27FC236}">
              <a16:creationId xmlns:a16="http://schemas.microsoft.com/office/drawing/2014/main" id="{9FC95633-7FA5-402A-B34C-CD387D70274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86" name="Text Box 7">
          <a:extLst>
            <a:ext uri="{FF2B5EF4-FFF2-40B4-BE49-F238E27FC236}">
              <a16:creationId xmlns:a16="http://schemas.microsoft.com/office/drawing/2014/main" id="{22C4A42E-6524-42F9-ACF7-105BB394A7B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87" name="Text Box 8">
          <a:extLst>
            <a:ext uri="{FF2B5EF4-FFF2-40B4-BE49-F238E27FC236}">
              <a16:creationId xmlns:a16="http://schemas.microsoft.com/office/drawing/2014/main" id="{5A13C2F4-5FEE-4333-9425-8D72EB0400D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88" name="Text Box 9">
          <a:extLst>
            <a:ext uri="{FF2B5EF4-FFF2-40B4-BE49-F238E27FC236}">
              <a16:creationId xmlns:a16="http://schemas.microsoft.com/office/drawing/2014/main" id="{F7425D90-13A8-43C8-8571-39AD0478562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89" name="Text Box 1">
          <a:extLst>
            <a:ext uri="{FF2B5EF4-FFF2-40B4-BE49-F238E27FC236}">
              <a16:creationId xmlns:a16="http://schemas.microsoft.com/office/drawing/2014/main" id="{9B7BFEBB-B6BC-4195-B643-A405C555A1C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90" name="Text Box 1">
          <a:extLst>
            <a:ext uri="{FF2B5EF4-FFF2-40B4-BE49-F238E27FC236}">
              <a16:creationId xmlns:a16="http://schemas.microsoft.com/office/drawing/2014/main" id="{8EE88B1E-8446-4C76-A338-DA9194FD169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91" name="Text Box 2">
          <a:extLst>
            <a:ext uri="{FF2B5EF4-FFF2-40B4-BE49-F238E27FC236}">
              <a16:creationId xmlns:a16="http://schemas.microsoft.com/office/drawing/2014/main" id="{0E89E069-BBEF-44BC-8AA2-A9305678E17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92" name="Text Box 5">
          <a:extLst>
            <a:ext uri="{FF2B5EF4-FFF2-40B4-BE49-F238E27FC236}">
              <a16:creationId xmlns:a16="http://schemas.microsoft.com/office/drawing/2014/main" id="{4185CA4F-995F-4ACF-9A84-F1E8971C3FB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93" name="Text Box 7">
          <a:extLst>
            <a:ext uri="{FF2B5EF4-FFF2-40B4-BE49-F238E27FC236}">
              <a16:creationId xmlns:a16="http://schemas.microsoft.com/office/drawing/2014/main" id="{9F762D4B-0A48-4361-9C5D-D81FB4CA0F5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94" name="Text Box 1">
          <a:extLst>
            <a:ext uri="{FF2B5EF4-FFF2-40B4-BE49-F238E27FC236}">
              <a16:creationId xmlns:a16="http://schemas.microsoft.com/office/drawing/2014/main" id="{48F71BF5-71C3-4867-BEB8-37FEA53012A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95" name="Text Box 1">
          <a:extLst>
            <a:ext uri="{FF2B5EF4-FFF2-40B4-BE49-F238E27FC236}">
              <a16:creationId xmlns:a16="http://schemas.microsoft.com/office/drawing/2014/main" id="{EC0DF489-B901-483C-8173-486D887A158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96" name="Text Box 4">
          <a:extLst>
            <a:ext uri="{FF2B5EF4-FFF2-40B4-BE49-F238E27FC236}">
              <a16:creationId xmlns:a16="http://schemas.microsoft.com/office/drawing/2014/main" id="{9B88B937-D388-48F1-A566-408DED55247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97" name="Text Box 6">
          <a:extLst>
            <a:ext uri="{FF2B5EF4-FFF2-40B4-BE49-F238E27FC236}">
              <a16:creationId xmlns:a16="http://schemas.microsoft.com/office/drawing/2014/main" id="{F8F9E091-8B37-4F15-AFD8-A79DBDFDAF3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98" name="Text Box 8">
          <a:extLst>
            <a:ext uri="{FF2B5EF4-FFF2-40B4-BE49-F238E27FC236}">
              <a16:creationId xmlns:a16="http://schemas.microsoft.com/office/drawing/2014/main" id="{50A62BC6-13C7-49FA-AE1B-E46BBEFF40B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799" name="Text Box 9">
          <a:extLst>
            <a:ext uri="{FF2B5EF4-FFF2-40B4-BE49-F238E27FC236}">
              <a16:creationId xmlns:a16="http://schemas.microsoft.com/office/drawing/2014/main" id="{2BEEE1EA-8D42-4AC5-A0BC-B400B815AD2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800" name="Text Box 2">
          <a:extLst>
            <a:ext uri="{FF2B5EF4-FFF2-40B4-BE49-F238E27FC236}">
              <a16:creationId xmlns:a16="http://schemas.microsoft.com/office/drawing/2014/main" id="{7875B12C-0AB8-42B3-8346-523725B844F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1" name="Text Box 1">
          <a:extLst>
            <a:ext uri="{FF2B5EF4-FFF2-40B4-BE49-F238E27FC236}">
              <a16:creationId xmlns:a16="http://schemas.microsoft.com/office/drawing/2014/main" id="{F926A656-E34C-40E5-B61A-026B093CE6B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2" name="Text Box 2">
          <a:extLst>
            <a:ext uri="{FF2B5EF4-FFF2-40B4-BE49-F238E27FC236}">
              <a16:creationId xmlns:a16="http://schemas.microsoft.com/office/drawing/2014/main" id="{FA4B4CD4-C409-48F6-8607-EC0D7135CF3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3" name="Text Box 1">
          <a:extLst>
            <a:ext uri="{FF2B5EF4-FFF2-40B4-BE49-F238E27FC236}">
              <a16:creationId xmlns:a16="http://schemas.microsoft.com/office/drawing/2014/main" id="{CEC95B9E-AAA6-4DF9-BF86-2F4620939D9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4" name="Text Box 2">
          <a:extLst>
            <a:ext uri="{FF2B5EF4-FFF2-40B4-BE49-F238E27FC236}">
              <a16:creationId xmlns:a16="http://schemas.microsoft.com/office/drawing/2014/main" id="{63B3AF17-3B9E-4F77-BF8D-CE200C0E421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5" name="Text Box 1">
          <a:extLst>
            <a:ext uri="{FF2B5EF4-FFF2-40B4-BE49-F238E27FC236}">
              <a16:creationId xmlns:a16="http://schemas.microsoft.com/office/drawing/2014/main" id="{F7EABE35-22DD-4ABE-99B2-EB96BAEEFBA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06" name="Text Box 2">
          <a:extLst>
            <a:ext uri="{FF2B5EF4-FFF2-40B4-BE49-F238E27FC236}">
              <a16:creationId xmlns:a16="http://schemas.microsoft.com/office/drawing/2014/main" id="{2EBDFBCD-A944-4883-AB25-D59467DCE7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07" name="Text Box 4">
          <a:extLst>
            <a:ext uri="{FF2B5EF4-FFF2-40B4-BE49-F238E27FC236}">
              <a16:creationId xmlns:a16="http://schemas.microsoft.com/office/drawing/2014/main" id="{C33B7978-131C-4EB8-811B-4503448FF92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08" name="Text Box 5">
          <a:extLst>
            <a:ext uri="{FF2B5EF4-FFF2-40B4-BE49-F238E27FC236}">
              <a16:creationId xmlns:a16="http://schemas.microsoft.com/office/drawing/2014/main" id="{2F5EE376-BFFF-469A-83EE-6EC7490DBE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09" name="Text Box 6">
          <a:extLst>
            <a:ext uri="{FF2B5EF4-FFF2-40B4-BE49-F238E27FC236}">
              <a16:creationId xmlns:a16="http://schemas.microsoft.com/office/drawing/2014/main" id="{2C4D5FFB-4ACB-4C7E-8E50-54F3F0E00E5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0" name="Text Box 7">
          <a:extLst>
            <a:ext uri="{FF2B5EF4-FFF2-40B4-BE49-F238E27FC236}">
              <a16:creationId xmlns:a16="http://schemas.microsoft.com/office/drawing/2014/main" id="{B0A1FD08-D666-4FB2-AE73-B8D54999F49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1" name="Text Box 8">
          <a:extLst>
            <a:ext uri="{FF2B5EF4-FFF2-40B4-BE49-F238E27FC236}">
              <a16:creationId xmlns:a16="http://schemas.microsoft.com/office/drawing/2014/main" id="{4E95F773-70AD-4EFB-B1D9-9CE3C55AC08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2" name="Text Box 9">
          <a:extLst>
            <a:ext uri="{FF2B5EF4-FFF2-40B4-BE49-F238E27FC236}">
              <a16:creationId xmlns:a16="http://schemas.microsoft.com/office/drawing/2014/main" id="{E4DFFDCF-950B-4C22-BA37-F6A421DC182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3" name="Text Box 1">
          <a:extLst>
            <a:ext uri="{FF2B5EF4-FFF2-40B4-BE49-F238E27FC236}">
              <a16:creationId xmlns:a16="http://schemas.microsoft.com/office/drawing/2014/main" id="{817BB38F-2898-4457-9748-7FA174CC188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4" name="Text Box 1">
          <a:extLst>
            <a:ext uri="{FF2B5EF4-FFF2-40B4-BE49-F238E27FC236}">
              <a16:creationId xmlns:a16="http://schemas.microsoft.com/office/drawing/2014/main" id="{64A0CFC3-8AB2-476A-A0E0-FE287B2BB43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5" name="Text Box 2">
          <a:extLst>
            <a:ext uri="{FF2B5EF4-FFF2-40B4-BE49-F238E27FC236}">
              <a16:creationId xmlns:a16="http://schemas.microsoft.com/office/drawing/2014/main" id="{A8DCD67A-24BD-4343-954A-A31B1E48BCD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16" name="Text Box 1">
          <a:extLst>
            <a:ext uri="{FF2B5EF4-FFF2-40B4-BE49-F238E27FC236}">
              <a16:creationId xmlns:a16="http://schemas.microsoft.com/office/drawing/2014/main" id="{0BD137BD-B83D-4169-A015-B9B02A33FBA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7" name="Text Box 5">
          <a:extLst>
            <a:ext uri="{FF2B5EF4-FFF2-40B4-BE49-F238E27FC236}">
              <a16:creationId xmlns:a16="http://schemas.microsoft.com/office/drawing/2014/main" id="{2F6AA20B-7C93-4AE6-8B38-A3B0B425535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8" name="Text Box 7">
          <a:extLst>
            <a:ext uri="{FF2B5EF4-FFF2-40B4-BE49-F238E27FC236}">
              <a16:creationId xmlns:a16="http://schemas.microsoft.com/office/drawing/2014/main" id="{ADA7FA4C-B1CF-4984-B76A-70C21BFFC87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19" name="Text Box 1">
          <a:extLst>
            <a:ext uri="{FF2B5EF4-FFF2-40B4-BE49-F238E27FC236}">
              <a16:creationId xmlns:a16="http://schemas.microsoft.com/office/drawing/2014/main" id="{997D61D6-59D0-4B97-8A4A-C3F2A39F87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20" name="Text Box 1">
          <a:extLst>
            <a:ext uri="{FF2B5EF4-FFF2-40B4-BE49-F238E27FC236}">
              <a16:creationId xmlns:a16="http://schemas.microsoft.com/office/drawing/2014/main" id="{51A1FBE2-E9AC-438B-8919-5A19A3E22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821" name="Text Box 2">
          <a:extLst>
            <a:ext uri="{FF2B5EF4-FFF2-40B4-BE49-F238E27FC236}">
              <a16:creationId xmlns:a16="http://schemas.microsoft.com/office/drawing/2014/main" id="{717F9B40-7CA2-4982-A0EE-EF320ED4B0B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22" name="Text Box 4">
          <a:extLst>
            <a:ext uri="{FF2B5EF4-FFF2-40B4-BE49-F238E27FC236}">
              <a16:creationId xmlns:a16="http://schemas.microsoft.com/office/drawing/2014/main" id="{B03D80A6-6142-4928-810C-51DB0E4C96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23" name="Text Box 6">
          <a:extLst>
            <a:ext uri="{FF2B5EF4-FFF2-40B4-BE49-F238E27FC236}">
              <a16:creationId xmlns:a16="http://schemas.microsoft.com/office/drawing/2014/main" id="{8214391A-5B06-4A31-B000-1A8C4B8E19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24" name="Text Box 8">
          <a:extLst>
            <a:ext uri="{FF2B5EF4-FFF2-40B4-BE49-F238E27FC236}">
              <a16:creationId xmlns:a16="http://schemas.microsoft.com/office/drawing/2014/main" id="{546D421A-D77D-46B4-92A1-F063178995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25" name="Text Box 9">
          <a:extLst>
            <a:ext uri="{FF2B5EF4-FFF2-40B4-BE49-F238E27FC236}">
              <a16:creationId xmlns:a16="http://schemas.microsoft.com/office/drawing/2014/main" id="{8F8996CD-1382-4203-A7A4-8D2FE2BAD9B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826" name="Text Box 2">
          <a:extLst>
            <a:ext uri="{FF2B5EF4-FFF2-40B4-BE49-F238E27FC236}">
              <a16:creationId xmlns:a16="http://schemas.microsoft.com/office/drawing/2014/main" id="{F1B0909B-96ED-4E92-8EF6-C5F3DB5F7F9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19907</xdr:colOff>
      <xdr:row>0</xdr:row>
      <xdr:rowOff>114300</xdr:rowOff>
    </xdr:to>
    <xdr:sp macro="" textlink="">
      <xdr:nvSpPr>
        <xdr:cNvPr id="826827" name="Text Box 1">
          <a:extLst>
            <a:ext uri="{FF2B5EF4-FFF2-40B4-BE49-F238E27FC236}">
              <a16:creationId xmlns:a16="http://schemas.microsoft.com/office/drawing/2014/main" id="{CC161B8C-F54E-421B-B46A-81EBDF9BACD9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828" name="Text Box 2">
          <a:extLst>
            <a:ext uri="{FF2B5EF4-FFF2-40B4-BE49-F238E27FC236}">
              <a16:creationId xmlns:a16="http://schemas.microsoft.com/office/drawing/2014/main" id="{F5D85665-030F-4FED-8704-6F43DA81C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29" name="Text Box 4">
          <a:extLst>
            <a:ext uri="{FF2B5EF4-FFF2-40B4-BE49-F238E27FC236}">
              <a16:creationId xmlns:a16="http://schemas.microsoft.com/office/drawing/2014/main" id="{606DE85C-851D-4912-8EF6-13C04FA22A9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30" name="Text Box 5">
          <a:extLst>
            <a:ext uri="{FF2B5EF4-FFF2-40B4-BE49-F238E27FC236}">
              <a16:creationId xmlns:a16="http://schemas.microsoft.com/office/drawing/2014/main" id="{B79A6E80-0503-4386-A230-B3F9E657F0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31" name="Text Box 6">
          <a:extLst>
            <a:ext uri="{FF2B5EF4-FFF2-40B4-BE49-F238E27FC236}">
              <a16:creationId xmlns:a16="http://schemas.microsoft.com/office/drawing/2014/main" id="{55E05BF3-9184-491A-829D-5CB26E060B0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32" name="Text Box 7">
          <a:extLst>
            <a:ext uri="{FF2B5EF4-FFF2-40B4-BE49-F238E27FC236}">
              <a16:creationId xmlns:a16="http://schemas.microsoft.com/office/drawing/2014/main" id="{373EE4D8-2190-4AE9-B32F-B49A8123787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33" name="Text Box 8">
          <a:extLst>
            <a:ext uri="{FF2B5EF4-FFF2-40B4-BE49-F238E27FC236}">
              <a16:creationId xmlns:a16="http://schemas.microsoft.com/office/drawing/2014/main" id="{F009828A-726E-4F40-B70C-BE85070704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34" name="Text Box 9">
          <a:extLst>
            <a:ext uri="{FF2B5EF4-FFF2-40B4-BE49-F238E27FC236}">
              <a16:creationId xmlns:a16="http://schemas.microsoft.com/office/drawing/2014/main" id="{FC18F6CA-5C40-40F6-A75D-1DA79BA74DE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35" name="Text Box 1">
          <a:extLst>
            <a:ext uri="{FF2B5EF4-FFF2-40B4-BE49-F238E27FC236}">
              <a16:creationId xmlns:a16="http://schemas.microsoft.com/office/drawing/2014/main" id="{A0849ABB-DEAC-4B9A-980E-55A906D3C5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36" name="Text Box 1">
          <a:extLst>
            <a:ext uri="{FF2B5EF4-FFF2-40B4-BE49-F238E27FC236}">
              <a16:creationId xmlns:a16="http://schemas.microsoft.com/office/drawing/2014/main" id="{0A4033BD-2F77-4486-A5B1-1F664058A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37" name="Text Box 2">
          <a:extLst>
            <a:ext uri="{FF2B5EF4-FFF2-40B4-BE49-F238E27FC236}">
              <a16:creationId xmlns:a16="http://schemas.microsoft.com/office/drawing/2014/main" id="{DFB84F88-AA39-4B40-85E6-BCD1AA212A7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838" name="Text Box 1">
          <a:extLst>
            <a:ext uri="{FF2B5EF4-FFF2-40B4-BE49-F238E27FC236}">
              <a16:creationId xmlns:a16="http://schemas.microsoft.com/office/drawing/2014/main" id="{A21A03C2-4668-4D4B-AE31-305D41E525B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39" name="Text Box 5">
          <a:extLst>
            <a:ext uri="{FF2B5EF4-FFF2-40B4-BE49-F238E27FC236}">
              <a16:creationId xmlns:a16="http://schemas.microsoft.com/office/drawing/2014/main" id="{01233225-FB10-4021-9EB0-3CCFFA8D77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40" name="Text Box 7">
          <a:extLst>
            <a:ext uri="{FF2B5EF4-FFF2-40B4-BE49-F238E27FC236}">
              <a16:creationId xmlns:a16="http://schemas.microsoft.com/office/drawing/2014/main" id="{625BEC7E-2346-4A5B-A665-E2EDFA7E1D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41" name="Text Box 1">
          <a:extLst>
            <a:ext uri="{FF2B5EF4-FFF2-40B4-BE49-F238E27FC236}">
              <a16:creationId xmlns:a16="http://schemas.microsoft.com/office/drawing/2014/main" id="{CDF929DA-A841-4051-A779-5221A5E9CF7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42" name="Text Box 1">
          <a:extLst>
            <a:ext uri="{FF2B5EF4-FFF2-40B4-BE49-F238E27FC236}">
              <a16:creationId xmlns:a16="http://schemas.microsoft.com/office/drawing/2014/main" id="{5E5C2806-FEA2-4857-A46D-E1DEE014ABF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843" name="Text Box 2">
          <a:extLst>
            <a:ext uri="{FF2B5EF4-FFF2-40B4-BE49-F238E27FC236}">
              <a16:creationId xmlns:a16="http://schemas.microsoft.com/office/drawing/2014/main" id="{7FE11639-F733-45EE-AC4C-4B2FC4BB03E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44" name="Text Box 4">
          <a:extLst>
            <a:ext uri="{FF2B5EF4-FFF2-40B4-BE49-F238E27FC236}">
              <a16:creationId xmlns:a16="http://schemas.microsoft.com/office/drawing/2014/main" id="{DE14C5CA-EE25-4BE8-BA3A-D61BEE5CEC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45" name="Text Box 6">
          <a:extLst>
            <a:ext uri="{FF2B5EF4-FFF2-40B4-BE49-F238E27FC236}">
              <a16:creationId xmlns:a16="http://schemas.microsoft.com/office/drawing/2014/main" id="{C4ADF5BE-0D4F-474A-81FA-9F94B9C36C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46" name="Text Box 8">
          <a:extLst>
            <a:ext uri="{FF2B5EF4-FFF2-40B4-BE49-F238E27FC236}">
              <a16:creationId xmlns:a16="http://schemas.microsoft.com/office/drawing/2014/main" id="{4C186D40-C57B-41C2-BB93-A99A2E383B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47" name="Text Box 9">
          <a:extLst>
            <a:ext uri="{FF2B5EF4-FFF2-40B4-BE49-F238E27FC236}">
              <a16:creationId xmlns:a16="http://schemas.microsoft.com/office/drawing/2014/main" id="{63DCDF06-3A1C-480C-9D13-B33C6295073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48" name="Text Box 2">
          <a:extLst>
            <a:ext uri="{FF2B5EF4-FFF2-40B4-BE49-F238E27FC236}">
              <a16:creationId xmlns:a16="http://schemas.microsoft.com/office/drawing/2014/main" id="{5B010B5F-8BCD-4488-89F5-F9B31D848B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849" name="Text Box 1">
          <a:extLst>
            <a:ext uri="{FF2B5EF4-FFF2-40B4-BE49-F238E27FC236}">
              <a16:creationId xmlns:a16="http://schemas.microsoft.com/office/drawing/2014/main" id="{C7EB0811-5332-495B-9252-8964C9DB643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850" name="Text Box 2">
          <a:extLst>
            <a:ext uri="{FF2B5EF4-FFF2-40B4-BE49-F238E27FC236}">
              <a16:creationId xmlns:a16="http://schemas.microsoft.com/office/drawing/2014/main" id="{CFAE620D-2F99-416F-A6B0-3AB280B277D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51" name="Text Box 4">
          <a:extLst>
            <a:ext uri="{FF2B5EF4-FFF2-40B4-BE49-F238E27FC236}">
              <a16:creationId xmlns:a16="http://schemas.microsoft.com/office/drawing/2014/main" id="{F443264E-03A2-4650-ADB0-8CACCC9EC0B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52" name="Text Box 5">
          <a:extLst>
            <a:ext uri="{FF2B5EF4-FFF2-40B4-BE49-F238E27FC236}">
              <a16:creationId xmlns:a16="http://schemas.microsoft.com/office/drawing/2014/main" id="{F486E2E7-D3D6-4B71-95D9-13976041F38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53" name="Text Box 6">
          <a:extLst>
            <a:ext uri="{FF2B5EF4-FFF2-40B4-BE49-F238E27FC236}">
              <a16:creationId xmlns:a16="http://schemas.microsoft.com/office/drawing/2014/main" id="{80B30C87-355C-4418-B64E-4D21BB9E2B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54" name="Text Box 7">
          <a:extLst>
            <a:ext uri="{FF2B5EF4-FFF2-40B4-BE49-F238E27FC236}">
              <a16:creationId xmlns:a16="http://schemas.microsoft.com/office/drawing/2014/main" id="{7051A5A1-7DE8-4DA2-9DF1-E18AE907D24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55" name="Text Box 8">
          <a:extLst>
            <a:ext uri="{FF2B5EF4-FFF2-40B4-BE49-F238E27FC236}">
              <a16:creationId xmlns:a16="http://schemas.microsoft.com/office/drawing/2014/main" id="{7B9CE695-BB14-40AB-9C4F-9703EE35A3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56" name="Text Box 9">
          <a:extLst>
            <a:ext uri="{FF2B5EF4-FFF2-40B4-BE49-F238E27FC236}">
              <a16:creationId xmlns:a16="http://schemas.microsoft.com/office/drawing/2014/main" id="{6A222732-A557-4148-A7D4-A15A07C9AA3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57" name="Text Box 1">
          <a:extLst>
            <a:ext uri="{FF2B5EF4-FFF2-40B4-BE49-F238E27FC236}">
              <a16:creationId xmlns:a16="http://schemas.microsoft.com/office/drawing/2014/main" id="{0C4D59F5-3AAE-4B29-950D-2EE35507653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58" name="Text Box 1">
          <a:extLst>
            <a:ext uri="{FF2B5EF4-FFF2-40B4-BE49-F238E27FC236}">
              <a16:creationId xmlns:a16="http://schemas.microsoft.com/office/drawing/2014/main" id="{B8B361B9-18B2-4358-A4E4-8DAF8D92065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59" name="Text Box 2">
          <a:extLst>
            <a:ext uri="{FF2B5EF4-FFF2-40B4-BE49-F238E27FC236}">
              <a16:creationId xmlns:a16="http://schemas.microsoft.com/office/drawing/2014/main" id="{FD7F2998-4E11-4086-89EB-FE1D9608844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860" name="Text Box 1">
          <a:extLst>
            <a:ext uri="{FF2B5EF4-FFF2-40B4-BE49-F238E27FC236}">
              <a16:creationId xmlns:a16="http://schemas.microsoft.com/office/drawing/2014/main" id="{2B556704-B430-48C7-8171-711C4F977E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61" name="Text Box 5">
          <a:extLst>
            <a:ext uri="{FF2B5EF4-FFF2-40B4-BE49-F238E27FC236}">
              <a16:creationId xmlns:a16="http://schemas.microsoft.com/office/drawing/2014/main" id="{DD8FD101-DB9C-4319-B765-B057B6D2557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62" name="Text Box 7">
          <a:extLst>
            <a:ext uri="{FF2B5EF4-FFF2-40B4-BE49-F238E27FC236}">
              <a16:creationId xmlns:a16="http://schemas.microsoft.com/office/drawing/2014/main" id="{E8702534-CED4-47DB-A796-6EF0C7A9A9E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63" name="Text Box 1">
          <a:extLst>
            <a:ext uri="{FF2B5EF4-FFF2-40B4-BE49-F238E27FC236}">
              <a16:creationId xmlns:a16="http://schemas.microsoft.com/office/drawing/2014/main" id="{830597D5-FBB4-499D-B942-45C7816A2CE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64" name="Text Box 1">
          <a:extLst>
            <a:ext uri="{FF2B5EF4-FFF2-40B4-BE49-F238E27FC236}">
              <a16:creationId xmlns:a16="http://schemas.microsoft.com/office/drawing/2014/main" id="{00724086-BBA4-4CD8-875A-AF342695F7F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30215</xdr:colOff>
      <xdr:row>0</xdr:row>
      <xdr:rowOff>64770</xdr:rowOff>
    </xdr:to>
    <xdr:sp macro="" textlink="">
      <xdr:nvSpPr>
        <xdr:cNvPr id="826865" name="Text Box 2">
          <a:extLst>
            <a:ext uri="{FF2B5EF4-FFF2-40B4-BE49-F238E27FC236}">
              <a16:creationId xmlns:a16="http://schemas.microsoft.com/office/drawing/2014/main" id="{A4A56F5E-635B-465C-B966-A4B56E24A97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66" name="Text Box 4">
          <a:extLst>
            <a:ext uri="{FF2B5EF4-FFF2-40B4-BE49-F238E27FC236}">
              <a16:creationId xmlns:a16="http://schemas.microsoft.com/office/drawing/2014/main" id="{93A3BEB3-68C1-460A-AFBC-430D165AB5F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67" name="Text Box 6">
          <a:extLst>
            <a:ext uri="{FF2B5EF4-FFF2-40B4-BE49-F238E27FC236}">
              <a16:creationId xmlns:a16="http://schemas.microsoft.com/office/drawing/2014/main" id="{06E116D8-894B-48E3-9D02-F16CEF8B63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68" name="Text Box 8">
          <a:extLst>
            <a:ext uri="{FF2B5EF4-FFF2-40B4-BE49-F238E27FC236}">
              <a16:creationId xmlns:a16="http://schemas.microsoft.com/office/drawing/2014/main" id="{2C2B0817-E740-4DCB-ADDB-2BE8CAF3FC7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69" name="Text Box 9">
          <a:extLst>
            <a:ext uri="{FF2B5EF4-FFF2-40B4-BE49-F238E27FC236}">
              <a16:creationId xmlns:a16="http://schemas.microsoft.com/office/drawing/2014/main" id="{132DF573-8DB5-4839-BE13-69633BFC07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125465</xdr:colOff>
      <xdr:row>0</xdr:row>
      <xdr:rowOff>64770</xdr:rowOff>
    </xdr:to>
    <xdr:sp macro="" textlink="">
      <xdr:nvSpPr>
        <xdr:cNvPr id="826870" name="Text Box 2">
          <a:extLst>
            <a:ext uri="{FF2B5EF4-FFF2-40B4-BE49-F238E27FC236}">
              <a16:creationId xmlns:a16="http://schemas.microsoft.com/office/drawing/2014/main" id="{253D4EA4-EFD0-4EF4-AFAD-3AF8A8BB1ED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71" name="Text Box 1">
          <a:extLst>
            <a:ext uri="{FF2B5EF4-FFF2-40B4-BE49-F238E27FC236}">
              <a16:creationId xmlns:a16="http://schemas.microsoft.com/office/drawing/2014/main" id="{AADB09F9-B862-4860-A042-CA7D4167AD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72" name="Text Box 2">
          <a:extLst>
            <a:ext uri="{FF2B5EF4-FFF2-40B4-BE49-F238E27FC236}">
              <a16:creationId xmlns:a16="http://schemas.microsoft.com/office/drawing/2014/main" id="{75AAE5CB-55BC-423D-88AD-C29182787F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73" name="Text Box 1">
          <a:extLst>
            <a:ext uri="{FF2B5EF4-FFF2-40B4-BE49-F238E27FC236}">
              <a16:creationId xmlns:a16="http://schemas.microsoft.com/office/drawing/2014/main" id="{F741AF73-B621-47C6-9933-4423DFD84C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74" name="Text Box 2">
          <a:extLst>
            <a:ext uri="{FF2B5EF4-FFF2-40B4-BE49-F238E27FC236}">
              <a16:creationId xmlns:a16="http://schemas.microsoft.com/office/drawing/2014/main" id="{8F2C6DF9-8FE4-4CC0-AA46-FBB3F489FAF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75" name="Text Box 1">
          <a:extLst>
            <a:ext uri="{FF2B5EF4-FFF2-40B4-BE49-F238E27FC236}">
              <a16:creationId xmlns:a16="http://schemas.microsoft.com/office/drawing/2014/main" id="{204F28C5-C7B5-45FA-AC1A-65636D53A8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76" name="Text Box 2">
          <a:extLst>
            <a:ext uri="{FF2B5EF4-FFF2-40B4-BE49-F238E27FC236}">
              <a16:creationId xmlns:a16="http://schemas.microsoft.com/office/drawing/2014/main" id="{38B6305B-D879-4815-A473-E52F9ACF57A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77" name="Text Box 4">
          <a:extLst>
            <a:ext uri="{FF2B5EF4-FFF2-40B4-BE49-F238E27FC236}">
              <a16:creationId xmlns:a16="http://schemas.microsoft.com/office/drawing/2014/main" id="{11F937D7-82AF-4178-9D49-70D3842A8B2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78" name="Text Box 5">
          <a:extLst>
            <a:ext uri="{FF2B5EF4-FFF2-40B4-BE49-F238E27FC236}">
              <a16:creationId xmlns:a16="http://schemas.microsoft.com/office/drawing/2014/main" id="{593CC5C8-03AA-4F9B-902F-D415F68F4A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79" name="Text Box 6">
          <a:extLst>
            <a:ext uri="{FF2B5EF4-FFF2-40B4-BE49-F238E27FC236}">
              <a16:creationId xmlns:a16="http://schemas.microsoft.com/office/drawing/2014/main" id="{37FB4CBE-9AD1-4708-BEC1-8DA5CA460E5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80" name="Text Box 7">
          <a:extLst>
            <a:ext uri="{FF2B5EF4-FFF2-40B4-BE49-F238E27FC236}">
              <a16:creationId xmlns:a16="http://schemas.microsoft.com/office/drawing/2014/main" id="{5BD8FA15-E8B6-4C96-9E03-F10E48ED22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81" name="Text Box 8">
          <a:extLst>
            <a:ext uri="{FF2B5EF4-FFF2-40B4-BE49-F238E27FC236}">
              <a16:creationId xmlns:a16="http://schemas.microsoft.com/office/drawing/2014/main" id="{25D0372E-1BDA-476A-83A2-7AAB5796D4D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82" name="Text Box 9">
          <a:extLst>
            <a:ext uri="{FF2B5EF4-FFF2-40B4-BE49-F238E27FC236}">
              <a16:creationId xmlns:a16="http://schemas.microsoft.com/office/drawing/2014/main" id="{F8C29706-07D1-4968-B072-90292FDFFDE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83" name="Text Box 1">
          <a:extLst>
            <a:ext uri="{FF2B5EF4-FFF2-40B4-BE49-F238E27FC236}">
              <a16:creationId xmlns:a16="http://schemas.microsoft.com/office/drawing/2014/main" id="{72EA5502-0391-4E24-9464-5B380B811B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84" name="Text Box 1">
          <a:extLst>
            <a:ext uri="{FF2B5EF4-FFF2-40B4-BE49-F238E27FC236}">
              <a16:creationId xmlns:a16="http://schemas.microsoft.com/office/drawing/2014/main" id="{F965DBFD-3C35-467A-804F-EC66416145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85" name="Text Box 2">
          <a:extLst>
            <a:ext uri="{FF2B5EF4-FFF2-40B4-BE49-F238E27FC236}">
              <a16:creationId xmlns:a16="http://schemas.microsoft.com/office/drawing/2014/main" id="{B796B52D-75F7-43DB-A893-8554CD32FD4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86" name="Text Box 1">
          <a:extLst>
            <a:ext uri="{FF2B5EF4-FFF2-40B4-BE49-F238E27FC236}">
              <a16:creationId xmlns:a16="http://schemas.microsoft.com/office/drawing/2014/main" id="{064AEDC3-5369-4936-AC73-CCB751EDD3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87" name="Text Box 5">
          <a:extLst>
            <a:ext uri="{FF2B5EF4-FFF2-40B4-BE49-F238E27FC236}">
              <a16:creationId xmlns:a16="http://schemas.microsoft.com/office/drawing/2014/main" id="{341AF3E5-F7D9-4837-97D8-53705277978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88" name="Text Box 7">
          <a:extLst>
            <a:ext uri="{FF2B5EF4-FFF2-40B4-BE49-F238E27FC236}">
              <a16:creationId xmlns:a16="http://schemas.microsoft.com/office/drawing/2014/main" id="{28CFDB46-FA0A-4684-AF34-C4C1850122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89" name="Text Box 1">
          <a:extLst>
            <a:ext uri="{FF2B5EF4-FFF2-40B4-BE49-F238E27FC236}">
              <a16:creationId xmlns:a16="http://schemas.microsoft.com/office/drawing/2014/main" id="{29C5E5C2-73CD-4459-887E-E837FAD4A2B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90" name="Text Box 1">
          <a:extLst>
            <a:ext uri="{FF2B5EF4-FFF2-40B4-BE49-F238E27FC236}">
              <a16:creationId xmlns:a16="http://schemas.microsoft.com/office/drawing/2014/main" id="{EEF460D1-50B6-4D23-932E-E8DF05A74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91" name="Text Box 2">
          <a:extLst>
            <a:ext uri="{FF2B5EF4-FFF2-40B4-BE49-F238E27FC236}">
              <a16:creationId xmlns:a16="http://schemas.microsoft.com/office/drawing/2014/main" id="{E79FDC54-5B33-4689-B7CC-F3B2A71C24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92" name="Text Box 4">
          <a:extLst>
            <a:ext uri="{FF2B5EF4-FFF2-40B4-BE49-F238E27FC236}">
              <a16:creationId xmlns:a16="http://schemas.microsoft.com/office/drawing/2014/main" id="{8BFDAA55-1CF0-4E5A-9E61-463A16488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93" name="Text Box 6">
          <a:extLst>
            <a:ext uri="{FF2B5EF4-FFF2-40B4-BE49-F238E27FC236}">
              <a16:creationId xmlns:a16="http://schemas.microsoft.com/office/drawing/2014/main" id="{76653B62-8973-440B-8B5A-965A59B62C6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94" name="Text Box 8">
          <a:extLst>
            <a:ext uri="{FF2B5EF4-FFF2-40B4-BE49-F238E27FC236}">
              <a16:creationId xmlns:a16="http://schemas.microsoft.com/office/drawing/2014/main" id="{536EBDFB-FFCB-460C-94FC-D053D11D115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95" name="Text Box 9">
          <a:extLst>
            <a:ext uri="{FF2B5EF4-FFF2-40B4-BE49-F238E27FC236}">
              <a16:creationId xmlns:a16="http://schemas.microsoft.com/office/drawing/2014/main" id="{F1529636-3F6B-474D-99CE-0C611B3F36C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198889</xdr:colOff>
      <xdr:row>0</xdr:row>
      <xdr:rowOff>64770</xdr:rowOff>
    </xdr:to>
    <xdr:sp macro="" textlink="">
      <xdr:nvSpPr>
        <xdr:cNvPr id="826896" name="Text Box 2">
          <a:extLst>
            <a:ext uri="{FF2B5EF4-FFF2-40B4-BE49-F238E27FC236}">
              <a16:creationId xmlns:a16="http://schemas.microsoft.com/office/drawing/2014/main" id="{022A0D4B-19B5-435E-A352-548BA82A0E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97" name="Text Box 4">
          <a:extLst>
            <a:ext uri="{FF2B5EF4-FFF2-40B4-BE49-F238E27FC236}">
              <a16:creationId xmlns:a16="http://schemas.microsoft.com/office/drawing/2014/main" id="{23859E45-9F55-4EB7-9CFF-9F1B4629E2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98" name="Text Box 5">
          <a:extLst>
            <a:ext uri="{FF2B5EF4-FFF2-40B4-BE49-F238E27FC236}">
              <a16:creationId xmlns:a16="http://schemas.microsoft.com/office/drawing/2014/main" id="{CB767D8A-50E9-4A6F-891E-200C883FAD8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899" name="Text Box 6">
          <a:extLst>
            <a:ext uri="{FF2B5EF4-FFF2-40B4-BE49-F238E27FC236}">
              <a16:creationId xmlns:a16="http://schemas.microsoft.com/office/drawing/2014/main" id="{A3889F3B-EB20-4DCB-BF2A-A2C4355A34D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00" name="Text Box 7">
          <a:extLst>
            <a:ext uri="{FF2B5EF4-FFF2-40B4-BE49-F238E27FC236}">
              <a16:creationId xmlns:a16="http://schemas.microsoft.com/office/drawing/2014/main" id="{12EABB35-57F5-4E26-BBE0-FD94BEB61C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01" name="Text Box 8">
          <a:extLst>
            <a:ext uri="{FF2B5EF4-FFF2-40B4-BE49-F238E27FC236}">
              <a16:creationId xmlns:a16="http://schemas.microsoft.com/office/drawing/2014/main" id="{3259F313-D3C5-439E-8B80-A518EFA9D4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02" name="Text Box 9">
          <a:extLst>
            <a:ext uri="{FF2B5EF4-FFF2-40B4-BE49-F238E27FC236}">
              <a16:creationId xmlns:a16="http://schemas.microsoft.com/office/drawing/2014/main" id="{2F28AB3F-449B-4F60-A199-CEE3D2E1B11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03" name="Text Box 1">
          <a:extLst>
            <a:ext uri="{FF2B5EF4-FFF2-40B4-BE49-F238E27FC236}">
              <a16:creationId xmlns:a16="http://schemas.microsoft.com/office/drawing/2014/main" id="{65B7BE2D-5F91-4F11-8836-2B6135B2AC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04" name="Text Box 1">
          <a:extLst>
            <a:ext uri="{FF2B5EF4-FFF2-40B4-BE49-F238E27FC236}">
              <a16:creationId xmlns:a16="http://schemas.microsoft.com/office/drawing/2014/main" id="{A09C988F-127D-4741-B8D3-34492514063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05" name="Text Box 2">
          <a:extLst>
            <a:ext uri="{FF2B5EF4-FFF2-40B4-BE49-F238E27FC236}">
              <a16:creationId xmlns:a16="http://schemas.microsoft.com/office/drawing/2014/main" id="{253EF77E-73F4-4608-9E17-6B7B191F4D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06" name="Text Box 5">
          <a:extLst>
            <a:ext uri="{FF2B5EF4-FFF2-40B4-BE49-F238E27FC236}">
              <a16:creationId xmlns:a16="http://schemas.microsoft.com/office/drawing/2014/main" id="{8166D4B1-82B5-4A0A-84FD-3A24A077DE7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07" name="Text Box 7">
          <a:extLst>
            <a:ext uri="{FF2B5EF4-FFF2-40B4-BE49-F238E27FC236}">
              <a16:creationId xmlns:a16="http://schemas.microsoft.com/office/drawing/2014/main" id="{E8A49041-0CFD-4661-ABD3-E0761463FB2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08" name="Text Box 1">
          <a:extLst>
            <a:ext uri="{FF2B5EF4-FFF2-40B4-BE49-F238E27FC236}">
              <a16:creationId xmlns:a16="http://schemas.microsoft.com/office/drawing/2014/main" id="{A0E104EA-ADBC-4E07-BB55-0BBD39FC354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09" name="Text Box 1">
          <a:extLst>
            <a:ext uri="{FF2B5EF4-FFF2-40B4-BE49-F238E27FC236}">
              <a16:creationId xmlns:a16="http://schemas.microsoft.com/office/drawing/2014/main" id="{101256B1-89C2-4C6F-AA6D-6FFC2D724E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10" name="Text Box 4">
          <a:extLst>
            <a:ext uri="{FF2B5EF4-FFF2-40B4-BE49-F238E27FC236}">
              <a16:creationId xmlns:a16="http://schemas.microsoft.com/office/drawing/2014/main" id="{A9F11B2B-2231-4022-B019-437E89B54F1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11" name="Text Box 6">
          <a:extLst>
            <a:ext uri="{FF2B5EF4-FFF2-40B4-BE49-F238E27FC236}">
              <a16:creationId xmlns:a16="http://schemas.microsoft.com/office/drawing/2014/main" id="{F8690DA5-6DFB-4315-A484-15D478618B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12" name="Text Box 8">
          <a:extLst>
            <a:ext uri="{FF2B5EF4-FFF2-40B4-BE49-F238E27FC236}">
              <a16:creationId xmlns:a16="http://schemas.microsoft.com/office/drawing/2014/main" id="{7722C373-D6AF-4B02-B590-A1A320CCA3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13" name="Text Box 9">
          <a:extLst>
            <a:ext uri="{FF2B5EF4-FFF2-40B4-BE49-F238E27FC236}">
              <a16:creationId xmlns:a16="http://schemas.microsoft.com/office/drawing/2014/main" id="{386E2330-5177-4030-908B-E8A5560BA2D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95255</xdr:colOff>
      <xdr:row>0</xdr:row>
      <xdr:rowOff>64770</xdr:rowOff>
    </xdr:to>
    <xdr:sp macro="" textlink="">
      <xdr:nvSpPr>
        <xdr:cNvPr id="826914" name="Text Box 2">
          <a:extLst>
            <a:ext uri="{FF2B5EF4-FFF2-40B4-BE49-F238E27FC236}">
              <a16:creationId xmlns:a16="http://schemas.microsoft.com/office/drawing/2014/main" id="{AD0DEAF2-6B52-4FA4-A0B3-2947A223719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915" name="Text Box 1">
          <a:extLst>
            <a:ext uri="{FF2B5EF4-FFF2-40B4-BE49-F238E27FC236}">
              <a16:creationId xmlns:a16="http://schemas.microsoft.com/office/drawing/2014/main" id="{B441753C-F47B-4776-9314-661C22573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916" name="Text Box 2">
          <a:extLst>
            <a:ext uri="{FF2B5EF4-FFF2-40B4-BE49-F238E27FC236}">
              <a16:creationId xmlns:a16="http://schemas.microsoft.com/office/drawing/2014/main" id="{1D0D114B-E6B0-4E11-AED7-84841EA50B1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917" name="Text Box 1">
          <a:extLst>
            <a:ext uri="{FF2B5EF4-FFF2-40B4-BE49-F238E27FC236}">
              <a16:creationId xmlns:a16="http://schemas.microsoft.com/office/drawing/2014/main" id="{A40C6F4D-E9E5-4A68-9799-644D6EF8DB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918" name="Text Box 2">
          <a:extLst>
            <a:ext uri="{FF2B5EF4-FFF2-40B4-BE49-F238E27FC236}">
              <a16:creationId xmlns:a16="http://schemas.microsoft.com/office/drawing/2014/main" id="{1F3CEE85-966B-482C-8B36-D7AF051A24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919" name="Text Box 1">
          <a:extLst>
            <a:ext uri="{FF2B5EF4-FFF2-40B4-BE49-F238E27FC236}">
              <a16:creationId xmlns:a16="http://schemas.microsoft.com/office/drawing/2014/main" id="{115A268A-1B1C-4799-B7DB-935E85FAED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920" name="Text Box 2">
          <a:extLst>
            <a:ext uri="{FF2B5EF4-FFF2-40B4-BE49-F238E27FC236}">
              <a16:creationId xmlns:a16="http://schemas.microsoft.com/office/drawing/2014/main" id="{F11D4D25-42FD-4A42-91FF-4202C5FCF14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21" name="Text Box 4">
          <a:extLst>
            <a:ext uri="{FF2B5EF4-FFF2-40B4-BE49-F238E27FC236}">
              <a16:creationId xmlns:a16="http://schemas.microsoft.com/office/drawing/2014/main" id="{83495CF5-B48F-4663-86D2-34257F5012F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22" name="Text Box 5">
          <a:extLst>
            <a:ext uri="{FF2B5EF4-FFF2-40B4-BE49-F238E27FC236}">
              <a16:creationId xmlns:a16="http://schemas.microsoft.com/office/drawing/2014/main" id="{D2EF6D54-CF42-4644-A38E-2F86D8E9767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23" name="Text Box 6">
          <a:extLst>
            <a:ext uri="{FF2B5EF4-FFF2-40B4-BE49-F238E27FC236}">
              <a16:creationId xmlns:a16="http://schemas.microsoft.com/office/drawing/2014/main" id="{25FBD64C-E1A7-4674-A4E8-6F984F5BD18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24" name="Text Box 7">
          <a:extLst>
            <a:ext uri="{FF2B5EF4-FFF2-40B4-BE49-F238E27FC236}">
              <a16:creationId xmlns:a16="http://schemas.microsoft.com/office/drawing/2014/main" id="{D8E7B85E-887E-4948-B5B6-19FBB2DFE66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25" name="Text Box 8">
          <a:extLst>
            <a:ext uri="{FF2B5EF4-FFF2-40B4-BE49-F238E27FC236}">
              <a16:creationId xmlns:a16="http://schemas.microsoft.com/office/drawing/2014/main" id="{E94CC45D-D9DE-4787-A090-146C27061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26" name="Text Box 9">
          <a:extLst>
            <a:ext uri="{FF2B5EF4-FFF2-40B4-BE49-F238E27FC236}">
              <a16:creationId xmlns:a16="http://schemas.microsoft.com/office/drawing/2014/main" id="{2EEAF3FD-A785-4A58-9EC3-C905129A48B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27" name="Text Box 1">
          <a:extLst>
            <a:ext uri="{FF2B5EF4-FFF2-40B4-BE49-F238E27FC236}">
              <a16:creationId xmlns:a16="http://schemas.microsoft.com/office/drawing/2014/main" id="{906DB6EC-B5DC-4970-917C-05262011C2F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28" name="Text Box 1">
          <a:extLst>
            <a:ext uri="{FF2B5EF4-FFF2-40B4-BE49-F238E27FC236}">
              <a16:creationId xmlns:a16="http://schemas.microsoft.com/office/drawing/2014/main" id="{913EB440-33E1-43FD-B45B-00E58051EF1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29" name="Text Box 2">
          <a:extLst>
            <a:ext uri="{FF2B5EF4-FFF2-40B4-BE49-F238E27FC236}">
              <a16:creationId xmlns:a16="http://schemas.microsoft.com/office/drawing/2014/main" id="{EEDE166C-03A7-455B-9B8F-65543F6730D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930" name="Text Box 1">
          <a:extLst>
            <a:ext uri="{FF2B5EF4-FFF2-40B4-BE49-F238E27FC236}">
              <a16:creationId xmlns:a16="http://schemas.microsoft.com/office/drawing/2014/main" id="{B8B9747B-5891-4B99-9D2D-AC56121663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31" name="Text Box 5">
          <a:extLst>
            <a:ext uri="{FF2B5EF4-FFF2-40B4-BE49-F238E27FC236}">
              <a16:creationId xmlns:a16="http://schemas.microsoft.com/office/drawing/2014/main" id="{A4E900B8-10B1-4DA8-8717-EFF4B649280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32" name="Text Box 7">
          <a:extLst>
            <a:ext uri="{FF2B5EF4-FFF2-40B4-BE49-F238E27FC236}">
              <a16:creationId xmlns:a16="http://schemas.microsoft.com/office/drawing/2014/main" id="{BDBDDA8B-64FC-4A33-AE13-6BDCEF69457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33" name="Text Box 1">
          <a:extLst>
            <a:ext uri="{FF2B5EF4-FFF2-40B4-BE49-F238E27FC236}">
              <a16:creationId xmlns:a16="http://schemas.microsoft.com/office/drawing/2014/main" id="{37673DA3-2DF9-4669-905F-629087B1246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34" name="Text Box 1">
          <a:extLst>
            <a:ext uri="{FF2B5EF4-FFF2-40B4-BE49-F238E27FC236}">
              <a16:creationId xmlns:a16="http://schemas.microsoft.com/office/drawing/2014/main" id="{4B5E47B8-9104-4B44-8413-EBF751AB90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30215</xdr:colOff>
      <xdr:row>0</xdr:row>
      <xdr:rowOff>64770</xdr:rowOff>
    </xdr:to>
    <xdr:sp macro="" textlink="">
      <xdr:nvSpPr>
        <xdr:cNvPr id="826935" name="Text Box 2">
          <a:extLst>
            <a:ext uri="{FF2B5EF4-FFF2-40B4-BE49-F238E27FC236}">
              <a16:creationId xmlns:a16="http://schemas.microsoft.com/office/drawing/2014/main" id="{240219C7-6800-4F61-AA5D-4DDCC38C479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36" name="Text Box 4">
          <a:extLst>
            <a:ext uri="{FF2B5EF4-FFF2-40B4-BE49-F238E27FC236}">
              <a16:creationId xmlns:a16="http://schemas.microsoft.com/office/drawing/2014/main" id="{E5B600F9-7D93-41B7-A09E-02483FE98F7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37" name="Text Box 6">
          <a:extLst>
            <a:ext uri="{FF2B5EF4-FFF2-40B4-BE49-F238E27FC236}">
              <a16:creationId xmlns:a16="http://schemas.microsoft.com/office/drawing/2014/main" id="{1CE3A548-74E0-452F-A565-CDCF63903E8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38" name="Text Box 8">
          <a:extLst>
            <a:ext uri="{FF2B5EF4-FFF2-40B4-BE49-F238E27FC236}">
              <a16:creationId xmlns:a16="http://schemas.microsoft.com/office/drawing/2014/main" id="{389888AC-4634-45E4-A86E-CBCB192F07F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39" name="Text Box 9">
          <a:extLst>
            <a:ext uri="{FF2B5EF4-FFF2-40B4-BE49-F238E27FC236}">
              <a16:creationId xmlns:a16="http://schemas.microsoft.com/office/drawing/2014/main" id="{784F00D4-0FA4-4EE4-BFA4-E8D82D06C0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125465</xdr:colOff>
      <xdr:row>0</xdr:row>
      <xdr:rowOff>64770</xdr:rowOff>
    </xdr:to>
    <xdr:sp macro="" textlink="">
      <xdr:nvSpPr>
        <xdr:cNvPr id="826940" name="Text Box 2">
          <a:extLst>
            <a:ext uri="{FF2B5EF4-FFF2-40B4-BE49-F238E27FC236}">
              <a16:creationId xmlns:a16="http://schemas.microsoft.com/office/drawing/2014/main" id="{F9133290-0AD1-4096-AE32-01DDE2FE64F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41" name="Text Box 4">
          <a:extLst>
            <a:ext uri="{FF2B5EF4-FFF2-40B4-BE49-F238E27FC236}">
              <a16:creationId xmlns:a16="http://schemas.microsoft.com/office/drawing/2014/main" id="{E034F2AB-96D8-45DD-92A1-A8AEECFB7B2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42" name="Text Box 5">
          <a:extLst>
            <a:ext uri="{FF2B5EF4-FFF2-40B4-BE49-F238E27FC236}">
              <a16:creationId xmlns:a16="http://schemas.microsoft.com/office/drawing/2014/main" id="{AEC5B534-B164-4457-9CD1-F72BB768E60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43" name="Text Box 6">
          <a:extLst>
            <a:ext uri="{FF2B5EF4-FFF2-40B4-BE49-F238E27FC236}">
              <a16:creationId xmlns:a16="http://schemas.microsoft.com/office/drawing/2014/main" id="{E8D4562D-1AE3-4895-AC7E-B03054EADCC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44" name="Text Box 7">
          <a:extLst>
            <a:ext uri="{FF2B5EF4-FFF2-40B4-BE49-F238E27FC236}">
              <a16:creationId xmlns:a16="http://schemas.microsoft.com/office/drawing/2014/main" id="{6E02F5E0-3D67-4271-823A-60D06E4179A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45" name="Text Box 8">
          <a:extLst>
            <a:ext uri="{FF2B5EF4-FFF2-40B4-BE49-F238E27FC236}">
              <a16:creationId xmlns:a16="http://schemas.microsoft.com/office/drawing/2014/main" id="{BD1FC767-7B4E-4A0B-8AE9-32C29E8EB54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46" name="Text Box 9">
          <a:extLst>
            <a:ext uri="{FF2B5EF4-FFF2-40B4-BE49-F238E27FC236}">
              <a16:creationId xmlns:a16="http://schemas.microsoft.com/office/drawing/2014/main" id="{0C0FC7E9-83D8-44E9-B4D0-EB876B6B27B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47" name="Text Box 1">
          <a:extLst>
            <a:ext uri="{FF2B5EF4-FFF2-40B4-BE49-F238E27FC236}">
              <a16:creationId xmlns:a16="http://schemas.microsoft.com/office/drawing/2014/main" id="{A4245F7F-3870-46A5-90B9-6EC80C82832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48" name="Text Box 1">
          <a:extLst>
            <a:ext uri="{FF2B5EF4-FFF2-40B4-BE49-F238E27FC236}">
              <a16:creationId xmlns:a16="http://schemas.microsoft.com/office/drawing/2014/main" id="{789C167F-165C-479E-B8C9-7251194E02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49" name="Text Box 2">
          <a:extLst>
            <a:ext uri="{FF2B5EF4-FFF2-40B4-BE49-F238E27FC236}">
              <a16:creationId xmlns:a16="http://schemas.microsoft.com/office/drawing/2014/main" id="{90B00D49-CE85-42E8-A146-B8A1A0E6882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50" name="Text Box 5">
          <a:extLst>
            <a:ext uri="{FF2B5EF4-FFF2-40B4-BE49-F238E27FC236}">
              <a16:creationId xmlns:a16="http://schemas.microsoft.com/office/drawing/2014/main" id="{8CC90759-2767-4EBD-937B-AE3BE81B97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51" name="Text Box 7">
          <a:extLst>
            <a:ext uri="{FF2B5EF4-FFF2-40B4-BE49-F238E27FC236}">
              <a16:creationId xmlns:a16="http://schemas.microsoft.com/office/drawing/2014/main" id="{EBE14F97-F384-4795-83FC-70BAB5EDAA6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52" name="Text Box 1">
          <a:extLst>
            <a:ext uri="{FF2B5EF4-FFF2-40B4-BE49-F238E27FC236}">
              <a16:creationId xmlns:a16="http://schemas.microsoft.com/office/drawing/2014/main" id="{19E7CCC7-488A-486B-9668-FCABE7EF3F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53" name="Text Box 1">
          <a:extLst>
            <a:ext uri="{FF2B5EF4-FFF2-40B4-BE49-F238E27FC236}">
              <a16:creationId xmlns:a16="http://schemas.microsoft.com/office/drawing/2014/main" id="{B54B86B3-43AF-4173-818C-661293F658F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54" name="Text Box 4">
          <a:extLst>
            <a:ext uri="{FF2B5EF4-FFF2-40B4-BE49-F238E27FC236}">
              <a16:creationId xmlns:a16="http://schemas.microsoft.com/office/drawing/2014/main" id="{C1793B43-B43B-4D73-89F6-9D967DA9729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55" name="Text Box 6">
          <a:extLst>
            <a:ext uri="{FF2B5EF4-FFF2-40B4-BE49-F238E27FC236}">
              <a16:creationId xmlns:a16="http://schemas.microsoft.com/office/drawing/2014/main" id="{C05C0B4B-5F9B-4D5B-936F-2915AC32D43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56" name="Text Box 8">
          <a:extLst>
            <a:ext uri="{FF2B5EF4-FFF2-40B4-BE49-F238E27FC236}">
              <a16:creationId xmlns:a16="http://schemas.microsoft.com/office/drawing/2014/main" id="{BAA4341A-ACA8-4486-A8C7-F36AC998A10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57" name="Text Box 9">
          <a:extLst>
            <a:ext uri="{FF2B5EF4-FFF2-40B4-BE49-F238E27FC236}">
              <a16:creationId xmlns:a16="http://schemas.microsoft.com/office/drawing/2014/main" id="{89AE21E0-EC3E-4210-9657-AE14BF38CF0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30215</xdr:colOff>
      <xdr:row>0</xdr:row>
      <xdr:rowOff>64770</xdr:rowOff>
    </xdr:to>
    <xdr:sp macro="" textlink="">
      <xdr:nvSpPr>
        <xdr:cNvPr id="826958" name="Text Box 2">
          <a:extLst>
            <a:ext uri="{FF2B5EF4-FFF2-40B4-BE49-F238E27FC236}">
              <a16:creationId xmlns:a16="http://schemas.microsoft.com/office/drawing/2014/main" id="{CEEFBF0A-F562-4698-8560-352E8905B7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59" name="Text Box 1">
          <a:extLst>
            <a:ext uri="{FF2B5EF4-FFF2-40B4-BE49-F238E27FC236}">
              <a16:creationId xmlns:a16="http://schemas.microsoft.com/office/drawing/2014/main" id="{5A445594-BCA7-4462-9F80-8F1A079730A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60" name="Text Box 2">
          <a:extLst>
            <a:ext uri="{FF2B5EF4-FFF2-40B4-BE49-F238E27FC236}">
              <a16:creationId xmlns:a16="http://schemas.microsoft.com/office/drawing/2014/main" id="{B2A9D797-E80D-48D9-A514-5F99606C5A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61" name="Text Box 1">
          <a:extLst>
            <a:ext uri="{FF2B5EF4-FFF2-40B4-BE49-F238E27FC236}">
              <a16:creationId xmlns:a16="http://schemas.microsoft.com/office/drawing/2014/main" id="{3A0206E2-7167-4CC6-A75F-6BF54CB155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62" name="Text Box 2">
          <a:extLst>
            <a:ext uri="{FF2B5EF4-FFF2-40B4-BE49-F238E27FC236}">
              <a16:creationId xmlns:a16="http://schemas.microsoft.com/office/drawing/2014/main" id="{11973D2C-385D-4A57-BB78-F1DC48E2935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63" name="Text Box 1">
          <a:extLst>
            <a:ext uri="{FF2B5EF4-FFF2-40B4-BE49-F238E27FC236}">
              <a16:creationId xmlns:a16="http://schemas.microsoft.com/office/drawing/2014/main" id="{0DA0EE0C-CAE1-4945-97BF-C51CB36C371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64" name="Text Box 2">
          <a:extLst>
            <a:ext uri="{FF2B5EF4-FFF2-40B4-BE49-F238E27FC236}">
              <a16:creationId xmlns:a16="http://schemas.microsoft.com/office/drawing/2014/main" id="{60DA0A03-666C-4600-B6A8-AAA1C0B9D65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65" name="Text Box 4">
          <a:extLst>
            <a:ext uri="{FF2B5EF4-FFF2-40B4-BE49-F238E27FC236}">
              <a16:creationId xmlns:a16="http://schemas.microsoft.com/office/drawing/2014/main" id="{8B324304-0238-448F-8D2A-81136850A7C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66" name="Text Box 5">
          <a:extLst>
            <a:ext uri="{FF2B5EF4-FFF2-40B4-BE49-F238E27FC236}">
              <a16:creationId xmlns:a16="http://schemas.microsoft.com/office/drawing/2014/main" id="{40EBC342-66CE-408D-B951-F7AE0716778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67" name="Text Box 6">
          <a:extLst>
            <a:ext uri="{FF2B5EF4-FFF2-40B4-BE49-F238E27FC236}">
              <a16:creationId xmlns:a16="http://schemas.microsoft.com/office/drawing/2014/main" id="{C7250730-E228-4C3F-9471-69547776C80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68" name="Text Box 7">
          <a:extLst>
            <a:ext uri="{FF2B5EF4-FFF2-40B4-BE49-F238E27FC236}">
              <a16:creationId xmlns:a16="http://schemas.microsoft.com/office/drawing/2014/main" id="{5D9EF0B9-8021-41D3-9698-798C5E6BFE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69" name="Text Box 8">
          <a:extLst>
            <a:ext uri="{FF2B5EF4-FFF2-40B4-BE49-F238E27FC236}">
              <a16:creationId xmlns:a16="http://schemas.microsoft.com/office/drawing/2014/main" id="{6E47D518-1E48-443A-927D-31B907AA2E3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0" name="Text Box 9">
          <a:extLst>
            <a:ext uri="{FF2B5EF4-FFF2-40B4-BE49-F238E27FC236}">
              <a16:creationId xmlns:a16="http://schemas.microsoft.com/office/drawing/2014/main" id="{2E2CC041-8F17-4C35-8060-C1B18297D3D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1" name="Text Box 1">
          <a:extLst>
            <a:ext uri="{FF2B5EF4-FFF2-40B4-BE49-F238E27FC236}">
              <a16:creationId xmlns:a16="http://schemas.microsoft.com/office/drawing/2014/main" id="{D98C5058-0546-4BC2-865F-6B0EA6EB216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2" name="Text Box 1">
          <a:extLst>
            <a:ext uri="{FF2B5EF4-FFF2-40B4-BE49-F238E27FC236}">
              <a16:creationId xmlns:a16="http://schemas.microsoft.com/office/drawing/2014/main" id="{8138B019-7681-4B83-9CE5-5AB3E709B2D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3" name="Text Box 2">
          <a:extLst>
            <a:ext uri="{FF2B5EF4-FFF2-40B4-BE49-F238E27FC236}">
              <a16:creationId xmlns:a16="http://schemas.microsoft.com/office/drawing/2014/main" id="{AFE3BD5C-CAD2-4CCB-B85B-0F13697D723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74" name="Text Box 1">
          <a:extLst>
            <a:ext uri="{FF2B5EF4-FFF2-40B4-BE49-F238E27FC236}">
              <a16:creationId xmlns:a16="http://schemas.microsoft.com/office/drawing/2014/main" id="{BAC336AC-A95A-4DF3-951A-FE6CC8A4F3C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5" name="Text Box 5">
          <a:extLst>
            <a:ext uri="{FF2B5EF4-FFF2-40B4-BE49-F238E27FC236}">
              <a16:creationId xmlns:a16="http://schemas.microsoft.com/office/drawing/2014/main" id="{4465CCFA-D707-4C75-8913-48AAA4A1D5D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6" name="Text Box 7">
          <a:extLst>
            <a:ext uri="{FF2B5EF4-FFF2-40B4-BE49-F238E27FC236}">
              <a16:creationId xmlns:a16="http://schemas.microsoft.com/office/drawing/2014/main" id="{563694BE-CD36-4032-BF65-D5ED315A89D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7" name="Text Box 1">
          <a:extLst>
            <a:ext uri="{FF2B5EF4-FFF2-40B4-BE49-F238E27FC236}">
              <a16:creationId xmlns:a16="http://schemas.microsoft.com/office/drawing/2014/main" id="{A8EE3746-3ABE-470C-9B13-8E406B33D24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78" name="Text Box 1">
          <a:extLst>
            <a:ext uri="{FF2B5EF4-FFF2-40B4-BE49-F238E27FC236}">
              <a16:creationId xmlns:a16="http://schemas.microsoft.com/office/drawing/2014/main" id="{D5B8D932-A779-466D-8370-CBE86C0F19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826979" name="Text Box 2">
          <a:extLst>
            <a:ext uri="{FF2B5EF4-FFF2-40B4-BE49-F238E27FC236}">
              <a16:creationId xmlns:a16="http://schemas.microsoft.com/office/drawing/2014/main" id="{2EA6C64E-6F6C-46E5-BC2F-68A06FFB3B7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80" name="Text Box 4">
          <a:extLst>
            <a:ext uri="{FF2B5EF4-FFF2-40B4-BE49-F238E27FC236}">
              <a16:creationId xmlns:a16="http://schemas.microsoft.com/office/drawing/2014/main" id="{AE35F0B5-5F60-4A46-9986-660E4553C9C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81" name="Text Box 6">
          <a:extLst>
            <a:ext uri="{FF2B5EF4-FFF2-40B4-BE49-F238E27FC236}">
              <a16:creationId xmlns:a16="http://schemas.microsoft.com/office/drawing/2014/main" id="{62A88EEC-E106-4CA3-BB53-CDA43899015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82" name="Text Box 8">
          <a:extLst>
            <a:ext uri="{FF2B5EF4-FFF2-40B4-BE49-F238E27FC236}">
              <a16:creationId xmlns:a16="http://schemas.microsoft.com/office/drawing/2014/main" id="{CC434C53-69A0-4CBB-AA08-DBA378D724E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83" name="Text Box 9">
          <a:extLst>
            <a:ext uri="{FF2B5EF4-FFF2-40B4-BE49-F238E27FC236}">
              <a16:creationId xmlns:a16="http://schemas.microsoft.com/office/drawing/2014/main" id="{44BA384D-8830-4D9C-89AC-2E5BCBEBA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826984" name="Text Box 2">
          <a:extLst>
            <a:ext uri="{FF2B5EF4-FFF2-40B4-BE49-F238E27FC236}">
              <a16:creationId xmlns:a16="http://schemas.microsoft.com/office/drawing/2014/main" id="{1344CFB5-B62F-4138-8C98-D531DE0E855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985" name="Text Box 1">
          <a:extLst>
            <a:ext uri="{FF2B5EF4-FFF2-40B4-BE49-F238E27FC236}">
              <a16:creationId xmlns:a16="http://schemas.microsoft.com/office/drawing/2014/main" id="{D2E8B15F-12E0-4DA2-80F4-D2B495212DF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986" name="Text Box 2">
          <a:extLst>
            <a:ext uri="{FF2B5EF4-FFF2-40B4-BE49-F238E27FC236}">
              <a16:creationId xmlns:a16="http://schemas.microsoft.com/office/drawing/2014/main" id="{4D40953E-F703-4B17-AD40-657CF2E0FBE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987" name="Text Box 1">
          <a:extLst>
            <a:ext uri="{FF2B5EF4-FFF2-40B4-BE49-F238E27FC236}">
              <a16:creationId xmlns:a16="http://schemas.microsoft.com/office/drawing/2014/main" id="{E0CCB654-BE38-49EE-9525-AA93B28F209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988" name="Text Box 2">
          <a:extLst>
            <a:ext uri="{FF2B5EF4-FFF2-40B4-BE49-F238E27FC236}">
              <a16:creationId xmlns:a16="http://schemas.microsoft.com/office/drawing/2014/main" id="{A41CEC86-BE2B-4B98-B6FC-0044795C230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989" name="Text Box 1">
          <a:extLst>
            <a:ext uri="{FF2B5EF4-FFF2-40B4-BE49-F238E27FC236}">
              <a16:creationId xmlns:a16="http://schemas.microsoft.com/office/drawing/2014/main" id="{1CACFE37-719F-4C4F-A5E2-A34E491E3A1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6990" name="Text Box 2">
          <a:extLst>
            <a:ext uri="{FF2B5EF4-FFF2-40B4-BE49-F238E27FC236}">
              <a16:creationId xmlns:a16="http://schemas.microsoft.com/office/drawing/2014/main" id="{44B1A784-F750-4C9E-9E31-F482E6BF81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1" name="Text Box 4">
          <a:extLst>
            <a:ext uri="{FF2B5EF4-FFF2-40B4-BE49-F238E27FC236}">
              <a16:creationId xmlns:a16="http://schemas.microsoft.com/office/drawing/2014/main" id="{F2AC4C71-96F6-4E93-95AE-8367BECB82D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2" name="Text Box 5">
          <a:extLst>
            <a:ext uri="{FF2B5EF4-FFF2-40B4-BE49-F238E27FC236}">
              <a16:creationId xmlns:a16="http://schemas.microsoft.com/office/drawing/2014/main" id="{647C6775-ECFC-43B1-A4FE-D04B826D1FE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3" name="Text Box 6">
          <a:extLst>
            <a:ext uri="{FF2B5EF4-FFF2-40B4-BE49-F238E27FC236}">
              <a16:creationId xmlns:a16="http://schemas.microsoft.com/office/drawing/2014/main" id="{B0BD2124-69BA-4F2F-A5EB-EC854F5332F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4" name="Text Box 7">
          <a:extLst>
            <a:ext uri="{FF2B5EF4-FFF2-40B4-BE49-F238E27FC236}">
              <a16:creationId xmlns:a16="http://schemas.microsoft.com/office/drawing/2014/main" id="{97F2F097-935A-4E2A-ABE3-1CA806AD6BA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5" name="Text Box 8">
          <a:extLst>
            <a:ext uri="{FF2B5EF4-FFF2-40B4-BE49-F238E27FC236}">
              <a16:creationId xmlns:a16="http://schemas.microsoft.com/office/drawing/2014/main" id="{DFA93790-B797-49D7-ACF4-F02F8949F17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6" name="Text Box 9">
          <a:extLst>
            <a:ext uri="{FF2B5EF4-FFF2-40B4-BE49-F238E27FC236}">
              <a16:creationId xmlns:a16="http://schemas.microsoft.com/office/drawing/2014/main" id="{50FFACD6-0B73-4D27-A576-235FE7C0C60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7" name="Text Box 1">
          <a:extLst>
            <a:ext uri="{FF2B5EF4-FFF2-40B4-BE49-F238E27FC236}">
              <a16:creationId xmlns:a16="http://schemas.microsoft.com/office/drawing/2014/main" id="{362F350B-4B3F-435A-9477-D4A38E52021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8" name="Text Box 1">
          <a:extLst>
            <a:ext uri="{FF2B5EF4-FFF2-40B4-BE49-F238E27FC236}">
              <a16:creationId xmlns:a16="http://schemas.microsoft.com/office/drawing/2014/main" id="{8F2A0230-365E-48E7-A0AB-11A535D9560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6999" name="Text Box 2">
          <a:extLst>
            <a:ext uri="{FF2B5EF4-FFF2-40B4-BE49-F238E27FC236}">
              <a16:creationId xmlns:a16="http://schemas.microsoft.com/office/drawing/2014/main" id="{C6595F51-D11B-4E93-891F-A40DF1801D7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7000" name="Text Box 1">
          <a:extLst>
            <a:ext uri="{FF2B5EF4-FFF2-40B4-BE49-F238E27FC236}">
              <a16:creationId xmlns:a16="http://schemas.microsoft.com/office/drawing/2014/main" id="{CAA5A301-5C7C-4909-9211-04346D01CED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1" name="Text Box 5">
          <a:extLst>
            <a:ext uri="{FF2B5EF4-FFF2-40B4-BE49-F238E27FC236}">
              <a16:creationId xmlns:a16="http://schemas.microsoft.com/office/drawing/2014/main" id="{5F51FD66-1BE9-4538-8D26-60BD0774CC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2" name="Text Box 7">
          <a:extLst>
            <a:ext uri="{FF2B5EF4-FFF2-40B4-BE49-F238E27FC236}">
              <a16:creationId xmlns:a16="http://schemas.microsoft.com/office/drawing/2014/main" id="{FBE10C13-41E2-4B6E-BDCF-CF76E021E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3" name="Text Box 1">
          <a:extLst>
            <a:ext uri="{FF2B5EF4-FFF2-40B4-BE49-F238E27FC236}">
              <a16:creationId xmlns:a16="http://schemas.microsoft.com/office/drawing/2014/main" id="{7A349423-873D-4494-AA8F-51782D84229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4" name="Text Box 1">
          <a:extLst>
            <a:ext uri="{FF2B5EF4-FFF2-40B4-BE49-F238E27FC236}">
              <a16:creationId xmlns:a16="http://schemas.microsoft.com/office/drawing/2014/main" id="{849D9C87-8F58-441C-A732-33F1751C2F6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827005" name="Text Box 2">
          <a:extLst>
            <a:ext uri="{FF2B5EF4-FFF2-40B4-BE49-F238E27FC236}">
              <a16:creationId xmlns:a16="http://schemas.microsoft.com/office/drawing/2014/main" id="{584FF29F-474A-4BF0-861A-6512DB17E3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6" name="Text Box 4">
          <a:extLst>
            <a:ext uri="{FF2B5EF4-FFF2-40B4-BE49-F238E27FC236}">
              <a16:creationId xmlns:a16="http://schemas.microsoft.com/office/drawing/2014/main" id="{C196010B-9F38-48EB-BB51-D833C844C31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7" name="Text Box 6">
          <a:extLst>
            <a:ext uri="{FF2B5EF4-FFF2-40B4-BE49-F238E27FC236}">
              <a16:creationId xmlns:a16="http://schemas.microsoft.com/office/drawing/2014/main" id="{B807BDFC-883D-4D24-BC54-BD0B9D93445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8" name="Text Box 8">
          <a:extLst>
            <a:ext uri="{FF2B5EF4-FFF2-40B4-BE49-F238E27FC236}">
              <a16:creationId xmlns:a16="http://schemas.microsoft.com/office/drawing/2014/main" id="{B675340D-62B3-4456-9896-0CCAD8A91B7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09" name="Text Box 9">
          <a:extLst>
            <a:ext uri="{FF2B5EF4-FFF2-40B4-BE49-F238E27FC236}">
              <a16:creationId xmlns:a16="http://schemas.microsoft.com/office/drawing/2014/main" id="{352137C3-F90A-450E-97CD-40282976C06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177800</xdr:colOff>
      <xdr:row>0</xdr:row>
      <xdr:rowOff>64770</xdr:rowOff>
    </xdr:to>
    <xdr:sp macro="" textlink="">
      <xdr:nvSpPr>
        <xdr:cNvPr id="827010" name="Text Box 2">
          <a:extLst>
            <a:ext uri="{FF2B5EF4-FFF2-40B4-BE49-F238E27FC236}">
              <a16:creationId xmlns:a16="http://schemas.microsoft.com/office/drawing/2014/main" id="{E8DA2878-6E86-4155-866A-DFB6D34458B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835025</xdr:colOff>
      <xdr:row>51</xdr:row>
      <xdr:rowOff>63500</xdr:rowOff>
    </xdr:from>
    <xdr:to>
      <xdr:col>3</xdr:col>
      <xdr:colOff>107090</xdr:colOff>
      <xdr:row>51</xdr:row>
      <xdr:rowOff>123825</xdr:rowOff>
    </xdr:to>
    <xdr:sp macro="" textlink="">
      <xdr:nvSpPr>
        <xdr:cNvPr id="827011" name="Text Box 1">
          <a:extLst>
            <a:ext uri="{FF2B5EF4-FFF2-40B4-BE49-F238E27FC236}">
              <a16:creationId xmlns:a16="http://schemas.microsoft.com/office/drawing/2014/main" id="{8479D6EA-9B81-4847-94A2-17C10614ED81}"/>
            </a:ext>
          </a:extLst>
        </xdr:cNvPr>
        <xdr:cNvSpPr txBox="1">
          <a:spLocks noChangeArrowheads="1"/>
        </xdr:cNvSpPr>
      </xdr:nvSpPr>
      <xdr:spPr bwMode="auto">
        <a:xfrm>
          <a:off x="5149850" y="12093575"/>
          <a:ext cx="98333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012" name="Text Box 2">
          <a:extLst>
            <a:ext uri="{FF2B5EF4-FFF2-40B4-BE49-F238E27FC236}">
              <a16:creationId xmlns:a16="http://schemas.microsoft.com/office/drawing/2014/main" id="{31C6A18F-CE48-463E-9802-669AF6A9BAB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13" name="Text Box 4">
          <a:extLst>
            <a:ext uri="{FF2B5EF4-FFF2-40B4-BE49-F238E27FC236}">
              <a16:creationId xmlns:a16="http://schemas.microsoft.com/office/drawing/2014/main" id="{1BD57E42-18CD-47BD-A086-CB7A14FC123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14" name="Text Box 5">
          <a:extLst>
            <a:ext uri="{FF2B5EF4-FFF2-40B4-BE49-F238E27FC236}">
              <a16:creationId xmlns:a16="http://schemas.microsoft.com/office/drawing/2014/main" id="{A03CBF91-3AD4-40AD-9160-AEEB56B42885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15" name="Text Box 6">
          <a:extLst>
            <a:ext uri="{FF2B5EF4-FFF2-40B4-BE49-F238E27FC236}">
              <a16:creationId xmlns:a16="http://schemas.microsoft.com/office/drawing/2014/main" id="{FF21F4F8-ECCD-4E12-9B4C-EA69FB6E5F46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16" name="Text Box 7">
          <a:extLst>
            <a:ext uri="{FF2B5EF4-FFF2-40B4-BE49-F238E27FC236}">
              <a16:creationId xmlns:a16="http://schemas.microsoft.com/office/drawing/2014/main" id="{B25E5583-7D43-4C3B-ABA1-D2874C10E1E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17" name="Text Box 8">
          <a:extLst>
            <a:ext uri="{FF2B5EF4-FFF2-40B4-BE49-F238E27FC236}">
              <a16:creationId xmlns:a16="http://schemas.microsoft.com/office/drawing/2014/main" id="{274612D1-6999-4638-A373-19A6898DEB6A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18" name="Text Box 9">
          <a:extLst>
            <a:ext uri="{FF2B5EF4-FFF2-40B4-BE49-F238E27FC236}">
              <a16:creationId xmlns:a16="http://schemas.microsoft.com/office/drawing/2014/main" id="{DBED5A48-2FB4-4EB5-ACDB-7126FBD6DAD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19" name="Text Box 1">
          <a:extLst>
            <a:ext uri="{FF2B5EF4-FFF2-40B4-BE49-F238E27FC236}">
              <a16:creationId xmlns:a16="http://schemas.microsoft.com/office/drawing/2014/main" id="{96DC7ABB-D962-4361-93EC-7C58FAB001F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20" name="Text Box 1">
          <a:extLst>
            <a:ext uri="{FF2B5EF4-FFF2-40B4-BE49-F238E27FC236}">
              <a16:creationId xmlns:a16="http://schemas.microsoft.com/office/drawing/2014/main" id="{348F5934-EA9A-4CCF-91A2-5AD243846C0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21" name="Text Box 2">
          <a:extLst>
            <a:ext uri="{FF2B5EF4-FFF2-40B4-BE49-F238E27FC236}">
              <a16:creationId xmlns:a16="http://schemas.microsoft.com/office/drawing/2014/main" id="{7C8081AE-36CC-4384-97A3-5265D1DCA4C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022" name="Text Box 1">
          <a:extLst>
            <a:ext uri="{FF2B5EF4-FFF2-40B4-BE49-F238E27FC236}">
              <a16:creationId xmlns:a16="http://schemas.microsoft.com/office/drawing/2014/main" id="{2094D082-7261-4985-B40C-EB0C90A48B6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23" name="Text Box 5">
          <a:extLst>
            <a:ext uri="{FF2B5EF4-FFF2-40B4-BE49-F238E27FC236}">
              <a16:creationId xmlns:a16="http://schemas.microsoft.com/office/drawing/2014/main" id="{F88703E9-7E68-4453-A083-E8C26AB4577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24" name="Text Box 7">
          <a:extLst>
            <a:ext uri="{FF2B5EF4-FFF2-40B4-BE49-F238E27FC236}">
              <a16:creationId xmlns:a16="http://schemas.microsoft.com/office/drawing/2014/main" id="{D1057999-89C8-4BBA-B706-0FF6A0B64686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25" name="Text Box 1">
          <a:extLst>
            <a:ext uri="{FF2B5EF4-FFF2-40B4-BE49-F238E27FC236}">
              <a16:creationId xmlns:a16="http://schemas.microsoft.com/office/drawing/2014/main" id="{4A1EA7E5-6035-42BE-87EF-4665E231B105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26" name="Text Box 1">
          <a:extLst>
            <a:ext uri="{FF2B5EF4-FFF2-40B4-BE49-F238E27FC236}">
              <a16:creationId xmlns:a16="http://schemas.microsoft.com/office/drawing/2014/main" id="{BF552750-612D-49B3-93DF-8C28F54406D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027" name="Text Box 2">
          <a:extLst>
            <a:ext uri="{FF2B5EF4-FFF2-40B4-BE49-F238E27FC236}">
              <a16:creationId xmlns:a16="http://schemas.microsoft.com/office/drawing/2014/main" id="{67268FDE-7B3A-4D8D-8D10-D569036DA16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28" name="Text Box 4">
          <a:extLst>
            <a:ext uri="{FF2B5EF4-FFF2-40B4-BE49-F238E27FC236}">
              <a16:creationId xmlns:a16="http://schemas.microsoft.com/office/drawing/2014/main" id="{31095710-7024-4076-953B-E625C7F6384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29" name="Text Box 6">
          <a:extLst>
            <a:ext uri="{FF2B5EF4-FFF2-40B4-BE49-F238E27FC236}">
              <a16:creationId xmlns:a16="http://schemas.microsoft.com/office/drawing/2014/main" id="{C84608D6-04A3-4108-8889-349A1F18A59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30" name="Text Box 8">
          <a:extLst>
            <a:ext uri="{FF2B5EF4-FFF2-40B4-BE49-F238E27FC236}">
              <a16:creationId xmlns:a16="http://schemas.microsoft.com/office/drawing/2014/main" id="{6577BC5A-5AC3-4924-BEA8-82D21744D46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31" name="Text Box 9">
          <a:extLst>
            <a:ext uri="{FF2B5EF4-FFF2-40B4-BE49-F238E27FC236}">
              <a16:creationId xmlns:a16="http://schemas.microsoft.com/office/drawing/2014/main" id="{DCDA5883-ECC6-49C4-BFAA-A91C27FFCF3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32" name="Text Box 2">
          <a:extLst>
            <a:ext uri="{FF2B5EF4-FFF2-40B4-BE49-F238E27FC236}">
              <a16:creationId xmlns:a16="http://schemas.microsoft.com/office/drawing/2014/main" id="{D00E2C61-6278-46AD-839A-941BBD00027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033" name="Text Box 1">
          <a:extLst>
            <a:ext uri="{FF2B5EF4-FFF2-40B4-BE49-F238E27FC236}">
              <a16:creationId xmlns:a16="http://schemas.microsoft.com/office/drawing/2014/main" id="{8F4D6D06-E956-49E4-89FE-65039E6207B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034" name="Text Box 2">
          <a:extLst>
            <a:ext uri="{FF2B5EF4-FFF2-40B4-BE49-F238E27FC236}">
              <a16:creationId xmlns:a16="http://schemas.microsoft.com/office/drawing/2014/main" id="{E862BACC-1CDF-46AC-84EC-0BBF18B0FF1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35" name="Text Box 4">
          <a:extLst>
            <a:ext uri="{FF2B5EF4-FFF2-40B4-BE49-F238E27FC236}">
              <a16:creationId xmlns:a16="http://schemas.microsoft.com/office/drawing/2014/main" id="{B885EBD7-9701-4FE3-96E0-C18E0C3E2AB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36" name="Text Box 5">
          <a:extLst>
            <a:ext uri="{FF2B5EF4-FFF2-40B4-BE49-F238E27FC236}">
              <a16:creationId xmlns:a16="http://schemas.microsoft.com/office/drawing/2014/main" id="{8456B07C-CF91-446F-AD95-ABEB36AF45C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37" name="Text Box 6">
          <a:extLst>
            <a:ext uri="{FF2B5EF4-FFF2-40B4-BE49-F238E27FC236}">
              <a16:creationId xmlns:a16="http://schemas.microsoft.com/office/drawing/2014/main" id="{A4EE25D9-8321-4256-BE3A-44D8FDBC362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38" name="Text Box 7">
          <a:extLst>
            <a:ext uri="{FF2B5EF4-FFF2-40B4-BE49-F238E27FC236}">
              <a16:creationId xmlns:a16="http://schemas.microsoft.com/office/drawing/2014/main" id="{AE35AFDA-19CC-4371-A352-00529421746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39" name="Text Box 8">
          <a:extLst>
            <a:ext uri="{FF2B5EF4-FFF2-40B4-BE49-F238E27FC236}">
              <a16:creationId xmlns:a16="http://schemas.microsoft.com/office/drawing/2014/main" id="{E9AA2021-BEC0-4283-A10C-6D1768D8FB8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40" name="Text Box 9">
          <a:extLst>
            <a:ext uri="{FF2B5EF4-FFF2-40B4-BE49-F238E27FC236}">
              <a16:creationId xmlns:a16="http://schemas.microsoft.com/office/drawing/2014/main" id="{F50B8171-AF2F-49DC-9049-21822C1A7F3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41" name="Text Box 1">
          <a:extLst>
            <a:ext uri="{FF2B5EF4-FFF2-40B4-BE49-F238E27FC236}">
              <a16:creationId xmlns:a16="http://schemas.microsoft.com/office/drawing/2014/main" id="{593157AE-995D-4781-B9DE-B3A3CAC4EF4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42" name="Text Box 1">
          <a:extLst>
            <a:ext uri="{FF2B5EF4-FFF2-40B4-BE49-F238E27FC236}">
              <a16:creationId xmlns:a16="http://schemas.microsoft.com/office/drawing/2014/main" id="{254772B9-72B4-4E28-921B-0D8EBE44591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43" name="Text Box 2">
          <a:extLst>
            <a:ext uri="{FF2B5EF4-FFF2-40B4-BE49-F238E27FC236}">
              <a16:creationId xmlns:a16="http://schemas.microsoft.com/office/drawing/2014/main" id="{9389BC59-5BFB-49FB-A4F2-7A41E0B35F8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044" name="Text Box 1">
          <a:extLst>
            <a:ext uri="{FF2B5EF4-FFF2-40B4-BE49-F238E27FC236}">
              <a16:creationId xmlns:a16="http://schemas.microsoft.com/office/drawing/2014/main" id="{4E3FB8CE-D702-4C4F-B9CE-8580CE2B32A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45" name="Text Box 5">
          <a:extLst>
            <a:ext uri="{FF2B5EF4-FFF2-40B4-BE49-F238E27FC236}">
              <a16:creationId xmlns:a16="http://schemas.microsoft.com/office/drawing/2014/main" id="{5ECBE9C3-A1F5-479F-A44E-5C4B09A6501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46" name="Text Box 7">
          <a:extLst>
            <a:ext uri="{FF2B5EF4-FFF2-40B4-BE49-F238E27FC236}">
              <a16:creationId xmlns:a16="http://schemas.microsoft.com/office/drawing/2014/main" id="{F81C593F-A665-47C0-8DEC-0548DE33EFC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47" name="Text Box 1">
          <a:extLst>
            <a:ext uri="{FF2B5EF4-FFF2-40B4-BE49-F238E27FC236}">
              <a16:creationId xmlns:a16="http://schemas.microsoft.com/office/drawing/2014/main" id="{2FD3FC12-260D-44A7-ABE9-8EAE2585817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48" name="Text Box 1">
          <a:extLst>
            <a:ext uri="{FF2B5EF4-FFF2-40B4-BE49-F238E27FC236}">
              <a16:creationId xmlns:a16="http://schemas.microsoft.com/office/drawing/2014/main" id="{705D10E2-36C5-40B8-9FC6-66136E3D6F4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049" name="Text Box 2">
          <a:extLst>
            <a:ext uri="{FF2B5EF4-FFF2-40B4-BE49-F238E27FC236}">
              <a16:creationId xmlns:a16="http://schemas.microsoft.com/office/drawing/2014/main" id="{FD976FF3-1B20-42AD-9DA2-B507D95E233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50" name="Text Box 4">
          <a:extLst>
            <a:ext uri="{FF2B5EF4-FFF2-40B4-BE49-F238E27FC236}">
              <a16:creationId xmlns:a16="http://schemas.microsoft.com/office/drawing/2014/main" id="{A7C2DAE2-E4C3-4B50-853B-7F667075BF1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51" name="Text Box 6">
          <a:extLst>
            <a:ext uri="{FF2B5EF4-FFF2-40B4-BE49-F238E27FC236}">
              <a16:creationId xmlns:a16="http://schemas.microsoft.com/office/drawing/2014/main" id="{356A1005-464B-47ED-98B0-DB46B2BB8E2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52" name="Text Box 8">
          <a:extLst>
            <a:ext uri="{FF2B5EF4-FFF2-40B4-BE49-F238E27FC236}">
              <a16:creationId xmlns:a16="http://schemas.microsoft.com/office/drawing/2014/main" id="{AF626DD5-FC22-43FD-B302-D931211CFF8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53" name="Text Box 9">
          <a:extLst>
            <a:ext uri="{FF2B5EF4-FFF2-40B4-BE49-F238E27FC236}">
              <a16:creationId xmlns:a16="http://schemas.microsoft.com/office/drawing/2014/main" id="{B94565B2-6713-4391-96EB-EDC7BC6660D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054" name="Text Box 2">
          <a:extLst>
            <a:ext uri="{FF2B5EF4-FFF2-40B4-BE49-F238E27FC236}">
              <a16:creationId xmlns:a16="http://schemas.microsoft.com/office/drawing/2014/main" id="{D187EFFE-4471-4F11-9932-94F861BAB2E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55" name="Text Box 1">
          <a:extLst>
            <a:ext uri="{FF2B5EF4-FFF2-40B4-BE49-F238E27FC236}">
              <a16:creationId xmlns:a16="http://schemas.microsoft.com/office/drawing/2014/main" id="{69608E5B-122C-4C67-ADCD-AF80C591D39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56" name="Text Box 2">
          <a:extLst>
            <a:ext uri="{FF2B5EF4-FFF2-40B4-BE49-F238E27FC236}">
              <a16:creationId xmlns:a16="http://schemas.microsoft.com/office/drawing/2014/main" id="{2C065682-9804-4096-8A7E-5479389C3AB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57" name="Text Box 1">
          <a:extLst>
            <a:ext uri="{FF2B5EF4-FFF2-40B4-BE49-F238E27FC236}">
              <a16:creationId xmlns:a16="http://schemas.microsoft.com/office/drawing/2014/main" id="{9608E536-38C8-4897-A426-E87753FC4C2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58" name="Text Box 2">
          <a:extLst>
            <a:ext uri="{FF2B5EF4-FFF2-40B4-BE49-F238E27FC236}">
              <a16:creationId xmlns:a16="http://schemas.microsoft.com/office/drawing/2014/main" id="{FB28770B-2948-42B6-BE90-40D2F9020B0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59" name="Text Box 1">
          <a:extLst>
            <a:ext uri="{FF2B5EF4-FFF2-40B4-BE49-F238E27FC236}">
              <a16:creationId xmlns:a16="http://schemas.microsoft.com/office/drawing/2014/main" id="{67682F77-5202-46D8-BCD8-BA169BE5B5F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60" name="Text Box 2">
          <a:extLst>
            <a:ext uri="{FF2B5EF4-FFF2-40B4-BE49-F238E27FC236}">
              <a16:creationId xmlns:a16="http://schemas.microsoft.com/office/drawing/2014/main" id="{4F2FB5BF-B317-4988-837F-E0710E07A9D6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61" name="Text Box 4">
          <a:extLst>
            <a:ext uri="{FF2B5EF4-FFF2-40B4-BE49-F238E27FC236}">
              <a16:creationId xmlns:a16="http://schemas.microsoft.com/office/drawing/2014/main" id="{9770EC9B-7081-4E06-9F52-267712437C2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62" name="Text Box 5">
          <a:extLst>
            <a:ext uri="{FF2B5EF4-FFF2-40B4-BE49-F238E27FC236}">
              <a16:creationId xmlns:a16="http://schemas.microsoft.com/office/drawing/2014/main" id="{01296F36-8C87-4C21-B01D-51CD44628A2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63" name="Text Box 6">
          <a:extLst>
            <a:ext uri="{FF2B5EF4-FFF2-40B4-BE49-F238E27FC236}">
              <a16:creationId xmlns:a16="http://schemas.microsoft.com/office/drawing/2014/main" id="{A0059DF1-9443-4B57-A76F-BCCD5F2B8A8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64" name="Text Box 7">
          <a:extLst>
            <a:ext uri="{FF2B5EF4-FFF2-40B4-BE49-F238E27FC236}">
              <a16:creationId xmlns:a16="http://schemas.microsoft.com/office/drawing/2014/main" id="{9E4CCBA2-FD64-479B-ACFC-E60686AE8006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65" name="Text Box 8">
          <a:extLst>
            <a:ext uri="{FF2B5EF4-FFF2-40B4-BE49-F238E27FC236}">
              <a16:creationId xmlns:a16="http://schemas.microsoft.com/office/drawing/2014/main" id="{F9CD8AB5-CE2E-4DCF-9323-1F1BA090ABD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66" name="Text Box 9">
          <a:extLst>
            <a:ext uri="{FF2B5EF4-FFF2-40B4-BE49-F238E27FC236}">
              <a16:creationId xmlns:a16="http://schemas.microsoft.com/office/drawing/2014/main" id="{6681D447-E4AB-4044-A679-E956B36501F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67" name="Text Box 1">
          <a:extLst>
            <a:ext uri="{FF2B5EF4-FFF2-40B4-BE49-F238E27FC236}">
              <a16:creationId xmlns:a16="http://schemas.microsoft.com/office/drawing/2014/main" id="{5E57B6EA-7568-451E-B68D-6EF8EA33659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68" name="Text Box 1">
          <a:extLst>
            <a:ext uri="{FF2B5EF4-FFF2-40B4-BE49-F238E27FC236}">
              <a16:creationId xmlns:a16="http://schemas.microsoft.com/office/drawing/2014/main" id="{FACE0397-3545-4B50-944D-330C1BFB470A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69" name="Text Box 2">
          <a:extLst>
            <a:ext uri="{FF2B5EF4-FFF2-40B4-BE49-F238E27FC236}">
              <a16:creationId xmlns:a16="http://schemas.microsoft.com/office/drawing/2014/main" id="{D5F0A820-0ED1-45FA-964B-D04CEBE5CD7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70" name="Text Box 1">
          <a:extLst>
            <a:ext uri="{FF2B5EF4-FFF2-40B4-BE49-F238E27FC236}">
              <a16:creationId xmlns:a16="http://schemas.microsoft.com/office/drawing/2014/main" id="{656C48A0-BFD9-4531-AC3E-AC1170B85116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71" name="Text Box 5">
          <a:extLst>
            <a:ext uri="{FF2B5EF4-FFF2-40B4-BE49-F238E27FC236}">
              <a16:creationId xmlns:a16="http://schemas.microsoft.com/office/drawing/2014/main" id="{7E34686F-C9EE-4784-BF25-3E47BB16276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72" name="Text Box 7">
          <a:extLst>
            <a:ext uri="{FF2B5EF4-FFF2-40B4-BE49-F238E27FC236}">
              <a16:creationId xmlns:a16="http://schemas.microsoft.com/office/drawing/2014/main" id="{7F3E8646-6BD6-4D33-9E9F-8E0C3638CFB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73" name="Text Box 1">
          <a:extLst>
            <a:ext uri="{FF2B5EF4-FFF2-40B4-BE49-F238E27FC236}">
              <a16:creationId xmlns:a16="http://schemas.microsoft.com/office/drawing/2014/main" id="{F7D9C478-75A7-4822-BBBF-7526F21269C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74" name="Text Box 1">
          <a:extLst>
            <a:ext uri="{FF2B5EF4-FFF2-40B4-BE49-F238E27FC236}">
              <a16:creationId xmlns:a16="http://schemas.microsoft.com/office/drawing/2014/main" id="{75329752-211A-4547-9FC1-021BEEE585E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75" name="Text Box 2">
          <a:extLst>
            <a:ext uri="{FF2B5EF4-FFF2-40B4-BE49-F238E27FC236}">
              <a16:creationId xmlns:a16="http://schemas.microsoft.com/office/drawing/2014/main" id="{A21C1F94-7284-44A9-9EF3-B1332A6A065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76" name="Text Box 4">
          <a:extLst>
            <a:ext uri="{FF2B5EF4-FFF2-40B4-BE49-F238E27FC236}">
              <a16:creationId xmlns:a16="http://schemas.microsoft.com/office/drawing/2014/main" id="{A91201A9-CCAE-4AE8-90DA-0E6D12851EC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77" name="Text Box 6">
          <a:extLst>
            <a:ext uri="{FF2B5EF4-FFF2-40B4-BE49-F238E27FC236}">
              <a16:creationId xmlns:a16="http://schemas.microsoft.com/office/drawing/2014/main" id="{05EC9136-F6AC-4D13-9C08-A983F8238F2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78" name="Text Box 8">
          <a:extLst>
            <a:ext uri="{FF2B5EF4-FFF2-40B4-BE49-F238E27FC236}">
              <a16:creationId xmlns:a16="http://schemas.microsoft.com/office/drawing/2014/main" id="{DDBC2627-7703-4CE3-8057-6E3246AC1E91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79" name="Text Box 9">
          <a:extLst>
            <a:ext uri="{FF2B5EF4-FFF2-40B4-BE49-F238E27FC236}">
              <a16:creationId xmlns:a16="http://schemas.microsoft.com/office/drawing/2014/main" id="{9953A446-CF8F-4055-B13C-4BD65916CDF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7080" name="Text Box 2">
          <a:extLst>
            <a:ext uri="{FF2B5EF4-FFF2-40B4-BE49-F238E27FC236}">
              <a16:creationId xmlns:a16="http://schemas.microsoft.com/office/drawing/2014/main" id="{917B2042-7C2F-4BB2-A3EB-C246838D53D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81" name="Text Box 4">
          <a:extLst>
            <a:ext uri="{FF2B5EF4-FFF2-40B4-BE49-F238E27FC236}">
              <a16:creationId xmlns:a16="http://schemas.microsoft.com/office/drawing/2014/main" id="{9F976A34-642F-4722-88C0-75A5E407C58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82" name="Text Box 5">
          <a:extLst>
            <a:ext uri="{FF2B5EF4-FFF2-40B4-BE49-F238E27FC236}">
              <a16:creationId xmlns:a16="http://schemas.microsoft.com/office/drawing/2014/main" id="{C731DA3A-65FF-451A-ADB7-444E80D8D56A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83" name="Text Box 6">
          <a:extLst>
            <a:ext uri="{FF2B5EF4-FFF2-40B4-BE49-F238E27FC236}">
              <a16:creationId xmlns:a16="http://schemas.microsoft.com/office/drawing/2014/main" id="{DA5E4D81-ABAA-434E-9220-A8FC64EDC73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84" name="Text Box 7">
          <a:extLst>
            <a:ext uri="{FF2B5EF4-FFF2-40B4-BE49-F238E27FC236}">
              <a16:creationId xmlns:a16="http://schemas.microsoft.com/office/drawing/2014/main" id="{C0CFD9D0-DA39-4B84-B23B-8815C253F21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85" name="Text Box 8">
          <a:extLst>
            <a:ext uri="{FF2B5EF4-FFF2-40B4-BE49-F238E27FC236}">
              <a16:creationId xmlns:a16="http://schemas.microsoft.com/office/drawing/2014/main" id="{1DE0904E-2DB4-4CD6-907A-B2F9F46C2F4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86" name="Text Box 9">
          <a:extLst>
            <a:ext uri="{FF2B5EF4-FFF2-40B4-BE49-F238E27FC236}">
              <a16:creationId xmlns:a16="http://schemas.microsoft.com/office/drawing/2014/main" id="{784F4B7E-22C9-486E-9CE2-4F2B9C73107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87" name="Text Box 1">
          <a:extLst>
            <a:ext uri="{FF2B5EF4-FFF2-40B4-BE49-F238E27FC236}">
              <a16:creationId xmlns:a16="http://schemas.microsoft.com/office/drawing/2014/main" id="{0729F7EA-7326-424C-94CD-23F43021931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88" name="Text Box 1">
          <a:extLst>
            <a:ext uri="{FF2B5EF4-FFF2-40B4-BE49-F238E27FC236}">
              <a16:creationId xmlns:a16="http://schemas.microsoft.com/office/drawing/2014/main" id="{283DDF2C-BCC0-48DA-B003-84E70477BFC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89" name="Text Box 2">
          <a:extLst>
            <a:ext uri="{FF2B5EF4-FFF2-40B4-BE49-F238E27FC236}">
              <a16:creationId xmlns:a16="http://schemas.microsoft.com/office/drawing/2014/main" id="{F829354A-2811-4DDD-9A9E-B9776279B0C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90" name="Text Box 5">
          <a:extLst>
            <a:ext uri="{FF2B5EF4-FFF2-40B4-BE49-F238E27FC236}">
              <a16:creationId xmlns:a16="http://schemas.microsoft.com/office/drawing/2014/main" id="{F48672A7-C903-4B1A-A6DE-B717208AE3E3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91" name="Text Box 7">
          <a:extLst>
            <a:ext uri="{FF2B5EF4-FFF2-40B4-BE49-F238E27FC236}">
              <a16:creationId xmlns:a16="http://schemas.microsoft.com/office/drawing/2014/main" id="{1F03842B-7800-425F-B570-EFDE8EE037C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92" name="Text Box 1">
          <a:extLst>
            <a:ext uri="{FF2B5EF4-FFF2-40B4-BE49-F238E27FC236}">
              <a16:creationId xmlns:a16="http://schemas.microsoft.com/office/drawing/2014/main" id="{F9694B0F-DC9E-4EF3-9C15-0D133DCA702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93" name="Text Box 1">
          <a:extLst>
            <a:ext uri="{FF2B5EF4-FFF2-40B4-BE49-F238E27FC236}">
              <a16:creationId xmlns:a16="http://schemas.microsoft.com/office/drawing/2014/main" id="{1071B753-2327-4545-AD70-FE5E2DDE86B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94" name="Text Box 4">
          <a:extLst>
            <a:ext uri="{FF2B5EF4-FFF2-40B4-BE49-F238E27FC236}">
              <a16:creationId xmlns:a16="http://schemas.microsoft.com/office/drawing/2014/main" id="{219FA156-8A33-462B-8DDA-3FE6F0C42CE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95" name="Text Box 6">
          <a:extLst>
            <a:ext uri="{FF2B5EF4-FFF2-40B4-BE49-F238E27FC236}">
              <a16:creationId xmlns:a16="http://schemas.microsoft.com/office/drawing/2014/main" id="{45D510FF-918A-4012-99FF-6C5EBE02732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96" name="Text Box 8">
          <a:extLst>
            <a:ext uri="{FF2B5EF4-FFF2-40B4-BE49-F238E27FC236}">
              <a16:creationId xmlns:a16="http://schemas.microsoft.com/office/drawing/2014/main" id="{E499EB49-F176-47A3-B7F8-9D700B6CA6E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97" name="Text Box 9">
          <a:extLst>
            <a:ext uri="{FF2B5EF4-FFF2-40B4-BE49-F238E27FC236}">
              <a16:creationId xmlns:a16="http://schemas.microsoft.com/office/drawing/2014/main" id="{8E391D0E-588D-46D7-AA9C-5F127B2E5E3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098" name="Text Box 2">
          <a:extLst>
            <a:ext uri="{FF2B5EF4-FFF2-40B4-BE49-F238E27FC236}">
              <a16:creationId xmlns:a16="http://schemas.microsoft.com/office/drawing/2014/main" id="{2471F73F-3629-48FD-A1B8-72E94CD74DC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099" name="Text Box 1">
          <a:extLst>
            <a:ext uri="{FF2B5EF4-FFF2-40B4-BE49-F238E27FC236}">
              <a16:creationId xmlns:a16="http://schemas.microsoft.com/office/drawing/2014/main" id="{9C0A1E62-E709-41ED-9873-47B69B262122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100" name="Text Box 2">
          <a:extLst>
            <a:ext uri="{FF2B5EF4-FFF2-40B4-BE49-F238E27FC236}">
              <a16:creationId xmlns:a16="http://schemas.microsoft.com/office/drawing/2014/main" id="{88F0D564-C941-441B-86AD-448F80088FE6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101" name="Text Box 1">
          <a:extLst>
            <a:ext uri="{FF2B5EF4-FFF2-40B4-BE49-F238E27FC236}">
              <a16:creationId xmlns:a16="http://schemas.microsoft.com/office/drawing/2014/main" id="{3E756FEC-C2BE-47ED-AF1F-F09F5B20617C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102" name="Text Box 2">
          <a:extLst>
            <a:ext uri="{FF2B5EF4-FFF2-40B4-BE49-F238E27FC236}">
              <a16:creationId xmlns:a16="http://schemas.microsoft.com/office/drawing/2014/main" id="{C7CCA01A-3A5F-41D1-B589-CDA0F7D88F7B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103" name="Text Box 1">
          <a:extLst>
            <a:ext uri="{FF2B5EF4-FFF2-40B4-BE49-F238E27FC236}">
              <a16:creationId xmlns:a16="http://schemas.microsoft.com/office/drawing/2014/main" id="{07C60BF2-21CC-49EA-AF57-37A1C23A43CA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104" name="Text Box 2">
          <a:extLst>
            <a:ext uri="{FF2B5EF4-FFF2-40B4-BE49-F238E27FC236}">
              <a16:creationId xmlns:a16="http://schemas.microsoft.com/office/drawing/2014/main" id="{5BAA5D01-9E9B-48E7-B210-18EA44ABC0CD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05" name="Text Box 4">
          <a:extLst>
            <a:ext uri="{FF2B5EF4-FFF2-40B4-BE49-F238E27FC236}">
              <a16:creationId xmlns:a16="http://schemas.microsoft.com/office/drawing/2014/main" id="{223ED98D-4638-4E3F-8322-D31A351B9256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06" name="Text Box 5">
          <a:extLst>
            <a:ext uri="{FF2B5EF4-FFF2-40B4-BE49-F238E27FC236}">
              <a16:creationId xmlns:a16="http://schemas.microsoft.com/office/drawing/2014/main" id="{5619F98D-D6BF-4F2C-9152-F0E68D2EABB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07" name="Text Box 6">
          <a:extLst>
            <a:ext uri="{FF2B5EF4-FFF2-40B4-BE49-F238E27FC236}">
              <a16:creationId xmlns:a16="http://schemas.microsoft.com/office/drawing/2014/main" id="{861B99B2-12B9-4A1A-BC9B-6036A9AA9A76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08" name="Text Box 7">
          <a:extLst>
            <a:ext uri="{FF2B5EF4-FFF2-40B4-BE49-F238E27FC236}">
              <a16:creationId xmlns:a16="http://schemas.microsoft.com/office/drawing/2014/main" id="{3862D733-7044-4C32-A92F-79C9702E9B61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09" name="Text Box 8">
          <a:extLst>
            <a:ext uri="{FF2B5EF4-FFF2-40B4-BE49-F238E27FC236}">
              <a16:creationId xmlns:a16="http://schemas.microsoft.com/office/drawing/2014/main" id="{63999FF1-3731-47FD-8F16-5313142D52A4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10" name="Text Box 9">
          <a:extLst>
            <a:ext uri="{FF2B5EF4-FFF2-40B4-BE49-F238E27FC236}">
              <a16:creationId xmlns:a16="http://schemas.microsoft.com/office/drawing/2014/main" id="{BE48F096-D695-4C64-9F36-8A1FAF93EED4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11" name="Text Box 1">
          <a:extLst>
            <a:ext uri="{FF2B5EF4-FFF2-40B4-BE49-F238E27FC236}">
              <a16:creationId xmlns:a16="http://schemas.microsoft.com/office/drawing/2014/main" id="{E41F1664-D5E4-4B84-850C-5153D26737E2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12" name="Text Box 1">
          <a:extLst>
            <a:ext uri="{FF2B5EF4-FFF2-40B4-BE49-F238E27FC236}">
              <a16:creationId xmlns:a16="http://schemas.microsoft.com/office/drawing/2014/main" id="{1CEF49B2-5F4A-4EAF-BCCA-FF98B77EC075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13" name="Text Box 2">
          <a:extLst>
            <a:ext uri="{FF2B5EF4-FFF2-40B4-BE49-F238E27FC236}">
              <a16:creationId xmlns:a16="http://schemas.microsoft.com/office/drawing/2014/main" id="{CBA24B4A-8A6F-46C3-92D0-E774DA82D64E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114" name="Text Box 1">
          <a:extLst>
            <a:ext uri="{FF2B5EF4-FFF2-40B4-BE49-F238E27FC236}">
              <a16:creationId xmlns:a16="http://schemas.microsoft.com/office/drawing/2014/main" id="{AB78E03A-6049-451E-A576-4CD967327DB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15" name="Text Box 5">
          <a:extLst>
            <a:ext uri="{FF2B5EF4-FFF2-40B4-BE49-F238E27FC236}">
              <a16:creationId xmlns:a16="http://schemas.microsoft.com/office/drawing/2014/main" id="{35836E99-1D19-45D4-8268-E24B6222497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16" name="Text Box 7">
          <a:extLst>
            <a:ext uri="{FF2B5EF4-FFF2-40B4-BE49-F238E27FC236}">
              <a16:creationId xmlns:a16="http://schemas.microsoft.com/office/drawing/2014/main" id="{3FA8B72C-5677-44FE-BA6A-E9D950BA124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17" name="Text Box 1">
          <a:extLst>
            <a:ext uri="{FF2B5EF4-FFF2-40B4-BE49-F238E27FC236}">
              <a16:creationId xmlns:a16="http://schemas.microsoft.com/office/drawing/2014/main" id="{CC820E35-50ED-410D-BDF8-13060D898587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18" name="Text Box 1">
          <a:extLst>
            <a:ext uri="{FF2B5EF4-FFF2-40B4-BE49-F238E27FC236}">
              <a16:creationId xmlns:a16="http://schemas.microsoft.com/office/drawing/2014/main" id="{2BFBD449-2F87-4597-812B-51E0A47C6F8E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119" name="Text Box 2">
          <a:extLst>
            <a:ext uri="{FF2B5EF4-FFF2-40B4-BE49-F238E27FC236}">
              <a16:creationId xmlns:a16="http://schemas.microsoft.com/office/drawing/2014/main" id="{DF7D88FE-8411-4182-912D-1F36741296D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20" name="Text Box 4">
          <a:extLst>
            <a:ext uri="{FF2B5EF4-FFF2-40B4-BE49-F238E27FC236}">
              <a16:creationId xmlns:a16="http://schemas.microsoft.com/office/drawing/2014/main" id="{4D471DA1-6407-481C-B958-69CE8156FC4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21" name="Text Box 6">
          <a:extLst>
            <a:ext uri="{FF2B5EF4-FFF2-40B4-BE49-F238E27FC236}">
              <a16:creationId xmlns:a16="http://schemas.microsoft.com/office/drawing/2014/main" id="{95E81FA5-85E9-497E-937E-4CB98BEAEBBE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22" name="Text Box 8">
          <a:extLst>
            <a:ext uri="{FF2B5EF4-FFF2-40B4-BE49-F238E27FC236}">
              <a16:creationId xmlns:a16="http://schemas.microsoft.com/office/drawing/2014/main" id="{F56700BA-2D3B-4B98-8E11-35862DE628EE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23" name="Text Box 9">
          <a:extLst>
            <a:ext uri="{FF2B5EF4-FFF2-40B4-BE49-F238E27FC236}">
              <a16:creationId xmlns:a16="http://schemas.microsoft.com/office/drawing/2014/main" id="{582374BE-6105-42D7-AB37-BACF4D36884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124" name="Text Box 2">
          <a:extLst>
            <a:ext uri="{FF2B5EF4-FFF2-40B4-BE49-F238E27FC236}">
              <a16:creationId xmlns:a16="http://schemas.microsoft.com/office/drawing/2014/main" id="{152122CB-9C07-421B-ADBE-F803DF775096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25" name="Text Box 4">
          <a:extLst>
            <a:ext uri="{FF2B5EF4-FFF2-40B4-BE49-F238E27FC236}">
              <a16:creationId xmlns:a16="http://schemas.microsoft.com/office/drawing/2014/main" id="{7A3E4067-0886-4C4B-8B30-CDC0D7EB567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26" name="Text Box 5">
          <a:extLst>
            <a:ext uri="{FF2B5EF4-FFF2-40B4-BE49-F238E27FC236}">
              <a16:creationId xmlns:a16="http://schemas.microsoft.com/office/drawing/2014/main" id="{34F10BEE-78B4-4534-87D4-CE5704F5184D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27" name="Text Box 6">
          <a:extLst>
            <a:ext uri="{FF2B5EF4-FFF2-40B4-BE49-F238E27FC236}">
              <a16:creationId xmlns:a16="http://schemas.microsoft.com/office/drawing/2014/main" id="{914EDB7D-E391-43F9-BD8A-665DA080ADF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28" name="Text Box 7">
          <a:extLst>
            <a:ext uri="{FF2B5EF4-FFF2-40B4-BE49-F238E27FC236}">
              <a16:creationId xmlns:a16="http://schemas.microsoft.com/office/drawing/2014/main" id="{696E2DA6-E5BA-48EC-ABFB-78AE4871C03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29" name="Text Box 8">
          <a:extLst>
            <a:ext uri="{FF2B5EF4-FFF2-40B4-BE49-F238E27FC236}">
              <a16:creationId xmlns:a16="http://schemas.microsoft.com/office/drawing/2014/main" id="{F3AC1DFA-6DEA-4DCF-84F0-1AE4398C21D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30" name="Text Box 9">
          <a:extLst>
            <a:ext uri="{FF2B5EF4-FFF2-40B4-BE49-F238E27FC236}">
              <a16:creationId xmlns:a16="http://schemas.microsoft.com/office/drawing/2014/main" id="{EF44E67C-F1DA-4673-8991-187CD386ADD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31" name="Text Box 1">
          <a:extLst>
            <a:ext uri="{FF2B5EF4-FFF2-40B4-BE49-F238E27FC236}">
              <a16:creationId xmlns:a16="http://schemas.microsoft.com/office/drawing/2014/main" id="{1D412F1B-F20D-4C2F-8DA7-2B5C7CFFC27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32" name="Text Box 1">
          <a:extLst>
            <a:ext uri="{FF2B5EF4-FFF2-40B4-BE49-F238E27FC236}">
              <a16:creationId xmlns:a16="http://schemas.microsoft.com/office/drawing/2014/main" id="{CE054728-5E0D-4F7A-BA0C-2011E937516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33" name="Text Box 2">
          <a:extLst>
            <a:ext uri="{FF2B5EF4-FFF2-40B4-BE49-F238E27FC236}">
              <a16:creationId xmlns:a16="http://schemas.microsoft.com/office/drawing/2014/main" id="{29151275-C77F-4ABC-AA3F-D0AF5FEADA0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34" name="Text Box 5">
          <a:extLst>
            <a:ext uri="{FF2B5EF4-FFF2-40B4-BE49-F238E27FC236}">
              <a16:creationId xmlns:a16="http://schemas.microsoft.com/office/drawing/2014/main" id="{BBC27987-53F7-4B4B-A88E-CAA7A73126E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35" name="Text Box 7">
          <a:extLst>
            <a:ext uri="{FF2B5EF4-FFF2-40B4-BE49-F238E27FC236}">
              <a16:creationId xmlns:a16="http://schemas.microsoft.com/office/drawing/2014/main" id="{F53670B7-3CE3-44C7-9829-C7CEE127170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36" name="Text Box 1">
          <a:extLst>
            <a:ext uri="{FF2B5EF4-FFF2-40B4-BE49-F238E27FC236}">
              <a16:creationId xmlns:a16="http://schemas.microsoft.com/office/drawing/2014/main" id="{1C7D261D-ED14-4E56-A56E-FA9BC263525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37" name="Text Box 1">
          <a:extLst>
            <a:ext uri="{FF2B5EF4-FFF2-40B4-BE49-F238E27FC236}">
              <a16:creationId xmlns:a16="http://schemas.microsoft.com/office/drawing/2014/main" id="{BB237534-7809-418D-8D0A-216EFDBA2C7D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38" name="Text Box 4">
          <a:extLst>
            <a:ext uri="{FF2B5EF4-FFF2-40B4-BE49-F238E27FC236}">
              <a16:creationId xmlns:a16="http://schemas.microsoft.com/office/drawing/2014/main" id="{B657594B-2C10-41ED-A9FD-7FF8236022D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39" name="Text Box 6">
          <a:extLst>
            <a:ext uri="{FF2B5EF4-FFF2-40B4-BE49-F238E27FC236}">
              <a16:creationId xmlns:a16="http://schemas.microsoft.com/office/drawing/2014/main" id="{97E6ED2D-67A4-4417-9B84-9186E2FDEBB6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40" name="Text Box 8">
          <a:extLst>
            <a:ext uri="{FF2B5EF4-FFF2-40B4-BE49-F238E27FC236}">
              <a16:creationId xmlns:a16="http://schemas.microsoft.com/office/drawing/2014/main" id="{979F4B62-CF27-4505-8837-F57BF692E3E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41" name="Text Box 9">
          <a:extLst>
            <a:ext uri="{FF2B5EF4-FFF2-40B4-BE49-F238E27FC236}">
              <a16:creationId xmlns:a16="http://schemas.microsoft.com/office/drawing/2014/main" id="{A92B6BE2-19CE-404D-8D6E-59CAC4D681B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142" name="Text Box 2">
          <a:extLst>
            <a:ext uri="{FF2B5EF4-FFF2-40B4-BE49-F238E27FC236}">
              <a16:creationId xmlns:a16="http://schemas.microsoft.com/office/drawing/2014/main" id="{38A626D2-0BF7-4FEE-B8B7-6D969367047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143" name="Text Box 1">
          <a:extLst>
            <a:ext uri="{FF2B5EF4-FFF2-40B4-BE49-F238E27FC236}">
              <a16:creationId xmlns:a16="http://schemas.microsoft.com/office/drawing/2014/main" id="{DFD1BD5F-9D9C-449A-9E21-BF56DB079527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144" name="Text Box 2">
          <a:extLst>
            <a:ext uri="{FF2B5EF4-FFF2-40B4-BE49-F238E27FC236}">
              <a16:creationId xmlns:a16="http://schemas.microsoft.com/office/drawing/2014/main" id="{7A9B7080-35D6-4756-9A41-F2560BDEDED7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145" name="Text Box 1">
          <a:extLst>
            <a:ext uri="{FF2B5EF4-FFF2-40B4-BE49-F238E27FC236}">
              <a16:creationId xmlns:a16="http://schemas.microsoft.com/office/drawing/2014/main" id="{370B0F1F-ED35-4A6A-B78B-50B5451F4C62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146" name="Text Box 2">
          <a:extLst>
            <a:ext uri="{FF2B5EF4-FFF2-40B4-BE49-F238E27FC236}">
              <a16:creationId xmlns:a16="http://schemas.microsoft.com/office/drawing/2014/main" id="{3ADFD6BF-1C7B-4133-A75C-951692C1BC46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147" name="Text Box 1">
          <a:extLst>
            <a:ext uri="{FF2B5EF4-FFF2-40B4-BE49-F238E27FC236}">
              <a16:creationId xmlns:a16="http://schemas.microsoft.com/office/drawing/2014/main" id="{C982486E-DB1D-4580-BAC0-2E86796D2E59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148" name="Text Box 2">
          <a:extLst>
            <a:ext uri="{FF2B5EF4-FFF2-40B4-BE49-F238E27FC236}">
              <a16:creationId xmlns:a16="http://schemas.microsoft.com/office/drawing/2014/main" id="{690B56FF-E274-4E4E-B0ED-CE4C80FC2893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49" name="Text Box 4">
          <a:extLst>
            <a:ext uri="{FF2B5EF4-FFF2-40B4-BE49-F238E27FC236}">
              <a16:creationId xmlns:a16="http://schemas.microsoft.com/office/drawing/2014/main" id="{18AAFB84-E4DA-4AD8-8770-6959E3318867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50" name="Text Box 5">
          <a:extLst>
            <a:ext uri="{FF2B5EF4-FFF2-40B4-BE49-F238E27FC236}">
              <a16:creationId xmlns:a16="http://schemas.microsoft.com/office/drawing/2014/main" id="{008E0F8E-8680-4AA5-9EB2-36AB0B8A764F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51" name="Text Box 6">
          <a:extLst>
            <a:ext uri="{FF2B5EF4-FFF2-40B4-BE49-F238E27FC236}">
              <a16:creationId xmlns:a16="http://schemas.microsoft.com/office/drawing/2014/main" id="{A0FA7F44-17CA-4E4E-B40A-66FD6DA0A510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52" name="Text Box 7">
          <a:extLst>
            <a:ext uri="{FF2B5EF4-FFF2-40B4-BE49-F238E27FC236}">
              <a16:creationId xmlns:a16="http://schemas.microsoft.com/office/drawing/2014/main" id="{82781C87-8859-4E4F-A64D-AC4C9D93E2E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53" name="Text Box 8">
          <a:extLst>
            <a:ext uri="{FF2B5EF4-FFF2-40B4-BE49-F238E27FC236}">
              <a16:creationId xmlns:a16="http://schemas.microsoft.com/office/drawing/2014/main" id="{1ECB4ACB-4130-4CBC-9F17-E3186E145FA0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54" name="Text Box 9">
          <a:extLst>
            <a:ext uri="{FF2B5EF4-FFF2-40B4-BE49-F238E27FC236}">
              <a16:creationId xmlns:a16="http://schemas.microsoft.com/office/drawing/2014/main" id="{BE79432E-1E60-4850-91ED-9FC33DC26D0F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55" name="Text Box 1">
          <a:extLst>
            <a:ext uri="{FF2B5EF4-FFF2-40B4-BE49-F238E27FC236}">
              <a16:creationId xmlns:a16="http://schemas.microsoft.com/office/drawing/2014/main" id="{386F4B3E-1583-4ED9-9E44-DD816B726BFF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56" name="Text Box 1">
          <a:extLst>
            <a:ext uri="{FF2B5EF4-FFF2-40B4-BE49-F238E27FC236}">
              <a16:creationId xmlns:a16="http://schemas.microsoft.com/office/drawing/2014/main" id="{98C3E441-F182-4BAE-8D25-BE24A198929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57" name="Text Box 2">
          <a:extLst>
            <a:ext uri="{FF2B5EF4-FFF2-40B4-BE49-F238E27FC236}">
              <a16:creationId xmlns:a16="http://schemas.microsoft.com/office/drawing/2014/main" id="{44FACF39-1FE6-41C1-92D7-3EE9FE34A90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158" name="Text Box 1">
          <a:extLst>
            <a:ext uri="{FF2B5EF4-FFF2-40B4-BE49-F238E27FC236}">
              <a16:creationId xmlns:a16="http://schemas.microsoft.com/office/drawing/2014/main" id="{6DB47FEC-71C1-49E4-BE68-11CC8F5C865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59" name="Text Box 5">
          <a:extLst>
            <a:ext uri="{FF2B5EF4-FFF2-40B4-BE49-F238E27FC236}">
              <a16:creationId xmlns:a16="http://schemas.microsoft.com/office/drawing/2014/main" id="{134EAB3A-546A-4D27-B450-0FAC89FAA8E2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60" name="Text Box 7">
          <a:extLst>
            <a:ext uri="{FF2B5EF4-FFF2-40B4-BE49-F238E27FC236}">
              <a16:creationId xmlns:a16="http://schemas.microsoft.com/office/drawing/2014/main" id="{E3232E46-5741-42E7-A8B8-CE1FA255CAD5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61" name="Text Box 1">
          <a:extLst>
            <a:ext uri="{FF2B5EF4-FFF2-40B4-BE49-F238E27FC236}">
              <a16:creationId xmlns:a16="http://schemas.microsoft.com/office/drawing/2014/main" id="{CFC093B5-243D-4C4C-ADC2-7400EBAEB072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62" name="Text Box 1">
          <a:extLst>
            <a:ext uri="{FF2B5EF4-FFF2-40B4-BE49-F238E27FC236}">
              <a16:creationId xmlns:a16="http://schemas.microsoft.com/office/drawing/2014/main" id="{899285D0-7264-49A6-8623-FE5A8207DE93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163" name="Text Box 2">
          <a:extLst>
            <a:ext uri="{FF2B5EF4-FFF2-40B4-BE49-F238E27FC236}">
              <a16:creationId xmlns:a16="http://schemas.microsoft.com/office/drawing/2014/main" id="{5B9A14D8-AADA-4829-A91F-075563E2D096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64" name="Text Box 4">
          <a:extLst>
            <a:ext uri="{FF2B5EF4-FFF2-40B4-BE49-F238E27FC236}">
              <a16:creationId xmlns:a16="http://schemas.microsoft.com/office/drawing/2014/main" id="{DB890A0B-C10F-4858-AE1E-2AD8B45E649B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65" name="Text Box 6">
          <a:extLst>
            <a:ext uri="{FF2B5EF4-FFF2-40B4-BE49-F238E27FC236}">
              <a16:creationId xmlns:a16="http://schemas.microsoft.com/office/drawing/2014/main" id="{92CF22A6-2111-4C4F-91ED-3B2C531A4BEC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66" name="Text Box 8">
          <a:extLst>
            <a:ext uri="{FF2B5EF4-FFF2-40B4-BE49-F238E27FC236}">
              <a16:creationId xmlns:a16="http://schemas.microsoft.com/office/drawing/2014/main" id="{64B6D6CD-9B77-46EC-AF39-1FEE87A056D3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67" name="Text Box 9">
          <a:extLst>
            <a:ext uri="{FF2B5EF4-FFF2-40B4-BE49-F238E27FC236}">
              <a16:creationId xmlns:a16="http://schemas.microsoft.com/office/drawing/2014/main" id="{8ACEFA80-7605-4362-B69D-4D93F746443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168" name="Text Box 2">
          <a:extLst>
            <a:ext uri="{FF2B5EF4-FFF2-40B4-BE49-F238E27FC236}">
              <a16:creationId xmlns:a16="http://schemas.microsoft.com/office/drawing/2014/main" id="{0E516AAA-90B5-4B53-BC24-91F690E096AF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169" name="Text Box 1">
          <a:extLst>
            <a:ext uri="{FF2B5EF4-FFF2-40B4-BE49-F238E27FC236}">
              <a16:creationId xmlns:a16="http://schemas.microsoft.com/office/drawing/2014/main" id="{A557C4C3-9A42-4066-B952-088545530E4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170" name="Text Box 2">
          <a:extLst>
            <a:ext uri="{FF2B5EF4-FFF2-40B4-BE49-F238E27FC236}">
              <a16:creationId xmlns:a16="http://schemas.microsoft.com/office/drawing/2014/main" id="{CF4336C0-E775-4EFA-A1A9-FFAC42ACF72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171" name="Text Box 1">
          <a:extLst>
            <a:ext uri="{FF2B5EF4-FFF2-40B4-BE49-F238E27FC236}">
              <a16:creationId xmlns:a16="http://schemas.microsoft.com/office/drawing/2014/main" id="{7759BC6D-5522-445B-831E-A3DB5E09094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172" name="Text Box 2">
          <a:extLst>
            <a:ext uri="{FF2B5EF4-FFF2-40B4-BE49-F238E27FC236}">
              <a16:creationId xmlns:a16="http://schemas.microsoft.com/office/drawing/2014/main" id="{780EF1C6-B012-4F55-BD5A-D992B106E6B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173" name="Text Box 1">
          <a:extLst>
            <a:ext uri="{FF2B5EF4-FFF2-40B4-BE49-F238E27FC236}">
              <a16:creationId xmlns:a16="http://schemas.microsoft.com/office/drawing/2014/main" id="{7F54E54A-622F-4536-A226-5B412CA44E7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174" name="Text Box 2">
          <a:extLst>
            <a:ext uri="{FF2B5EF4-FFF2-40B4-BE49-F238E27FC236}">
              <a16:creationId xmlns:a16="http://schemas.microsoft.com/office/drawing/2014/main" id="{8BFB3E17-E12C-4427-BF57-DAF16820D14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75" name="Text Box 4">
          <a:extLst>
            <a:ext uri="{FF2B5EF4-FFF2-40B4-BE49-F238E27FC236}">
              <a16:creationId xmlns:a16="http://schemas.microsoft.com/office/drawing/2014/main" id="{4ED113A4-059E-404F-B37A-D8AD7C23984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76" name="Text Box 5">
          <a:extLst>
            <a:ext uri="{FF2B5EF4-FFF2-40B4-BE49-F238E27FC236}">
              <a16:creationId xmlns:a16="http://schemas.microsoft.com/office/drawing/2014/main" id="{2DD45E8C-738A-4214-8E8E-C935D31E53F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77" name="Text Box 6">
          <a:extLst>
            <a:ext uri="{FF2B5EF4-FFF2-40B4-BE49-F238E27FC236}">
              <a16:creationId xmlns:a16="http://schemas.microsoft.com/office/drawing/2014/main" id="{17966DE5-6983-40EF-A6E5-E961CAC35C0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78" name="Text Box 7">
          <a:extLst>
            <a:ext uri="{FF2B5EF4-FFF2-40B4-BE49-F238E27FC236}">
              <a16:creationId xmlns:a16="http://schemas.microsoft.com/office/drawing/2014/main" id="{BB8FA308-B4EB-4577-A9E8-DC98DF483C6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79" name="Text Box 8">
          <a:extLst>
            <a:ext uri="{FF2B5EF4-FFF2-40B4-BE49-F238E27FC236}">
              <a16:creationId xmlns:a16="http://schemas.microsoft.com/office/drawing/2014/main" id="{C643E555-7799-4B4B-964B-DA1BE5E8D39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80" name="Text Box 9">
          <a:extLst>
            <a:ext uri="{FF2B5EF4-FFF2-40B4-BE49-F238E27FC236}">
              <a16:creationId xmlns:a16="http://schemas.microsoft.com/office/drawing/2014/main" id="{85CBB130-EA4F-4DA3-8047-F0D06796FE4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81" name="Text Box 1">
          <a:extLst>
            <a:ext uri="{FF2B5EF4-FFF2-40B4-BE49-F238E27FC236}">
              <a16:creationId xmlns:a16="http://schemas.microsoft.com/office/drawing/2014/main" id="{EBE3603C-E750-43B0-8070-9FDC14D7197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82" name="Text Box 1">
          <a:extLst>
            <a:ext uri="{FF2B5EF4-FFF2-40B4-BE49-F238E27FC236}">
              <a16:creationId xmlns:a16="http://schemas.microsoft.com/office/drawing/2014/main" id="{7EF3F32D-4B82-4F1D-A84C-B0C529630D8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83" name="Text Box 2">
          <a:extLst>
            <a:ext uri="{FF2B5EF4-FFF2-40B4-BE49-F238E27FC236}">
              <a16:creationId xmlns:a16="http://schemas.microsoft.com/office/drawing/2014/main" id="{43A806A5-E302-4762-9D30-7B4DEBB0276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184" name="Text Box 1">
          <a:extLst>
            <a:ext uri="{FF2B5EF4-FFF2-40B4-BE49-F238E27FC236}">
              <a16:creationId xmlns:a16="http://schemas.microsoft.com/office/drawing/2014/main" id="{7E0CB718-FED7-408F-B2AA-A454014E2CE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85" name="Text Box 5">
          <a:extLst>
            <a:ext uri="{FF2B5EF4-FFF2-40B4-BE49-F238E27FC236}">
              <a16:creationId xmlns:a16="http://schemas.microsoft.com/office/drawing/2014/main" id="{CB6CE037-BD00-4434-9ADA-78CE332E377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86" name="Text Box 7">
          <a:extLst>
            <a:ext uri="{FF2B5EF4-FFF2-40B4-BE49-F238E27FC236}">
              <a16:creationId xmlns:a16="http://schemas.microsoft.com/office/drawing/2014/main" id="{5DA6A274-3C00-4671-A040-B70E7C8DAC1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87" name="Text Box 1">
          <a:extLst>
            <a:ext uri="{FF2B5EF4-FFF2-40B4-BE49-F238E27FC236}">
              <a16:creationId xmlns:a16="http://schemas.microsoft.com/office/drawing/2014/main" id="{8EB38A65-96C1-43E3-9BD3-695A8E7143B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88" name="Text Box 1">
          <a:extLst>
            <a:ext uri="{FF2B5EF4-FFF2-40B4-BE49-F238E27FC236}">
              <a16:creationId xmlns:a16="http://schemas.microsoft.com/office/drawing/2014/main" id="{88ED541B-B7CA-4A18-A272-35806B634F7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189" name="Text Box 2">
          <a:extLst>
            <a:ext uri="{FF2B5EF4-FFF2-40B4-BE49-F238E27FC236}">
              <a16:creationId xmlns:a16="http://schemas.microsoft.com/office/drawing/2014/main" id="{AE3D2175-1633-481F-B727-057532FF891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90" name="Text Box 4">
          <a:extLst>
            <a:ext uri="{FF2B5EF4-FFF2-40B4-BE49-F238E27FC236}">
              <a16:creationId xmlns:a16="http://schemas.microsoft.com/office/drawing/2014/main" id="{FBA2CEED-4C4E-42B2-92A6-0934F4C0ECC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91" name="Text Box 6">
          <a:extLst>
            <a:ext uri="{FF2B5EF4-FFF2-40B4-BE49-F238E27FC236}">
              <a16:creationId xmlns:a16="http://schemas.microsoft.com/office/drawing/2014/main" id="{45774F78-0A2E-4EBD-AB1A-AEEC266640A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92" name="Text Box 8">
          <a:extLst>
            <a:ext uri="{FF2B5EF4-FFF2-40B4-BE49-F238E27FC236}">
              <a16:creationId xmlns:a16="http://schemas.microsoft.com/office/drawing/2014/main" id="{5C7D8810-D962-4A38-83D5-881AB23644D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93" name="Text Box 9">
          <a:extLst>
            <a:ext uri="{FF2B5EF4-FFF2-40B4-BE49-F238E27FC236}">
              <a16:creationId xmlns:a16="http://schemas.microsoft.com/office/drawing/2014/main" id="{A0036BE2-518A-4B47-AB3D-639BE783F18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194" name="Text Box 2">
          <a:extLst>
            <a:ext uri="{FF2B5EF4-FFF2-40B4-BE49-F238E27FC236}">
              <a16:creationId xmlns:a16="http://schemas.microsoft.com/office/drawing/2014/main" id="{20C7991C-55F0-4465-BE72-7EFDC07532B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195" name="Text Box 4">
          <a:extLst>
            <a:ext uri="{FF2B5EF4-FFF2-40B4-BE49-F238E27FC236}">
              <a16:creationId xmlns:a16="http://schemas.microsoft.com/office/drawing/2014/main" id="{E5B1ECF6-8D92-490D-A9C8-A119B76284D9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196" name="Text Box 5">
          <a:extLst>
            <a:ext uri="{FF2B5EF4-FFF2-40B4-BE49-F238E27FC236}">
              <a16:creationId xmlns:a16="http://schemas.microsoft.com/office/drawing/2014/main" id="{D4C6F62C-334C-482C-8D9E-6F086B1DE5EF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197" name="Text Box 6">
          <a:extLst>
            <a:ext uri="{FF2B5EF4-FFF2-40B4-BE49-F238E27FC236}">
              <a16:creationId xmlns:a16="http://schemas.microsoft.com/office/drawing/2014/main" id="{4D453502-7F85-49C4-BD7E-4F174B73A43E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198" name="Text Box 7">
          <a:extLst>
            <a:ext uri="{FF2B5EF4-FFF2-40B4-BE49-F238E27FC236}">
              <a16:creationId xmlns:a16="http://schemas.microsoft.com/office/drawing/2014/main" id="{2ECE49A2-ADAF-4B62-9328-D7EA74DA27E2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199" name="Text Box 8">
          <a:extLst>
            <a:ext uri="{FF2B5EF4-FFF2-40B4-BE49-F238E27FC236}">
              <a16:creationId xmlns:a16="http://schemas.microsoft.com/office/drawing/2014/main" id="{214BBFA7-DB2C-4495-B5D0-F6D9849F41BB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200" name="Text Box 9">
          <a:extLst>
            <a:ext uri="{FF2B5EF4-FFF2-40B4-BE49-F238E27FC236}">
              <a16:creationId xmlns:a16="http://schemas.microsoft.com/office/drawing/2014/main" id="{215F3069-CFB2-4833-8DF6-D95EF711C1A7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201" name="Text Box 1">
          <a:extLst>
            <a:ext uri="{FF2B5EF4-FFF2-40B4-BE49-F238E27FC236}">
              <a16:creationId xmlns:a16="http://schemas.microsoft.com/office/drawing/2014/main" id="{84C84E6F-9CB8-4785-915B-AAFD9D0209C1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202" name="Text Box 1">
          <a:extLst>
            <a:ext uri="{FF2B5EF4-FFF2-40B4-BE49-F238E27FC236}">
              <a16:creationId xmlns:a16="http://schemas.microsoft.com/office/drawing/2014/main" id="{29AF9767-DDF9-48D8-B3E3-47EC025DFA0C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203" name="Text Box 2">
          <a:extLst>
            <a:ext uri="{FF2B5EF4-FFF2-40B4-BE49-F238E27FC236}">
              <a16:creationId xmlns:a16="http://schemas.microsoft.com/office/drawing/2014/main" id="{5F50881A-FE2E-462D-B46A-087D426FBEF3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204" name="Text Box 5">
          <a:extLst>
            <a:ext uri="{FF2B5EF4-FFF2-40B4-BE49-F238E27FC236}">
              <a16:creationId xmlns:a16="http://schemas.microsoft.com/office/drawing/2014/main" id="{39FCA025-E801-4C10-880A-A2F89728E376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205" name="Text Box 7">
          <a:extLst>
            <a:ext uri="{FF2B5EF4-FFF2-40B4-BE49-F238E27FC236}">
              <a16:creationId xmlns:a16="http://schemas.microsoft.com/office/drawing/2014/main" id="{2D71868B-FF57-4799-83ED-BB8CC225FA5C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206" name="Text Box 1">
          <a:extLst>
            <a:ext uri="{FF2B5EF4-FFF2-40B4-BE49-F238E27FC236}">
              <a16:creationId xmlns:a16="http://schemas.microsoft.com/office/drawing/2014/main" id="{8DF102D7-186D-4E51-8418-A83802A23757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207" name="Text Box 1">
          <a:extLst>
            <a:ext uri="{FF2B5EF4-FFF2-40B4-BE49-F238E27FC236}">
              <a16:creationId xmlns:a16="http://schemas.microsoft.com/office/drawing/2014/main" id="{E91ED227-A9D7-4E66-BBD0-0B53A1E5FAB4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208" name="Text Box 4">
          <a:extLst>
            <a:ext uri="{FF2B5EF4-FFF2-40B4-BE49-F238E27FC236}">
              <a16:creationId xmlns:a16="http://schemas.microsoft.com/office/drawing/2014/main" id="{CE854015-6319-4D9F-BE7A-36140DC98536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209" name="Text Box 6">
          <a:extLst>
            <a:ext uri="{FF2B5EF4-FFF2-40B4-BE49-F238E27FC236}">
              <a16:creationId xmlns:a16="http://schemas.microsoft.com/office/drawing/2014/main" id="{63F9690A-C216-4079-94E9-0A86299881C2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210" name="Text Box 8">
          <a:extLst>
            <a:ext uri="{FF2B5EF4-FFF2-40B4-BE49-F238E27FC236}">
              <a16:creationId xmlns:a16="http://schemas.microsoft.com/office/drawing/2014/main" id="{9918D979-023F-4201-93B1-FD2196D0F668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211" name="Text Box 9">
          <a:extLst>
            <a:ext uri="{FF2B5EF4-FFF2-40B4-BE49-F238E27FC236}">
              <a16:creationId xmlns:a16="http://schemas.microsoft.com/office/drawing/2014/main" id="{610E70E2-9276-44A5-9B2B-B04E826B4973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198888</xdr:colOff>
      <xdr:row>51</xdr:row>
      <xdr:rowOff>64770</xdr:rowOff>
    </xdr:to>
    <xdr:sp macro="" textlink="">
      <xdr:nvSpPr>
        <xdr:cNvPr id="827212" name="Text Box 2">
          <a:extLst>
            <a:ext uri="{FF2B5EF4-FFF2-40B4-BE49-F238E27FC236}">
              <a16:creationId xmlns:a16="http://schemas.microsoft.com/office/drawing/2014/main" id="{0ACA96B6-7C23-4407-A36F-EA9A9174FB67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041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13" name="Text Box 4">
          <a:extLst>
            <a:ext uri="{FF2B5EF4-FFF2-40B4-BE49-F238E27FC236}">
              <a16:creationId xmlns:a16="http://schemas.microsoft.com/office/drawing/2014/main" id="{3682DA4D-7B16-4A4C-B5A9-21EF00C4551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14" name="Text Box 5">
          <a:extLst>
            <a:ext uri="{FF2B5EF4-FFF2-40B4-BE49-F238E27FC236}">
              <a16:creationId xmlns:a16="http://schemas.microsoft.com/office/drawing/2014/main" id="{347B1F4B-83DD-4C3F-B670-BBF82ED6299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15" name="Text Box 6">
          <a:extLst>
            <a:ext uri="{FF2B5EF4-FFF2-40B4-BE49-F238E27FC236}">
              <a16:creationId xmlns:a16="http://schemas.microsoft.com/office/drawing/2014/main" id="{2D8F8C82-0277-4C5F-B943-1463988B470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16" name="Text Box 7">
          <a:extLst>
            <a:ext uri="{FF2B5EF4-FFF2-40B4-BE49-F238E27FC236}">
              <a16:creationId xmlns:a16="http://schemas.microsoft.com/office/drawing/2014/main" id="{670A4D1F-E233-4F8D-9BF3-E8E9BCC1FD66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17" name="Text Box 8">
          <a:extLst>
            <a:ext uri="{FF2B5EF4-FFF2-40B4-BE49-F238E27FC236}">
              <a16:creationId xmlns:a16="http://schemas.microsoft.com/office/drawing/2014/main" id="{9F4DAD8B-C3F4-489D-B0F9-995B9AA9FFB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18" name="Text Box 9">
          <a:extLst>
            <a:ext uri="{FF2B5EF4-FFF2-40B4-BE49-F238E27FC236}">
              <a16:creationId xmlns:a16="http://schemas.microsoft.com/office/drawing/2014/main" id="{A09163B3-D8A3-4E4D-9D97-56FC5644F946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19" name="Text Box 1">
          <a:extLst>
            <a:ext uri="{FF2B5EF4-FFF2-40B4-BE49-F238E27FC236}">
              <a16:creationId xmlns:a16="http://schemas.microsoft.com/office/drawing/2014/main" id="{CC68AC71-BE03-434B-9661-E0CDE02B228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20" name="Text Box 1">
          <a:extLst>
            <a:ext uri="{FF2B5EF4-FFF2-40B4-BE49-F238E27FC236}">
              <a16:creationId xmlns:a16="http://schemas.microsoft.com/office/drawing/2014/main" id="{FA1D9D45-5D7D-4918-979B-B0932820296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21" name="Text Box 2">
          <a:extLst>
            <a:ext uri="{FF2B5EF4-FFF2-40B4-BE49-F238E27FC236}">
              <a16:creationId xmlns:a16="http://schemas.microsoft.com/office/drawing/2014/main" id="{2BDCA254-CE7D-4DA2-AA38-8A3A6EB5C20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22" name="Text Box 5">
          <a:extLst>
            <a:ext uri="{FF2B5EF4-FFF2-40B4-BE49-F238E27FC236}">
              <a16:creationId xmlns:a16="http://schemas.microsoft.com/office/drawing/2014/main" id="{DCB5472E-B18C-4A8D-A27E-E4F7ADB7D3C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23" name="Text Box 7">
          <a:extLst>
            <a:ext uri="{FF2B5EF4-FFF2-40B4-BE49-F238E27FC236}">
              <a16:creationId xmlns:a16="http://schemas.microsoft.com/office/drawing/2014/main" id="{39900A98-CD8D-4EFF-AEFD-9B0521F4986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24" name="Text Box 1">
          <a:extLst>
            <a:ext uri="{FF2B5EF4-FFF2-40B4-BE49-F238E27FC236}">
              <a16:creationId xmlns:a16="http://schemas.microsoft.com/office/drawing/2014/main" id="{6AF4C709-F8F8-4B8F-AEDE-36C373BAAE1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25" name="Text Box 1">
          <a:extLst>
            <a:ext uri="{FF2B5EF4-FFF2-40B4-BE49-F238E27FC236}">
              <a16:creationId xmlns:a16="http://schemas.microsoft.com/office/drawing/2014/main" id="{ACD78D1F-B8E6-4B73-B49B-8ED28D2919F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26" name="Text Box 4">
          <a:extLst>
            <a:ext uri="{FF2B5EF4-FFF2-40B4-BE49-F238E27FC236}">
              <a16:creationId xmlns:a16="http://schemas.microsoft.com/office/drawing/2014/main" id="{462886F1-5BD4-43B3-A515-E1FA57D808E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27" name="Text Box 6">
          <a:extLst>
            <a:ext uri="{FF2B5EF4-FFF2-40B4-BE49-F238E27FC236}">
              <a16:creationId xmlns:a16="http://schemas.microsoft.com/office/drawing/2014/main" id="{1E814E64-0374-4DCB-8852-09649AA08DF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28" name="Text Box 8">
          <a:extLst>
            <a:ext uri="{FF2B5EF4-FFF2-40B4-BE49-F238E27FC236}">
              <a16:creationId xmlns:a16="http://schemas.microsoft.com/office/drawing/2014/main" id="{89875B58-B49A-4CF1-9F17-0C830E418AD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29" name="Text Box 9">
          <a:extLst>
            <a:ext uri="{FF2B5EF4-FFF2-40B4-BE49-F238E27FC236}">
              <a16:creationId xmlns:a16="http://schemas.microsoft.com/office/drawing/2014/main" id="{C896A5F8-EDB0-453D-B538-92E3A190A5B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125465</xdr:colOff>
      <xdr:row>51</xdr:row>
      <xdr:rowOff>64770</xdr:rowOff>
    </xdr:to>
    <xdr:sp macro="" textlink="">
      <xdr:nvSpPr>
        <xdr:cNvPr id="827230" name="Text Box 2">
          <a:extLst>
            <a:ext uri="{FF2B5EF4-FFF2-40B4-BE49-F238E27FC236}">
              <a16:creationId xmlns:a16="http://schemas.microsoft.com/office/drawing/2014/main" id="{2ABD59BD-83F8-401B-A83C-27AABD8DB8D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231" name="Text Box 1">
          <a:extLst>
            <a:ext uri="{FF2B5EF4-FFF2-40B4-BE49-F238E27FC236}">
              <a16:creationId xmlns:a16="http://schemas.microsoft.com/office/drawing/2014/main" id="{EFDD5022-7406-45F6-BE87-8C81B6E6D558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232" name="Text Box 2">
          <a:extLst>
            <a:ext uri="{FF2B5EF4-FFF2-40B4-BE49-F238E27FC236}">
              <a16:creationId xmlns:a16="http://schemas.microsoft.com/office/drawing/2014/main" id="{A4E7F01A-4AD3-4FF6-AA04-10A47A3ED0E1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33" name="Text Box 4">
          <a:extLst>
            <a:ext uri="{FF2B5EF4-FFF2-40B4-BE49-F238E27FC236}">
              <a16:creationId xmlns:a16="http://schemas.microsoft.com/office/drawing/2014/main" id="{05B8A14B-36D1-4FF7-82AE-842CD8C1030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34" name="Text Box 5">
          <a:extLst>
            <a:ext uri="{FF2B5EF4-FFF2-40B4-BE49-F238E27FC236}">
              <a16:creationId xmlns:a16="http://schemas.microsoft.com/office/drawing/2014/main" id="{6DA23D60-EDF2-44F3-B6A3-49A9E58D8B9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35" name="Text Box 6">
          <a:extLst>
            <a:ext uri="{FF2B5EF4-FFF2-40B4-BE49-F238E27FC236}">
              <a16:creationId xmlns:a16="http://schemas.microsoft.com/office/drawing/2014/main" id="{AA2A2FAE-B532-46C4-81F9-637F69F3365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36" name="Text Box 7">
          <a:extLst>
            <a:ext uri="{FF2B5EF4-FFF2-40B4-BE49-F238E27FC236}">
              <a16:creationId xmlns:a16="http://schemas.microsoft.com/office/drawing/2014/main" id="{B88019E2-3BC2-46D2-A3C2-5314B406BB9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37" name="Text Box 8">
          <a:extLst>
            <a:ext uri="{FF2B5EF4-FFF2-40B4-BE49-F238E27FC236}">
              <a16:creationId xmlns:a16="http://schemas.microsoft.com/office/drawing/2014/main" id="{FACC3D0E-7262-4888-BD7E-D82EDD53B2C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38" name="Text Box 9">
          <a:extLst>
            <a:ext uri="{FF2B5EF4-FFF2-40B4-BE49-F238E27FC236}">
              <a16:creationId xmlns:a16="http://schemas.microsoft.com/office/drawing/2014/main" id="{DB1D7F9C-B6DD-4EAA-AAB6-F6607C5E78B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39" name="Text Box 1">
          <a:extLst>
            <a:ext uri="{FF2B5EF4-FFF2-40B4-BE49-F238E27FC236}">
              <a16:creationId xmlns:a16="http://schemas.microsoft.com/office/drawing/2014/main" id="{B13F51A4-CC42-492D-9DCD-CB9731E00C9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40" name="Text Box 1">
          <a:extLst>
            <a:ext uri="{FF2B5EF4-FFF2-40B4-BE49-F238E27FC236}">
              <a16:creationId xmlns:a16="http://schemas.microsoft.com/office/drawing/2014/main" id="{455C3524-DA7E-4FE0-8F51-D49E39920C1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41" name="Text Box 2">
          <a:extLst>
            <a:ext uri="{FF2B5EF4-FFF2-40B4-BE49-F238E27FC236}">
              <a16:creationId xmlns:a16="http://schemas.microsoft.com/office/drawing/2014/main" id="{07AB4207-A553-4D4A-9725-381F0069943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242" name="Text Box 1">
          <a:extLst>
            <a:ext uri="{FF2B5EF4-FFF2-40B4-BE49-F238E27FC236}">
              <a16:creationId xmlns:a16="http://schemas.microsoft.com/office/drawing/2014/main" id="{4723D05A-3F1E-4866-9AAF-603A956A5B26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43" name="Text Box 5">
          <a:extLst>
            <a:ext uri="{FF2B5EF4-FFF2-40B4-BE49-F238E27FC236}">
              <a16:creationId xmlns:a16="http://schemas.microsoft.com/office/drawing/2014/main" id="{7D8D0D7E-24BC-426F-9F40-904EDD8AC46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44" name="Text Box 7">
          <a:extLst>
            <a:ext uri="{FF2B5EF4-FFF2-40B4-BE49-F238E27FC236}">
              <a16:creationId xmlns:a16="http://schemas.microsoft.com/office/drawing/2014/main" id="{461B9CEA-184E-401B-8290-42B6F32FEE4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45" name="Text Box 1">
          <a:extLst>
            <a:ext uri="{FF2B5EF4-FFF2-40B4-BE49-F238E27FC236}">
              <a16:creationId xmlns:a16="http://schemas.microsoft.com/office/drawing/2014/main" id="{D520BCA0-2A21-4441-A188-086CF904CCB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46" name="Text Box 1">
          <a:extLst>
            <a:ext uri="{FF2B5EF4-FFF2-40B4-BE49-F238E27FC236}">
              <a16:creationId xmlns:a16="http://schemas.microsoft.com/office/drawing/2014/main" id="{989E9734-2874-4359-AF05-06237EB450D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247" name="Text Box 2">
          <a:extLst>
            <a:ext uri="{FF2B5EF4-FFF2-40B4-BE49-F238E27FC236}">
              <a16:creationId xmlns:a16="http://schemas.microsoft.com/office/drawing/2014/main" id="{252BBE3B-77B1-4494-BDF9-7FFA202717CD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48" name="Text Box 4">
          <a:extLst>
            <a:ext uri="{FF2B5EF4-FFF2-40B4-BE49-F238E27FC236}">
              <a16:creationId xmlns:a16="http://schemas.microsoft.com/office/drawing/2014/main" id="{8B6CF316-548D-4CBB-AB34-FB2A88843DA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49" name="Text Box 6">
          <a:extLst>
            <a:ext uri="{FF2B5EF4-FFF2-40B4-BE49-F238E27FC236}">
              <a16:creationId xmlns:a16="http://schemas.microsoft.com/office/drawing/2014/main" id="{76919042-351E-4881-980A-88467EF0B1D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50" name="Text Box 8">
          <a:extLst>
            <a:ext uri="{FF2B5EF4-FFF2-40B4-BE49-F238E27FC236}">
              <a16:creationId xmlns:a16="http://schemas.microsoft.com/office/drawing/2014/main" id="{9374934F-5EDF-4456-A9F0-6041CF11E49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51" name="Text Box 9">
          <a:extLst>
            <a:ext uri="{FF2B5EF4-FFF2-40B4-BE49-F238E27FC236}">
              <a16:creationId xmlns:a16="http://schemas.microsoft.com/office/drawing/2014/main" id="{9F1CED8C-38DF-4405-B028-D525657CBE5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52" name="Text Box 2">
          <a:extLst>
            <a:ext uri="{FF2B5EF4-FFF2-40B4-BE49-F238E27FC236}">
              <a16:creationId xmlns:a16="http://schemas.microsoft.com/office/drawing/2014/main" id="{B1E84054-66E3-4817-849B-40E21BB726E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253" name="Text Box 1">
          <a:extLst>
            <a:ext uri="{FF2B5EF4-FFF2-40B4-BE49-F238E27FC236}">
              <a16:creationId xmlns:a16="http://schemas.microsoft.com/office/drawing/2014/main" id="{6F0D1A12-15FF-4B66-B5FB-FFDCC87D8C6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254" name="Text Box 2">
          <a:extLst>
            <a:ext uri="{FF2B5EF4-FFF2-40B4-BE49-F238E27FC236}">
              <a16:creationId xmlns:a16="http://schemas.microsoft.com/office/drawing/2014/main" id="{F29A3CE7-E470-4FF2-BF72-C8E7ADCD8430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55" name="Text Box 4">
          <a:extLst>
            <a:ext uri="{FF2B5EF4-FFF2-40B4-BE49-F238E27FC236}">
              <a16:creationId xmlns:a16="http://schemas.microsoft.com/office/drawing/2014/main" id="{A47CA93A-EE5B-42C9-936D-6DAA15C97DA1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56" name="Text Box 5">
          <a:extLst>
            <a:ext uri="{FF2B5EF4-FFF2-40B4-BE49-F238E27FC236}">
              <a16:creationId xmlns:a16="http://schemas.microsoft.com/office/drawing/2014/main" id="{C5890D49-2310-492A-B9B7-D7AB92913F0B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57" name="Text Box 6">
          <a:extLst>
            <a:ext uri="{FF2B5EF4-FFF2-40B4-BE49-F238E27FC236}">
              <a16:creationId xmlns:a16="http://schemas.microsoft.com/office/drawing/2014/main" id="{37D62DA9-2465-487D-9F1C-F45FB6BB0548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58" name="Text Box 7">
          <a:extLst>
            <a:ext uri="{FF2B5EF4-FFF2-40B4-BE49-F238E27FC236}">
              <a16:creationId xmlns:a16="http://schemas.microsoft.com/office/drawing/2014/main" id="{E43DCCA4-8050-4C33-8739-C041C40E590B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59" name="Text Box 8">
          <a:extLst>
            <a:ext uri="{FF2B5EF4-FFF2-40B4-BE49-F238E27FC236}">
              <a16:creationId xmlns:a16="http://schemas.microsoft.com/office/drawing/2014/main" id="{38E83229-57D0-4CC8-87A8-E6CE34C0F5C6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60" name="Text Box 9">
          <a:extLst>
            <a:ext uri="{FF2B5EF4-FFF2-40B4-BE49-F238E27FC236}">
              <a16:creationId xmlns:a16="http://schemas.microsoft.com/office/drawing/2014/main" id="{292A3D3D-4FD3-4E52-A8FC-1FFAA19C9B79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61" name="Text Box 1">
          <a:extLst>
            <a:ext uri="{FF2B5EF4-FFF2-40B4-BE49-F238E27FC236}">
              <a16:creationId xmlns:a16="http://schemas.microsoft.com/office/drawing/2014/main" id="{A45EC5DD-37C7-40EF-B628-78CDD527D7B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62" name="Text Box 1">
          <a:extLst>
            <a:ext uri="{FF2B5EF4-FFF2-40B4-BE49-F238E27FC236}">
              <a16:creationId xmlns:a16="http://schemas.microsoft.com/office/drawing/2014/main" id="{99F6DF04-2197-4B53-9184-6063B2580C3E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63" name="Text Box 2">
          <a:extLst>
            <a:ext uri="{FF2B5EF4-FFF2-40B4-BE49-F238E27FC236}">
              <a16:creationId xmlns:a16="http://schemas.microsoft.com/office/drawing/2014/main" id="{0EB7B4EE-9681-407A-B037-C1BAD93DEEEC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264" name="Text Box 1">
          <a:extLst>
            <a:ext uri="{FF2B5EF4-FFF2-40B4-BE49-F238E27FC236}">
              <a16:creationId xmlns:a16="http://schemas.microsoft.com/office/drawing/2014/main" id="{86C1942B-BBF4-4370-B1DC-41BB96357D7A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65" name="Text Box 5">
          <a:extLst>
            <a:ext uri="{FF2B5EF4-FFF2-40B4-BE49-F238E27FC236}">
              <a16:creationId xmlns:a16="http://schemas.microsoft.com/office/drawing/2014/main" id="{3B1B07D9-6599-4C36-A832-119085510D8C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66" name="Text Box 7">
          <a:extLst>
            <a:ext uri="{FF2B5EF4-FFF2-40B4-BE49-F238E27FC236}">
              <a16:creationId xmlns:a16="http://schemas.microsoft.com/office/drawing/2014/main" id="{94E39D7D-843B-468F-96EB-A98FC7BA2524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67" name="Text Box 1">
          <a:extLst>
            <a:ext uri="{FF2B5EF4-FFF2-40B4-BE49-F238E27FC236}">
              <a16:creationId xmlns:a16="http://schemas.microsoft.com/office/drawing/2014/main" id="{0238C857-1A24-4C98-8D89-1A4DA239AC5F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68" name="Text Box 1">
          <a:extLst>
            <a:ext uri="{FF2B5EF4-FFF2-40B4-BE49-F238E27FC236}">
              <a16:creationId xmlns:a16="http://schemas.microsoft.com/office/drawing/2014/main" id="{AE81F4D9-C9F6-47B0-A5C9-369B9520A392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7269" name="Text Box 2">
          <a:extLst>
            <a:ext uri="{FF2B5EF4-FFF2-40B4-BE49-F238E27FC236}">
              <a16:creationId xmlns:a16="http://schemas.microsoft.com/office/drawing/2014/main" id="{CB8C76F0-47F0-468E-9840-D7D2680EEAE5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70" name="Text Box 4">
          <a:extLst>
            <a:ext uri="{FF2B5EF4-FFF2-40B4-BE49-F238E27FC236}">
              <a16:creationId xmlns:a16="http://schemas.microsoft.com/office/drawing/2014/main" id="{3AB7CD60-B052-4C57-ADE9-A2F774EF6E6C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71" name="Text Box 6">
          <a:extLst>
            <a:ext uri="{FF2B5EF4-FFF2-40B4-BE49-F238E27FC236}">
              <a16:creationId xmlns:a16="http://schemas.microsoft.com/office/drawing/2014/main" id="{985B4DF9-1849-4433-9062-B91E5457A66C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72" name="Text Box 8">
          <a:extLst>
            <a:ext uri="{FF2B5EF4-FFF2-40B4-BE49-F238E27FC236}">
              <a16:creationId xmlns:a16="http://schemas.microsoft.com/office/drawing/2014/main" id="{4F8EBD40-C94A-4C74-AFB6-932170D15D45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73" name="Text Box 9">
          <a:extLst>
            <a:ext uri="{FF2B5EF4-FFF2-40B4-BE49-F238E27FC236}">
              <a16:creationId xmlns:a16="http://schemas.microsoft.com/office/drawing/2014/main" id="{CF8F9A97-5B0A-425C-965D-FB301BD0A581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7274" name="Text Box 2">
          <a:extLst>
            <a:ext uri="{FF2B5EF4-FFF2-40B4-BE49-F238E27FC236}">
              <a16:creationId xmlns:a16="http://schemas.microsoft.com/office/drawing/2014/main" id="{A75439DA-3858-4CED-8EB0-2C4E881246F6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75" name="Text Box 1">
          <a:extLst>
            <a:ext uri="{FF2B5EF4-FFF2-40B4-BE49-F238E27FC236}">
              <a16:creationId xmlns:a16="http://schemas.microsoft.com/office/drawing/2014/main" id="{4F37941E-0D5F-473E-AD6F-64FCF53EC68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76" name="Text Box 2">
          <a:extLst>
            <a:ext uri="{FF2B5EF4-FFF2-40B4-BE49-F238E27FC236}">
              <a16:creationId xmlns:a16="http://schemas.microsoft.com/office/drawing/2014/main" id="{188AD954-567C-4412-A0E2-57410BDC03B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77" name="Text Box 1">
          <a:extLst>
            <a:ext uri="{FF2B5EF4-FFF2-40B4-BE49-F238E27FC236}">
              <a16:creationId xmlns:a16="http://schemas.microsoft.com/office/drawing/2014/main" id="{82AD7D23-C778-4086-B15A-7E14A4D7EDD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78" name="Text Box 2">
          <a:extLst>
            <a:ext uri="{FF2B5EF4-FFF2-40B4-BE49-F238E27FC236}">
              <a16:creationId xmlns:a16="http://schemas.microsoft.com/office/drawing/2014/main" id="{9519A0A4-FDDE-4863-9BA8-68BB5195DD9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79" name="Text Box 1">
          <a:extLst>
            <a:ext uri="{FF2B5EF4-FFF2-40B4-BE49-F238E27FC236}">
              <a16:creationId xmlns:a16="http://schemas.microsoft.com/office/drawing/2014/main" id="{066B2170-FBE1-4FBF-B0B0-4862940ADA1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80" name="Text Box 2">
          <a:extLst>
            <a:ext uri="{FF2B5EF4-FFF2-40B4-BE49-F238E27FC236}">
              <a16:creationId xmlns:a16="http://schemas.microsoft.com/office/drawing/2014/main" id="{EC547420-F4C5-4DC3-93D4-3532E559455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81" name="Text Box 4">
          <a:extLst>
            <a:ext uri="{FF2B5EF4-FFF2-40B4-BE49-F238E27FC236}">
              <a16:creationId xmlns:a16="http://schemas.microsoft.com/office/drawing/2014/main" id="{FE6FAEC9-200F-494A-9497-22653AB4149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82" name="Text Box 5">
          <a:extLst>
            <a:ext uri="{FF2B5EF4-FFF2-40B4-BE49-F238E27FC236}">
              <a16:creationId xmlns:a16="http://schemas.microsoft.com/office/drawing/2014/main" id="{7DE504C8-7525-4EE1-9442-555CDDE70F7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83" name="Text Box 6">
          <a:extLst>
            <a:ext uri="{FF2B5EF4-FFF2-40B4-BE49-F238E27FC236}">
              <a16:creationId xmlns:a16="http://schemas.microsoft.com/office/drawing/2014/main" id="{D76B2EF1-0BAA-4451-A1CB-852FCCBAFBE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84" name="Text Box 7">
          <a:extLst>
            <a:ext uri="{FF2B5EF4-FFF2-40B4-BE49-F238E27FC236}">
              <a16:creationId xmlns:a16="http://schemas.microsoft.com/office/drawing/2014/main" id="{1200F30E-B943-4B42-AA11-036908E172B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85" name="Text Box 8">
          <a:extLst>
            <a:ext uri="{FF2B5EF4-FFF2-40B4-BE49-F238E27FC236}">
              <a16:creationId xmlns:a16="http://schemas.microsoft.com/office/drawing/2014/main" id="{F00F13B0-58C5-4026-82DD-D4E8186D717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86" name="Text Box 9">
          <a:extLst>
            <a:ext uri="{FF2B5EF4-FFF2-40B4-BE49-F238E27FC236}">
              <a16:creationId xmlns:a16="http://schemas.microsoft.com/office/drawing/2014/main" id="{6623AC84-C38A-4EDD-86AC-9BA7393E7C0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87" name="Text Box 1">
          <a:extLst>
            <a:ext uri="{FF2B5EF4-FFF2-40B4-BE49-F238E27FC236}">
              <a16:creationId xmlns:a16="http://schemas.microsoft.com/office/drawing/2014/main" id="{6BB4F8ED-D4A3-4E25-AD39-41D924C6C01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88" name="Text Box 1">
          <a:extLst>
            <a:ext uri="{FF2B5EF4-FFF2-40B4-BE49-F238E27FC236}">
              <a16:creationId xmlns:a16="http://schemas.microsoft.com/office/drawing/2014/main" id="{F2CC7176-2A2F-42CF-8217-89810D9AC8F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89" name="Text Box 2">
          <a:extLst>
            <a:ext uri="{FF2B5EF4-FFF2-40B4-BE49-F238E27FC236}">
              <a16:creationId xmlns:a16="http://schemas.microsoft.com/office/drawing/2014/main" id="{08495B54-88EE-48BE-BFF0-75A86141F2E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90" name="Text Box 1">
          <a:extLst>
            <a:ext uri="{FF2B5EF4-FFF2-40B4-BE49-F238E27FC236}">
              <a16:creationId xmlns:a16="http://schemas.microsoft.com/office/drawing/2014/main" id="{59A14C7C-F5CF-4747-8A5E-DFF281373FB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91" name="Text Box 5">
          <a:extLst>
            <a:ext uri="{FF2B5EF4-FFF2-40B4-BE49-F238E27FC236}">
              <a16:creationId xmlns:a16="http://schemas.microsoft.com/office/drawing/2014/main" id="{09BF9004-6E81-4721-BEE7-E483CC1BDFE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92" name="Text Box 7">
          <a:extLst>
            <a:ext uri="{FF2B5EF4-FFF2-40B4-BE49-F238E27FC236}">
              <a16:creationId xmlns:a16="http://schemas.microsoft.com/office/drawing/2014/main" id="{4A3B18D4-E908-4C36-84E3-85B741A67B2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93" name="Text Box 1">
          <a:extLst>
            <a:ext uri="{FF2B5EF4-FFF2-40B4-BE49-F238E27FC236}">
              <a16:creationId xmlns:a16="http://schemas.microsoft.com/office/drawing/2014/main" id="{A79747B3-6CFC-40F2-B93E-FEB081A3EAB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94" name="Text Box 1">
          <a:extLst>
            <a:ext uri="{FF2B5EF4-FFF2-40B4-BE49-F238E27FC236}">
              <a16:creationId xmlns:a16="http://schemas.microsoft.com/office/drawing/2014/main" id="{5FFA36A0-EF43-460F-BCAD-FA6E48F6C22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295" name="Text Box 2">
          <a:extLst>
            <a:ext uri="{FF2B5EF4-FFF2-40B4-BE49-F238E27FC236}">
              <a16:creationId xmlns:a16="http://schemas.microsoft.com/office/drawing/2014/main" id="{3BF81244-B05C-427E-B1D4-F76FE963DF3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96" name="Text Box 4">
          <a:extLst>
            <a:ext uri="{FF2B5EF4-FFF2-40B4-BE49-F238E27FC236}">
              <a16:creationId xmlns:a16="http://schemas.microsoft.com/office/drawing/2014/main" id="{D6EB3656-586B-4673-BAAD-310DAEF4A99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97" name="Text Box 6">
          <a:extLst>
            <a:ext uri="{FF2B5EF4-FFF2-40B4-BE49-F238E27FC236}">
              <a16:creationId xmlns:a16="http://schemas.microsoft.com/office/drawing/2014/main" id="{548F24AD-3A05-42A7-8AF2-83BA5AD1FCE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98" name="Text Box 8">
          <a:extLst>
            <a:ext uri="{FF2B5EF4-FFF2-40B4-BE49-F238E27FC236}">
              <a16:creationId xmlns:a16="http://schemas.microsoft.com/office/drawing/2014/main" id="{647CFAD7-6166-4058-AE52-99BD23FB7A1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299" name="Text Box 9">
          <a:extLst>
            <a:ext uri="{FF2B5EF4-FFF2-40B4-BE49-F238E27FC236}">
              <a16:creationId xmlns:a16="http://schemas.microsoft.com/office/drawing/2014/main" id="{D15D42CC-6297-4372-BC73-393D161F4B0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300" name="Text Box 2">
          <a:extLst>
            <a:ext uri="{FF2B5EF4-FFF2-40B4-BE49-F238E27FC236}">
              <a16:creationId xmlns:a16="http://schemas.microsoft.com/office/drawing/2014/main" id="{6ABFF7C1-F00C-45D0-B08A-C04AC295F9D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01" name="Text Box 4">
          <a:extLst>
            <a:ext uri="{FF2B5EF4-FFF2-40B4-BE49-F238E27FC236}">
              <a16:creationId xmlns:a16="http://schemas.microsoft.com/office/drawing/2014/main" id="{D6F93D5F-599B-48A7-B9BF-318BA99E618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02" name="Text Box 5">
          <a:extLst>
            <a:ext uri="{FF2B5EF4-FFF2-40B4-BE49-F238E27FC236}">
              <a16:creationId xmlns:a16="http://schemas.microsoft.com/office/drawing/2014/main" id="{166ACD43-1593-4BC2-BEA3-C8D6D56C58B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03" name="Text Box 6">
          <a:extLst>
            <a:ext uri="{FF2B5EF4-FFF2-40B4-BE49-F238E27FC236}">
              <a16:creationId xmlns:a16="http://schemas.microsoft.com/office/drawing/2014/main" id="{897EAEB6-CB64-4692-A04C-FFB45A7298F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04" name="Text Box 7">
          <a:extLst>
            <a:ext uri="{FF2B5EF4-FFF2-40B4-BE49-F238E27FC236}">
              <a16:creationId xmlns:a16="http://schemas.microsoft.com/office/drawing/2014/main" id="{69C0E274-3FD2-4AD4-AD7C-3D7CC4531D1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05" name="Text Box 8">
          <a:extLst>
            <a:ext uri="{FF2B5EF4-FFF2-40B4-BE49-F238E27FC236}">
              <a16:creationId xmlns:a16="http://schemas.microsoft.com/office/drawing/2014/main" id="{FE628863-3CFA-40F4-9D68-3C23359E0DAA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06" name="Text Box 9">
          <a:extLst>
            <a:ext uri="{FF2B5EF4-FFF2-40B4-BE49-F238E27FC236}">
              <a16:creationId xmlns:a16="http://schemas.microsoft.com/office/drawing/2014/main" id="{B1F66455-E05F-48EF-9AEC-38749C84E3B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07" name="Text Box 1">
          <a:extLst>
            <a:ext uri="{FF2B5EF4-FFF2-40B4-BE49-F238E27FC236}">
              <a16:creationId xmlns:a16="http://schemas.microsoft.com/office/drawing/2014/main" id="{95D359B9-4B0B-4FE1-850D-CCED0A442D2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08" name="Text Box 1">
          <a:extLst>
            <a:ext uri="{FF2B5EF4-FFF2-40B4-BE49-F238E27FC236}">
              <a16:creationId xmlns:a16="http://schemas.microsoft.com/office/drawing/2014/main" id="{A232852C-45B2-434C-947E-100332E078B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09" name="Text Box 2">
          <a:extLst>
            <a:ext uri="{FF2B5EF4-FFF2-40B4-BE49-F238E27FC236}">
              <a16:creationId xmlns:a16="http://schemas.microsoft.com/office/drawing/2014/main" id="{6D700B32-ED2E-4966-9BEA-A89E4DF93CC1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10" name="Text Box 5">
          <a:extLst>
            <a:ext uri="{FF2B5EF4-FFF2-40B4-BE49-F238E27FC236}">
              <a16:creationId xmlns:a16="http://schemas.microsoft.com/office/drawing/2014/main" id="{530B8E5D-2390-43C3-84CE-B57AFA1D2DE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11" name="Text Box 7">
          <a:extLst>
            <a:ext uri="{FF2B5EF4-FFF2-40B4-BE49-F238E27FC236}">
              <a16:creationId xmlns:a16="http://schemas.microsoft.com/office/drawing/2014/main" id="{0939CCAB-2464-4DB4-B103-128AE36E44E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12" name="Text Box 1">
          <a:extLst>
            <a:ext uri="{FF2B5EF4-FFF2-40B4-BE49-F238E27FC236}">
              <a16:creationId xmlns:a16="http://schemas.microsoft.com/office/drawing/2014/main" id="{E0645D3F-AA5A-4125-8CB6-C16F784DA3E3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13" name="Text Box 1">
          <a:extLst>
            <a:ext uri="{FF2B5EF4-FFF2-40B4-BE49-F238E27FC236}">
              <a16:creationId xmlns:a16="http://schemas.microsoft.com/office/drawing/2014/main" id="{70D09F1A-EC35-48AB-94BF-4527F8DD93B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14" name="Text Box 4">
          <a:extLst>
            <a:ext uri="{FF2B5EF4-FFF2-40B4-BE49-F238E27FC236}">
              <a16:creationId xmlns:a16="http://schemas.microsoft.com/office/drawing/2014/main" id="{5C1846BD-C2EF-46C9-847A-528705918AB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15" name="Text Box 6">
          <a:extLst>
            <a:ext uri="{FF2B5EF4-FFF2-40B4-BE49-F238E27FC236}">
              <a16:creationId xmlns:a16="http://schemas.microsoft.com/office/drawing/2014/main" id="{F71A1DB8-9105-45AE-89C7-B4F4832C89D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16" name="Text Box 8">
          <a:extLst>
            <a:ext uri="{FF2B5EF4-FFF2-40B4-BE49-F238E27FC236}">
              <a16:creationId xmlns:a16="http://schemas.microsoft.com/office/drawing/2014/main" id="{437B66F8-05F5-4B92-A129-1CB0827A3BF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17" name="Text Box 9">
          <a:extLst>
            <a:ext uri="{FF2B5EF4-FFF2-40B4-BE49-F238E27FC236}">
              <a16:creationId xmlns:a16="http://schemas.microsoft.com/office/drawing/2014/main" id="{5C79D8DB-DF84-4DA7-BDB7-937735B6245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18" name="Text Box 2">
          <a:extLst>
            <a:ext uri="{FF2B5EF4-FFF2-40B4-BE49-F238E27FC236}">
              <a16:creationId xmlns:a16="http://schemas.microsoft.com/office/drawing/2014/main" id="{D46F42B1-1D05-433E-98C7-725032057CA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319" name="Text Box 1">
          <a:extLst>
            <a:ext uri="{FF2B5EF4-FFF2-40B4-BE49-F238E27FC236}">
              <a16:creationId xmlns:a16="http://schemas.microsoft.com/office/drawing/2014/main" id="{9B53A8FC-9794-43DB-9FD0-6FE8FC222BDD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320" name="Text Box 2">
          <a:extLst>
            <a:ext uri="{FF2B5EF4-FFF2-40B4-BE49-F238E27FC236}">
              <a16:creationId xmlns:a16="http://schemas.microsoft.com/office/drawing/2014/main" id="{AAB3AFE3-CA1A-4961-9EEB-78CC29EBCF9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321" name="Text Box 1">
          <a:extLst>
            <a:ext uri="{FF2B5EF4-FFF2-40B4-BE49-F238E27FC236}">
              <a16:creationId xmlns:a16="http://schemas.microsoft.com/office/drawing/2014/main" id="{76E7CD1F-3CAD-4B80-8DF2-4A88F5C101E1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322" name="Text Box 2">
          <a:extLst>
            <a:ext uri="{FF2B5EF4-FFF2-40B4-BE49-F238E27FC236}">
              <a16:creationId xmlns:a16="http://schemas.microsoft.com/office/drawing/2014/main" id="{07B002C7-7BF4-4B18-8BC9-F3F8D908263D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323" name="Text Box 1">
          <a:extLst>
            <a:ext uri="{FF2B5EF4-FFF2-40B4-BE49-F238E27FC236}">
              <a16:creationId xmlns:a16="http://schemas.microsoft.com/office/drawing/2014/main" id="{43D62191-F23D-4B87-8C19-476753D6E1F0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324" name="Text Box 2">
          <a:extLst>
            <a:ext uri="{FF2B5EF4-FFF2-40B4-BE49-F238E27FC236}">
              <a16:creationId xmlns:a16="http://schemas.microsoft.com/office/drawing/2014/main" id="{9A8F820C-57A4-4FA7-98A1-05CF85E3C0B1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25" name="Text Box 4">
          <a:extLst>
            <a:ext uri="{FF2B5EF4-FFF2-40B4-BE49-F238E27FC236}">
              <a16:creationId xmlns:a16="http://schemas.microsoft.com/office/drawing/2014/main" id="{15EA9A57-8257-42FC-95BB-A2904B8BB1DC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26" name="Text Box 5">
          <a:extLst>
            <a:ext uri="{FF2B5EF4-FFF2-40B4-BE49-F238E27FC236}">
              <a16:creationId xmlns:a16="http://schemas.microsoft.com/office/drawing/2014/main" id="{158A168A-70DC-47EA-B5EC-5E36BE1FD6F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27" name="Text Box 6">
          <a:extLst>
            <a:ext uri="{FF2B5EF4-FFF2-40B4-BE49-F238E27FC236}">
              <a16:creationId xmlns:a16="http://schemas.microsoft.com/office/drawing/2014/main" id="{191E22CB-7B0D-4AEE-B190-A3F01360C6AE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28" name="Text Box 7">
          <a:extLst>
            <a:ext uri="{FF2B5EF4-FFF2-40B4-BE49-F238E27FC236}">
              <a16:creationId xmlns:a16="http://schemas.microsoft.com/office/drawing/2014/main" id="{DC55CEB0-E668-4CDE-8944-675DA18BCBAA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29" name="Text Box 8">
          <a:extLst>
            <a:ext uri="{FF2B5EF4-FFF2-40B4-BE49-F238E27FC236}">
              <a16:creationId xmlns:a16="http://schemas.microsoft.com/office/drawing/2014/main" id="{49D534A1-798C-444A-B0A5-12A39A236700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30" name="Text Box 9">
          <a:extLst>
            <a:ext uri="{FF2B5EF4-FFF2-40B4-BE49-F238E27FC236}">
              <a16:creationId xmlns:a16="http://schemas.microsoft.com/office/drawing/2014/main" id="{C57C181B-8A59-46E4-ACBD-D7972A735233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31" name="Text Box 1">
          <a:extLst>
            <a:ext uri="{FF2B5EF4-FFF2-40B4-BE49-F238E27FC236}">
              <a16:creationId xmlns:a16="http://schemas.microsoft.com/office/drawing/2014/main" id="{16B53C2B-8F9E-440A-A7A8-F5D09E0069C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32" name="Text Box 1">
          <a:extLst>
            <a:ext uri="{FF2B5EF4-FFF2-40B4-BE49-F238E27FC236}">
              <a16:creationId xmlns:a16="http://schemas.microsoft.com/office/drawing/2014/main" id="{B453497F-B54C-41F8-8C9F-325F3994C4D1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33" name="Text Box 2">
          <a:extLst>
            <a:ext uri="{FF2B5EF4-FFF2-40B4-BE49-F238E27FC236}">
              <a16:creationId xmlns:a16="http://schemas.microsoft.com/office/drawing/2014/main" id="{1D6F9122-9508-4AA6-B067-FF6670B1D988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334" name="Text Box 1">
          <a:extLst>
            <a:ext uri="{FF2B5EF4-FFF2-40B4-BE49-F238E27FC236}">
              <a16:creationId xmlns:a16="http://schemas.microsoft.com/office/drawing/2014/main" id="{20AAB738-6B8E-4DB5-9624-2F8F87212244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35" name="Text Box 5">
          <a:extLst>
            <a:ext uri="{FF2B5EF4-FFF2-40B4-BE49-F238E27FC236}">
              <a16:creationId xmlns:a16="http://schemas.microsoft.com/office/drawing/2014/main" id="{3C75BB1C-1279-4217-8077-DF7CDFE668B4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36" name="Text Box 7">
          <a:extLst>
            <a:ext uri="{FF2B5EF4-FFF2-40B4-BE49-F238E27FC236}">
              <a16:creationId xmlns:a16="http://schemas.microsoft.com/office/drawing/2014/main" id="{BA12E532-335F-4495-834C-EE107827AF88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37" name="Text Box 1">
          <a:extLst>
            <a:ext uri="{FF2B5EF4-FFF2-40B4-BE49-F238E27FC236}">
              <a16:creationId xmlns:a16="http://schemas.microsoft.com/office/drawing/2014/main" id="{F0E2C858-6596-4A49-97E5-093442E8E0A5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38" name="Text Box 1">
          <a:extLst>
            <a:ext uri="{FF2B5EF4-FFF2-40B4-BE49-F238E27FC236}">
              <a16:creationId xmlns:a16="http://schemas.microsoft.com/office/drawing/2014/main" id="{7195A4BF-3C4F-4CDB-BA8F-240BEDA9BD70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7339" name="Text Box 2">
          <a:extLst>
            <a:ext uri="{FF2B5EF4-FFF2-40B4-BE49-F238E27FC236}">
              <a16:creationId xmlns:a16="http://schemas.microsoft.com/office/drawing/2014/main" id="{5E543517-F319-404D-A6AF-76BB2B0CA33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40" name="Text Box 4">
          <a:extLst>
            <a:ext uri="{FF2B5EF4-FFF2-40B4-BE49-F238E27FC236}">
              <a16:creationId xmlns:a16="http://schemas.microsoft.com/office/drawing/2014/main" id="{6AD00CF9-F477-481D-B655-36BCB33782B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41" name="Text Box 6">
          <a:extLst>
            <a:ext uri="{FF2B5EF4-FFF2-40B4-BE49-F238E27FC236}">
              <a16:creationId xmlns:a16="http://schemas.microsoft.com/office/drawing/2014/main" id="{D785E854-BEA2-48F1-86A4-46697DC59FF3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42" name="Text Box 8">
          <a:extLst>
            <a:ext uri="{FF2B5EF4-FFF2-40B4-BE49-F238E27FC236}">
              <a16:creationId xmlns:a16="http://schemas.microsoft.com/office/drawing/2014/main" id="{95BB2A35-9950-415B-A8D6-243B027E962C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43" name="Text Box 9">
          <a:extLst>
            <a:ext uri="{FF2B5EF4-FFF2-40B4-BE49-F238E27FC236}">
              <a16:creationId xmlns:a16="http://schemas.microsoft.com/office/drawing/2014/main" id="{0827FF8C-5180-4886-B790-941CC5401711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7344" name="Text Box 2">
          <a:extLst>
            <a:ext uri="{FF2B5EF4-FFF2-40B4-BE49-F238E27FC236}">
              <a16:creationId xmlns:a16="http://schemas.microsoft.com/office/drawing/2014/main" id="{35CA66DB-D112-4E69-84E6-2DF9376B8580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45" name="Text Box 4">
          <a:extLst>
            <a:ext uri="{FF2B5EF4-FFF2-40B4-BE49-F238E27FC236}">
              <a16:creationId xmlns:a16="http://schemas.microsoft.com/office/drawing/2014/main" id="{A24727AA-765B-480B-A09F-6B777F4E641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46" name="Text Box 5">
          <a:extLst>
            <a:ext uri="{FF2B5EF4-FFF2-40B4-BE49-F238E27FC236}">
              <a16:creationId xmlns:a16="http://schemas.microsoft.com/office/drawing/2014/main" id="{A6DD0A3B-83E9-4E1F-A1D7-9A30778F66C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47" name="Text Box 6">
          <a:extLst>
            <a:ext uri="{FF2B5EF4-FFF2-40B4-BE49-F238E27FC236}">
              <a16:creationId xmlns:a16="http://schemas.microsoft.com/office/drawing/2014/main" id="{8C3DC17C-FD77-4A9D-A4CA-F9B398DCB147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48" name="Text Box 7">
          <a:extLst>
            <a:ext uri="{FF2B5EF4-FFF2-40B4-BE49-F238E27FC236}">
              <a16:creationId xmlns:a16="http://schemas.microsoft.com/office/drawing/2014/main" id="{7BB7ED55-4522-4530-B288-901EE2F9A3E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49" name="Text Box 8">
          <a:extLst>
            <a:ext uri="{FF2B5EF4-FFF2-40B4-BE49-F238E27FC236}">
              <a16:creationId xmlns:a16="http://schemas.microsoft.com/office/drawing/2014/main" id="{C288D99E-B02A-4FAD-BB5F-8935B3C00DA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50" name="Text Box 9">
          <a:extLst>
            <a:ext uri="{FF2B5EF4-FFF2-40B4-BE49-F238E27FC236}">
              <a16:creationId xmlns:a16="http://schemas.microsoft.com/office/drawing/2014/main" id="{9F3936E1-F280-4FDE-A6C5-8CE88B7B5DC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51" name="Text Box 1">
          <a:extLst>
            <a:ext uri="{FF2B5EF4-FFF2-40B4-BE49-F238E27FC236}">
              <a16:creationId xmlns:a16="http://schemas.microsoft.com/office/drawing/2014/main" id="{13F609B6-9676-4B62-8129-0FFBAB86778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52" name="Text Box 1">
          <a:extLst>
            <a:ext uri="{FF2B5EF4-FFF2-40B4-BE49-F238E27FC236}">
              <a16:creationId xmlns:a16="http://schemas.microsoft.com/office/drawing/2014/main" id="{E76D8135-9CC4-441C-A607-A198ABE4EDD6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53" name="Text Box 2">
          <a:extLst>
            <a:ext uri="{FF2B5EF4-FFF2-40B4-BE49-F238E27FC236}">
              <a16:creationId xmlns:a16="http://schemas.microsoft.com/office/drawing/2014/main" id="{295C0EC7-C0EA-4AB4-9B88-F69B3161B24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54" name="Text Box 5">
          <a:extLst>
            <a:ext uri="{FF2B5EF4-FFF2-40B4-BE49-F238E27FC236}">
              <a16:creationId xmlns:a16="http://schemas.microsoft.com/office/drawing/2014/main" id="{190A490D-9FFA-4B62-A49A-95730DE01C8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55" name="Text Box 7">
          <a:extLst>
            <a:ext uri="{FF2B5EF4-FFF2-40B4-BE49-F238E27FC236}">
              <a16:creationId xmlns:a16="http://schemas.microsoft.com/office/drawing/2014/main" id="{CB361643-0279-4F79-9CD8-135D6D94F6D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56" name="Text Box 1">
          <a:extLst>
            <a:ext uri="{FF2B5EF4-FFF2-40B4-BE49-F238E27FC236}">
              <a16:creationId xmlns:a16="http://schemas.microsoft.com/office/drawing/2014/main" id="{64FCD31D-43CA-4A7F-BFFA-93C4CFCEAAC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57" name="Text Box 1">
          <a:extLst>
            <a:ext uri="{FF2B5EF4-FFF2-40B4-BE49-F238E27FC236}">
              <a16:creationId xmlns:a16="http://schemas.microsoft.com/office/drawing/2014/main" id="{43317C24-B849-4547-9B99-D5E49CFACBF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58" name="Text Box 4">
          <a:extLst>
            <a:ext uri="{FF2B5EF4-FFF2-40B4-BE49-F238E27FC236}">
              <a16:creationId xmlns:a16="http://schemas.microsoft.com/office/drawing/2014/main" id="{4ED11D45-A78C-4CA8-A1D0-FBDC26C66EA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59" name="Text Box 6">
          <a:extLst>
            <a:ext uri="{FF2B5EF4-FFF2-40B4-BE49-F238E27FC236}">
              <a16:creationId xmlns:a16="http://schemas.microsoft.com/office/drawing/2014/main" id="{96F7C4BF-52B3-4722-A704-61AD193D73E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60" name="Text Box 8">
          <a:extLst>
            <a:ext uri="{FF2B5EF4-FFF2-40B4-BE49-F238E27FC236}">
              <a16:creationId xmlns:a16="http://schemas.microsoft.com/office/drawing/2014/main" id="{55B4E96C-3248-466E-A725-11AE4D7E74A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61" name="Text Box 9">
          <a:extLst>
            <a:ext uri="{FF2B5EF4-FFF2-40B4-BE49-F238E27FC236}">
              <a16:creationId xmlns:a16="http://schemas.microsoft.com/office/drawing/2014/main" id="{FCC2A315-3742-4874-8668-3933B574995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7362" name="Text Box 2">
          <a:extLst>
            <a:ext uri="{FF2B5EF4-FFF2-40B4-BE49-F238E27FC236}">
              <a16:creationId xmlns:a16="http://schemas.microsoft.com/office/drawing/2014/main" id="{311FAD08-E411-4B0C-9331-84D2F643FA6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835025</xdr:colOff>
      <xdr:row>51</xdr:row>
      <xdr:rowOff>63500</xdr:rowOff>
    </xdr:from>
    <xdr:to>
      <xdr:col>3</xdr:col>
      <xdr:colOff>19907</xdr:colOff>
      <xdr:row>51</xdr:row>
      <xdr:rowOff>123825</xdr:rowOff>
    </xdr:to>
    <xdr:sp macro="" textlink="">
      <xdr:nvSpPr>
        <xdr:cNvPr id="827363" name="Text Box 1">
          <a:extLst>
            <a:ext uri="{FF2B5EF4-FFF2-40B4-BE49-F238E27FC236}">
              <a16:creationId xmlns:a16="http://schemas.microsoft.com/office/drawing/2014/main" id="{E8976025-4B4B-4F82-8A23-494499EBB371}"/>
            </a:ext>
          </a:extLst>
        </xdr:cNvPr>
        <xdr:cNvSpPr txBox="1">
          <a:spLocks noChangeArrowheads="1"/>
        </xdr:cNvSpPr>
      </xdr:nvSpPr>
      <xdr:spPr bwMode="auto">
        <a:xfrm>
          <a:off x="5149850" y="12093575"/>
          <a:ext cx="19629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364" name="Text Box 2">
          <a:extLst>
            <a:ext uri="{FF2B5EF4-FFF2-40B4-BE49-F238E27FC236}">
              <a16:creationId xmlns:a16="http://schemas.microsoft.com/office/drawing/2014/main" id="{84489CD6-3222-450C-9C9F-27861103B93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65" name="Text Box 4">
          <a:extLst>
            <a:ext uri="{FF2B5EF4-FFF2-40B4-BE49-F238E27FC236}">
              <a16:creationId xmlns:a16="http://schemas.microsoft.com/office/drawing/2014/main" id="{BBD13B78-9598-418E-BC08-2BD20E64FCB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66" name="Text Box 5">
          <a:extLst>
            <a:ext uri="{FF2B5EF4-FFF2-40B4-BE49-F238E27FC236}">
              <a16:creationId xmlns:a16="http://schemas.microsoft.com/office/drawing/2014/main" id="{52144F95-7D5B-459A-91BF-110A0ACCCF0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67" name="Text Box 6">
          <a:extLst>
            <a:ext uri="{FF2B5EF4-FFF2-40B4-BE49-F238E27FC236}">
              <a16:creationId xmlns:a16="http://schemas.microsoft.com/office/drawing/2014/main" id="{0C38C346-B2CB-4BC4-ABD2-4072C55D57C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68" name="Text Box 7">
          <a:extLst>
            <a:ext uri="{FF2B5EF4-FFF2-40B4-BE49-F238E27FC236}">
              <a16:creationId xmlns:a16="http://schemas.microsoft.com/office/drawing/2014/main" id="{47547751-9258-415E-A785-66F66B2F640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69" name="Text Box 8">
          <a:extLst>
            <a:ext uri="{FF2B5EF4-FFF2-40B4-BE49-F238E27FC236}">
              <a16:creationId xmlns:a16="http://schemas.microsoft.com/office/drawing/2014/main" id="{D40AD0DA-3562-4EE2-9DD0-3DF6F07A960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70" name="Text Box 9">
          <a:extLst>
            <a:ext uri="{FF2B5EF4-FFF2-40B4-BE49-F238E27FC236}">
              <a16:creationId xmlns:a16="http://schemas.microsoft.com/office/drawing/2014/main" id="{EE6809C5-C145-4D54-AF11-3E51A267431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71" name="Text Box 1">
          <a:extLst>
            <a:ext uri="{FF2B5EF4-FFF2-40B4-BE49-F238E27FC236}">
              <a16:creationId xmlns:a16="http://schemas.microsoft.com/office/drawing/2014/main" id="{5E058842-4A57-4BA2-8409-981A5340961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72" name="Text Box 1">
          <a:extLst>
            <a:ext uri="{FF2B5EF4-FFF2-40B4-BE49-F238E27FC236}">
              <a16:creationId xmlns:a16="http://schemas.microsoft.com/office/drawing/2014/main" id="{A5AE3A68-1B30-42B5-A231-3ACF3BC15F5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73" name="Text Box 2">
          <a:extLst>
            <a:ext uri="{FF2B5EF4-FFF2-40B4-BE49-F238E27FC236}">
              <a16:creationId xmlns:a16="http://schemas.microsoft.com/office/drawing/2014/main" id="{FC473F6D-4EC2-4633-9F27-433487607EA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374" name="Text Box 1">
          <a:extLst>
            <a:ext uri="{FF2B5EF4-FFF2-40B4-BE49-F238E27FC236}">
              <a16:creationId xmlns:a16="http://schemas.microsoft.com/office/drawing/2014/main" id="{FD740B1E-ED31-4534-8713-3CBC6F0B8A6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75" name="Text Box 5">
          <a:extLst>
            <a:ext uri="{FF2B5EF4-FFF2-40B4-BE49-F238E27FC236}">
              <a16:creationId xmlns:a16="http://schemas.microsoft.com/office/drawing/2014/main" id="{6E861D00-827A-402C-B417-A342CBF47C6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76" name="Text Box 7">
          <a:extLst>
            <a:ext uri="{FF2B5EF4-FFF2-40B4-BE49-F238E27FC236}">
              <a16:creationId xmlns:a16="http://schemas.microsoft.com/office/drawing/2014/main" id="{21F50F91-1994-41D0-A5A4-2D17AFE4B45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77" name="Text Box 1">
          <a:extLst>
            <a:ext uri="{FF2B5EF4-FFF2-40B4-BE49-F238E27FC236}">
              <a16:creationId xmlns:a16="http://schemas.microsoft.com/office/drawing/2014/main" id="{97C7003E-2BF9-4C8D-A3E1-6025C4F22F8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78" name="Text Box 1">
          <a:extLst>
            <a:ext uri="{FF2B5EF4-FFF2-40B4-BE49-F238E27FC236}">
              <a16:creationId xmlns:a16="http://schemas.microsoft.com/office/drawing/2014/main" id="{83590E6A-F7A2-4E34-98F9-1E085750F106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379" name="Text Box 2">
          <a:extLst>
            <a:ext uri="{FF2B5EF4-FFF2-40B4-BE49-F238E27FC236}">
              <a16:creationId xmlns:a16="http://schemas.microsoft.com/office/drawing/2014/main" id="{5955AB65-3365-41F5-BA17-302BCA33FCF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80" name="Text Box 4">
          <a:extLst>
            <a:ext uri="{FF2B5EF4-FFF2-40B4-BE49-F238E27FC236}">
              <a16:creationId xmlns:a16="http://schemas.microsoft.com/office/drawing/2014/main" id="{B8C90DB2-045C-4F25-967D-96F9A45665F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81" name="Text Box 6">
          <a:extLst>
            <a:ext uri="{FF2B5EF4-FFF2-40B4-BE49-F238E27FC236}">
              <a16:creationId xmlns:a16="http://schemas.microsoft.com/office/drawing/2014/main" id="{F9BFAA4E-BA80-473F-82F2-4503CA07176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82" name="Text Box 8">
          <a:extLst>
            <a:ext uri="{FF2B5EF4-FFF2-40B4-BE49-F238E27FC236}">
              <a16:creationId xmlns:a16="http://schemas.microsoft.com/office/drawing/2014/main" id="{1F6DA14F-6EE5-4D5A-A5FE-7D252222CF91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83" name="Text Box 9">
          <a:extLst>
            <a:ext uri="{FF2B5EF4-FFF2-40B4-BE49-F238E27FC236}">
              <a16:creationId xmlns:a16="http://schemas.microsoft.com/office/drawing/2014/main" id="{CA86BC8B-9389-43B8-A0C4-0020DED418E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7384" name="Text Box 2">
          <a:extLst>
            <a:ext uri="{FF2B5EF4-FFF2-40B4-BE49-F238E27FC236}">
              <a16:creationId xmlns:a16="http://schemas.microsoft.com/office/drawing/2014/main" id="{399D377A-390C-40FC-901B-B129229DAD5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385" name="Text Box 1">
          <a:extLst>
            <a:ext uri="{FF2B5EF4-FFF2-40B4-BE49-F238E27FC236}">
              <a16:creationId xmlns:a16="http://schemas.microsoft.com/office/drawing/2014/main" id="{50A627B8-8A63-40CE-9BF3-06CB3A023EC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7386" name="Text Box 2">
          <a:extLst>
            <a:ext uri="{FF2B5EF4-FFF2-40B4-BE49-F238E27FC236}">
              <a16:creationId xmlns:a16="http://schemas.microsoft.com/office/drawing/2014/main" id="{FD443C5B-ED1E-4F5B-BE20-505169C874C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387" name="Text Box 4">
          <a:extLst>
            <a:ext uri="{FF2B5EF4-FFF2-40B4-BE49-F238E27FC236}">
              <a16:creationId xmlns:a16="http://schemas.microsoft.com/office/drawing/2014/main" id="{F9067554-A233-4D65-A392-BE3CEC09251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388" name="Text Box 5">
          <a:extLst>
            <a:ext uri="{FF2B5EF4-FFF2-40B4-BE49-F238E27FC236}">
              <a16:creationId xmlns:a16="http://schemas.microsoft.com/office/drawing/2014/main" id="{4CC433AE-EC50-4094-8B32-7883A444863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389" name="Text Box 6">
          <a:extLst>
            <a:ext uri="{FF2B5EF4-FFF2-40B4-BE49-F238E27FC236}">
              <a16:creationId xmlns:a16="http://schemas.microsoft.com/office/drawing/2014/main" id="{D4F81E72-3C99-4EA6-A983-629A7280435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390" name="Text Box 7">
          <a:extLst>
            <a:ext uri="{FF2B5EF4-FFF2-40B4-BE49-F238E27FC236}">
              <a16:creationId xmlns:a16="http://schemas.microsoft.com/office/drawing/2014/main" id="{8A49F833-D84B-4FA8-B2EE-D6A4917E778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7391" name="Text Box 8">
          <a:extLst>
            <a:ext uri="{FF2B5EF4-FFF2-40B4-BE49-F238E27FC236}">
              <a16:creationId xmlns:a16="http://schemas.microsoft.com/office/drawing/2014/main" id="{0D369BDD-C659-413A-BBE9-89EA496ED73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8416" name="Text Box 9">
          <a:extLst>
            <a:ext uri="{FF2B5EF4-FFF2-40B4-BE49-F238E27FC236}">
              <a16:creationId xmlns:a16="http://schemas.microsoft.com/office/drawing/2014/main" id="{6F83FD22-C946-4A48-A838-9667E72A761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8417" name="Text Box 1">
          <a:extLst>
            <a:ext uri="{FF2B5EF4-FFF2-40B4-BE49-F238E27FC236}">
              <a16:creationId xmlns:a16="http://schemas.microsoft.com/office/drawing/2014/main" id="{B4C801CB-B96B-472D-AE7F-927D8200911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8418" name="Text Box 1">
          <a:extLst>
            <a:ext uri="{FF2B5EF4-FFF2-40B4-BE49-F238E27FC236}">
              <a16:creationId xmlns:a16="http://schemas.microsoft.com/office/drawing/2014/main" id="{43F65FFD-3EDE-42A8-9954-5F74C61B1EC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8419" name="Text Box 2">
          <a:extLst>
            <a:ext uri="{FF2B5EF4-FFF2-40B4-BE49-F238E27FC236}">
              <a16:creationId xmlns:a16="http://schemas.microsoft.com/office/drawing/2014/main" id="{6A02C3F3-B588-459D-BDCF-737FFF2C792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8420" name="Text Box 1">
          <a:extLst>
            <a:ext uri="{FF2B5EF4-FFF2-40B4-BE49-F238E27FC236}">
              <a16:creationId xmlns:a16="http://schemas.microsoft.com/office/drawing/2014/main" id="{41F41258-CFE7-452A-BC55-8F3A9BC88E4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8421" name="Text Box 5">
          <a:extLst>
            <a:ext uri="{FF2B5EF4-FFF2-40B4-BE49-F238E27FC236}">
              <a16:creationId xmlns:a16="http://schemas.microsoft.com/office/drawing/2014/main" id="{7BB4A125-AABD-4743-85CC-DBCB81E955C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8422" name="Text Box 7">
          <a:extLst>
            <a:ext uri="{FF2B5EF4-FFF2-40B4-BE49-F238E27FC236}">
              <a16:creationId xmlns:a16="http://schemas.microsoft.com/office/drawing/2014/main" id="{2A784674-396B-45D6-8DA8-57C98586826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8423" name="Text Box 1">
          <a:extLst>
            <a:ext uri="{FF2B5EF4-FFF2-40B4-BE49-F238E27FC236}">
              <a16:creationId xmlns:a16="http://schemas.microsoft.com/office/drawing/2014/main" id="{99533B32-43B4-4329-A4BA-E733D0E348B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8424" name="Text Box 1">
          <a:extLst>
            <a:ext uri="{FF2B5EF4-FFF2-40B4-BE49-F238E27FC236}">
              <a16:creationId xmlns:a16="http://schemas.microsoft.com/office/drawing/2014/main" id="{33E9448E-E1F9-4EFA-9BAD-F5EB2851222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30215</xdr:colOff>
      <xdr:row>51</xdr:row>
      <xdr:rowOff>64770</xdr:rowOff>
    </xdr:to>
    <xdr:sp macro="" textlink="">
      <xdr:nvSpPr>
        <xdr:cNvPr id="828425" name="Text Box 2">
          <a:extLst>
            <a:ext uri="{FF2B5EF4-FFF2-40B4-BE49-F238E27FC236}">
              <a16:creationId xmlns:a16="http://schemas.microsoft.com/office/drawing/2014/main" id="{B5A9BE1A-BB9E-439A-AAFF-DDE94E6A67B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8426" name="Text Box 4">
          <a:extLst>
            <a:ext uri="{FF2B5EF4-FFF2-40B4-BE49-F238E27FC236}">
              <a16:creationId xmlns:a16="http://schemas.microsoft.com/office/drawing/2014/main" id="{9044C7C1-2FA1-4BA9-99D3-B7C39C47BA0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8427" name="Text Box 6">
          <a:extLst>
            <a:ext uri="{FF2B5EF4-FFF2-40B4-BE49-F238E27FC236}">
              <a16:creationId xmlns:a16="http://schemas.microsoft.com/office/drawing/2014/main" id="{4B66ED2B-12DF-4C53-AD1F-63282B184B5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8428" name="Text Box 8">
          <a:extLst>
            <a:ext uri="{FF2B5EF4-FFF2-40B4-BE49-F238E27FC236}">
              <a16:creationId xmlns:a16="http://schemas.microsoft.com/office/drawing/2014/main" id="{BB2041A7-1428-49ED-B234-BB97B066778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8429" name="Text Box 9">
          <a:extLst>
            <a:ext uri="{FF2B5EF4-FFF2-40B4-BE49-F238E27FC236}">
              <a16:creationId xmlns:a16="http://schemas.microsoft.com/office/drawing/2014/main" id="{386E3CBD-98AF-421E-9B61-5AAFAD38250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125465</xdr:colOff>
      <xdr:row>51</xdr:row>
      <xdr:rowOff>64770</xdr:rowOff>
    </xdr:to>
    <xdr:sp macro="" textlink="">
      <xdr:nvSpPr>
        <xdr:cNvPr id="828430" name="Text Box 2">
          <a:extLst>
            <a:ext uri="{FF2B5EF4-FFF2-40B4-BE49-F238E27FC236}">
              <a16:creationId xmlns:a16="http://schemas.microsoft.com/office/drawing/2014/main" id="{5CE876EC-4078-4435-830E-C61CD9CD280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31" name="Text Box 1">
          <a:extLst>
            <a:ext uri="{FF2B5EF4-FFF2-40B4-BE49-F238E27FC236}">
              <a16:creationId xmlns:a16="http://schemas.microsoft.com/office/drawing/2014/main" id="{974AB3B0-B058-4139-9539-8FCEA252072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32" name="Text Box 2">
          <a:extLst>
            <a:ext uri="{FF2B5EF4-FFF2-40B4-BE49-F238E27FC236}">
              <a16:creationId xmlns:a16="http://schemas.microsoft.com/office/drawing/2014/main" id="{5A8B6989-5221-4FCB-A7BB-59021544565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33" name="Text Box 1">
          <a:extLst>
            <a:ext uri="{FF2B5EF4-FFF2-40B4-BE49-F238E27FC236}">
              <a16:creationId xmlns:a16="http://schemas.microsoft.com/office/drawing/2014/main" id="{A6C190F9-4328-4363-A14A-0515A54094F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34" name="Text Box 2">
          <a:extLst>
            <a:ext uri="{FF2B5EF4-FFF2-40B4-BE49-F238E27FC236}">
              <a16:creationId xmlns:a16="http://schemas.microsoft.com/office/drawing/2014/main" id="{0B5879FE-FF28-4EC5-B92A-F5977A906B3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35" name="Text Box 1">
          <a:extLst>
            <a:ext uri="{FF2B5EF4-FFF2-40B4-BE49-F238E27FC236}">
              <a16:creationId xmlns:a16="http://schemas.microsoft.com/office/drawing/2014/main" id="{142D8E5E-C494-4AF8-A579-30E6E5E8206A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36" name="Text Box 2">
          <a:extLst>
            <a:ext uri="{FF2B5EF4-FFF2-40B4-BE49-F238E27FC236}">
              <a16:creationId xmlns:a16="http://schemas.microsoft.com/office/drawing/2014/main" id="{717F4748-FC59-41BA-AB98-28B67469DD0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37" name="Text Box 4">
          <a:extLst>
            <a:ext uri="{FF2B5EF4-FFF2-40B4-BE49-F238E27FC236}">
              <a16:creationId xmlns:a16="http://schemas.microsoft.com/office/drawing/2014/main" id="{638FF9EB-C096-4DDF-974E-12A7F278B2BC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38" name="Text Box 5">
          <a:extLst>
            <a:ext uri="{FF2B5EF4-FFF2-40B4-BE49-F238E27FC236}">
              <a16:creationId xmlns:a16="http://schemas.microsoft.com/office/drawing/2014/main" id="{58AD0B58-FE79-4F8B-8B10-5D0F38ADD83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39" name="Text Box 6">
          <a:extLst>
            <a:ext uri="{FF2B5EF4-FFF2-40B4-BE49-F238E27FC236}">
              <a16:creationId xmlns:a16="http://schemas.microsoft.com/office/drawing/2014/main" id="{2C2B396E-E8BE-4E56-9B6C-C7FF8E99CCE6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40" name="Text Box 7">
          <a:extLst>
            <a:ext uri="{FF2B5EF4-FFF2-40B4-BE49-F238E27FC236}">
              <a16:creationId xmlns:a16="http://schemas.microsoft.com/office/drawing/2014/main" id="{888ACD6D-E718-44FE-A1FA-E3D99C7EDA7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41" name="Text Box 8">
          <a:extLst>
            <a:ext uri="{FF2B5EF4-FFF2-40B4-BE49-F238E27FC236}">
              <a16:creationId xmlns:a16="http://schemas.microsoft.com/office/drawing/2014/main" id="{5463DF79-479E-4EC4-A5EA-BB5C1949D9F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42" name="Text Box 9">
          <a:extLst>
            <a:ext uri="{FF2B5EF4-FFF2-40B4-BE49-F238E27FC236}">
              <a16:creationId xmlns:a16="http://schemas.microsoft.com/office/drawing/2014/main" id="{C05627A9-EEF2-4D67-9B81-ECE290D9DB41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43" name="Text Box 1">
          <a:extLst>
            <a:ext uri="{FF2B5EF4-FFF2-40B4-BE49-F238E27FC236}">
              <a16:creationId xmlns:a16="http://schemas.microsoft.com/office/drawing/2014/main" id="{B33AA363-D22B-4E15-9E27-D38A883F7D4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44" name="Text Box 1">
          <a:extLst>
            <a:ext uri="{FF2B5EF4-FFF2-40B4-BE49-F238E27FC236}">
              <a16:creationId xmlns:a16="http://schemas.microsoft.com/office/drawing/2014/main" id="{E820D508-ACF1-41CB-A58B-95DEB9BDCA2A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45" name="Text Box 2">
          <a:extLst>
            <a:ext uri="{FF2B5EF4-FFF2-40B4-BE49-F238E27FC236}">
              <a16:creationId xmlns:a16="http://schemas.microsoft.com/office/drawing/2014/main" id="{A09807D0-5055-4AA7-8B15-24AB2C91D92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46" name="Text Box 1">
          <a:extLst>
            <a:ext uri="{FF2B5EF4-FFF2-40B4-BE49-F238E27FC236}">
              <a16:creationId xmlns:a16="http://schemas.microsoft.com/office/drawing/2014/main" id="{0BBAFBE0-2338-4F43-8A48-A4A602D58097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47" name="Text Box 5">
          <a:extLst>
            <a:ext uri="{FF2B5EF4-FFF2-40B4-BE49-F238E27FC236}">
              <a16:creationId xmlns:a16="http://schemas.microsoft.com/office/drawing/2014/main" id="{5AF069C6-A592-42BC-B7DB-47A72503587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48" name="Text Box 7">
          <a:extLst>
            <a:ext uri="{FF2B5EF4-FFF2-40B4-BE49-F238E27FC236}">
              <a16:creationId xmlns:a16="http://schemas.microsoft.com/office/drawing/2014/main" id="{1A644D90-A770-4CD3-BC4D-31018B7121B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49" name="Text Box 1">
          <a:extLst>
            <a:ext uri="{FF2B5EF4-FFF2-40B4-BE49-F238E27FC236}">
              <a16:creationId xmlns:a16="http://schemas.microsoft.com/office/drawing/2014/main" id="{3E04CC38-B3C0-49F1-8103-302951C3F931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50" name="Text Box 1">
          <a:extLst>
            <a:ext uri="{FF2B5EF4-FFF2-40B4-BE49-F238E27FC236}">
              <a16:creationId xmlns:a16="http://schemas.microsoft.com/office/drawing/2014/main" id="{F3404850-2FDB-4ABB-88FB-0903BB4A197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51" name="Text Box 2">
          <a:extLst>
            <a:ext uri="{FF2B5EF4-FFF2-40B4-BE49-F238E27FC236}">
              <a16:creationId xmlns:a16="http://schemas.microsoft.com/office/drawing/2014/main" id="{CAD3F88F-F318-4311-989C-B6CC66D4B30D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52" name="Text Box 4">
          <a:extLst>
            <a:ext uri="{FF2B5EF4-FFF2-40B4-BE49-F238E27FC236}">
              <a16:creationId xmlns:a16="http://schemas.microsoft.com/office/drawing/2014/main" id="{0BD3C125-A38E-4FB3-9C67-55408F342391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53" name="Text Box 6">
          <a:extLst>
            <a:ext uri="{FF2B5EF4-FFF2-40B4-BE49-F238E27FC236}">
              <a16:creationId xmlns:a16="http://schemas.microsoft.com/office/drawing/2014/main" id="{B33A7C20-F0F4-44F6-90B8-2BEB8D603F0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54" name="Text Box 8">
          <a:extLst>
            <a:ext uri="{FF2B5EF4-FFF2-40B4-BE49-F238E27FC236}">
              <a16:creationId xmlns:a16="http://schemas.microsoft.com/office/drawing/2014/main" id="{1667CFD5-55E4-4190-A2CE-264445A249E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55" name="Text Box 9">
          <a:extLst>
            <a:ext uri="{FF2B5EF4-FFF2-40B4-BE49-F238E27FC236}">
              <a16:creationId xmlns:a16="http://schemas.microsoft.com/office/drawing/2014/main" id="{E7C7F46B-45CE-4155-B653-FEA0A0F2E3C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198889</xdr:colOff>
      <xdr:row>51</xdr:row>
      <xdr:rowOff>64770</xdr:rowOff>
    </xdr:to>
    <xdr:sp macro="" textlink="">
      <xdr:nvSpPr>
        <xdr:cNvPr id="828456" name="Text Box 2">
          <a:extLst>
            <a:ext uri="{FF2B5EF4-FFF2-40B4-BE49-F238E27FC236}">
              <a16:creationId xmlns:a16="http://schemas.microsoft.com/office/drawing/2014/main" id="{EB27EDE0-D6DB-4F7D-B997-8523A6423E8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19041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57" name="Text Box 4">
          <a:extLst>
            <a:ext uri="{FF2B5EF4-FFF2-40B4-BE49-F238E27FC236}">
              <a16:creationId xmlns:a16="http://schemas.microsoft.com/office/drawing/2014/main" id="{115C3E82-1E52-4F64-87B5-B260B1243FB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58" name="Text Box 5">
          <a:extLst>
            <a:ext uri="{FF2B5EF4-FFF2-40B4-BE49-F238E27FC236}">
              <a16:creationId xmlns:a16="http://schemas.microsoft.com/office/drawing/2014/main" id="{AB3328A0-3CEC-4B9E-AC37-81D92306078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59" name="Text Box 6">
          <a:extLst>
            <a:ext uri="{FF2B5EF4-FFF2-40B4-BE49-F238E27FC236}">
              <a16:creationId xmlns:a16="http://schemas.microsoft.com/office/drawing/2014/main" id="{295F3573-0471-43F6-8F92-35E431D9C829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60" name="Text Box 7">
          <a:extLst>
            <a:ext uri="{FF2B5EF4-FFF2-40B4-BE49-F238E27FC236}">
              <a16:creationId xmlns:a16="http://schemas.microsoft.com/office/drawing/2014/main" id="{B07CFB47-312D-4DA1-ACFA-EFEB92D855F2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61" name="Text Box 8">
          <a:extLst>
            <a:ext uri="{FF2B5EF4-FFF2-40B4-BE49-F238E27FC236}">
              <a16:creationId xmlns:a16="http://schemas.microsoft.com/office/drawing/2014/main" id="{E9534B70-F840-46AD-8C48-2622EA7925D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62" name="Text Box 9">
          <a:extLst>
            <a:ext uri="{FF2B5EF4-FFF2-40B4-BE49-F238E27FC236}">
              <a16:creationId xmlns:a16="http://schemas.microsoft.com/office/drawing/2014/main" id="{717CC1C2-E653-444C-A0BD-386E9FF89B3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63" name="Text Box 1">
          <a:extLst>
            <a:ext uri="{FF2B5EF4-FFF2-40B4-BE49-F238E27FC236}">
              <a16:creationId xmlns:a16="http://schemas.microsoft.com/office/drawing/2014/main" id="{903FA152-96A1-41DF-B3C2-9FD5E88E2320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64" name="Text Box 1">
          <a:extLst>
            <a:ext uri="{FF2B5EF4-FFF2-40B4-BE49-F238E27FC236}">
              <a16:creationId xmlns:a16="http://schemas.microsoft.com/office/drawing/2014/main" id="{58E4D22E-D655-4846-A25B-95AE4985FD9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65" name="Text Box 2">
          <a:extLst>
            <a:ext uri="{FF2B5EF4-FFF2-40B4-BE49-F238E27FC236}">
              <a16:creationId xmlns:a16="http://schemas.microsoft.com/office/drawing/2014/main" id="{869191E9-5E66-4953-94B5-A223F3AD7B93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66" name="Text Box 5">
          <a:extLst>
            <a:ext uri="{FF2B5EF4-FFF2-40B4-BE49-F238E27FC236}">
              <a16:creationId xmlns:a16="http://schemas.microsoft.com/office/drawing/2014/main" id="{ABB9EE8E-0A9C-433F-92D6-B017E70DEB2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67" name="Text Box 7">
          <a:extLst>
            <a:ext uri="{FF2B5EF4-FFF2-40B4-BE49-F238E27FC236}">
              <a16:creationId xmlns:a16="http://schemas.microsoft.com/office/drawing/2014/main" id="{2DC5AF64-EF1A-4940-A614-914D24C35B28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68" name="Text Box 1">
          <a:extLst>
            <a:ext uri="{FF2B5EF4-FFF2-40B4-BE49-F238E27FC236}">
              <a16:creationId xmlns:a16="http://schemas.microsoft.com/office/drawing/2014/main" id="{04FA8343-CCC7-47D3-833C-02FA5AB7DC65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69" name="Text Box 1">
          <a:extLst>
            <a:ext uri="{FF2B5EF4-FFF2-40B4-BE49-F238E27FC236}">
              <a16:creationId xmlns:a16="http://schemas.microsoft.com/office/drawing/2014/main" id="{527C1806-AA86-4DF4-A2C6-48122EC9F96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70" name="Text Box 4">
          <a:extLst>
            <a:ext uri="{FF2B5EF4-FFF2-40B4-BE49-F238E27FC236}">
              <a16:creationId xmlns:a16="http://schemas.microsoft.com/office/drawing/2014/main" id="{49EA3B78-7CCB-47D2-92DE-0424C63034BE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71" name="Text Box 6">
          <a:extLst>
            <a:ext uri="{FF2B5EF4-FFF2-40B4-BE49-F238E27FC236}">
              <a16:creationId xmlns:a16="http://schemas.microsoft.com/office/drawing/2014/main" id="{AC0D9FDD-C567-4A75-B90F-E79B29DFEFB1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72" name="Text Box 8">
          <a:extLst>
            <a:ext uri="{FF2B5EF4-FFF2-40B4-BE49-F238E27FC236}">
              <a16:creationId xmlns:a16="http://schemas.microsoft.com/office/drawing/2014/main" id="{CA4DA859-C4B4-47A4-8BDF-53406017AF24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73" name="Text Box 9">
          <a:extLst>
            <a:ext uri="{FF2B5EF4-FFF2-40B4-BE49-F238E27FC236}">
              <a16:creationId xmlns:a16="http://schemas.microsoft.com/office/drawing/2014/main" id="{E8BD3B69-7322-44AA-AC57-4EC8AE8BB02F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95255</xdr:colOff>
      <xdr:row>51</xdr:row>
      <xdr:rowOff>64770</xdr:rowOff>
    </xdr:to>
    <xdr:sp macro="" textlink="">
      <xdr:nvSpPr>
        <xdr:cNvPr id="828474" name="Text Box 2">
          <a:extLst>
            <a:ext uri="{FF2B5EF4-FFF2-40B4-BE49-F238E27FC236}">
              <a16:creationId xmlns:a16="http://schemas.microsoft.com/office/drawing/2014/main" id="{CB48F0DE-1724-4CA7-978D-46B1BB68314B}"/>
            </a:ext>
          </a:extLst>
        </xdr:cNvPr>
        <xdr:cNvSpPr txBox="1">
          <a:spLocks noChangeArrowheads="1"/>
        </xdr:cNvSpPr>
      </xdr:nvSpPr>
      <xdr:spPr bwMode="auto">
        <a:xfrm>
          <a:off x="6076950" y="12030075"/>
          <a:ext cx="86777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8475" name="Text Box 1">
          <a:extLst>
            <a:ext uri="{FF2B5EF4-FFF2-40B4-BE49-F238E27FC236}">
              <a16:creationId xmlns:a16="http://schemas.microsoft.com/office/drawing/2014/main" id="{41311769-30B5-4E8B-9F7A-2880F1FAC53B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8476" name="Text Box 2">
          <a:extLst>
            <a:ext uri="{FF2B5EF4-FFF2-40B4-BE49-F238E27FC236}">
              <a16:creationId xmlns:a16="http://schemas.microsoft.com/office/drawing/2014/main" id="{EE078491-239F-40D2-8D07-F78D07305C40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8477" name="Text Box 1">
          <a:extLst>
            <a:ext uri="{FF2B5EF4-FFF2-40B4-BE49-F238E27FC236}">
              <a16:creationId xmlns:a16="http://schemas.microsoft.com/office/drawing/2014/main" id="{8A24D353-D0BE-446F-9825-3102EC098838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8478" name="Text Box 2">
          <a:extLst>
            <a:ext uri="{FF2B5EF4-FFF2-40B4-BE49-F238E27FC236}">
              <a16:creationId xmlns:a16="http://schemas.microsoft.com/office/drawing/2014/main" id="{0D8595FB-7B78-4DCE-83F8-C0B0D906E192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8479" name="Text Box 1">
          <a:extLst>
            <a:ext uri="{FF2B5EF4-FFF2-40B4-BE49-F238E27FC236}">
              <a16:creationId xmlns:a16="http://schemas.microsoft.com/office/drawing/2014/main" id="{FC408A83-F5E2-49DD-84BC-A2D4793A6633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8480" name="Text Box 2">
          <a:extLst>
            <a:ext uri="{FF2B5EF4-FFF2-40B4-BE49-F238E27FC236}">
              <a16:creationId xmlns:a16="http://schemas.microsoft.com/office/drawing/2014/main" id="{AA95382E-2B39-426B-8DC5-66457083187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81" name="Text Box 4">
          <a:extLst>
            <a:ext uri="{FF2B5EF4-FFF2-40B4-BE49-F238E27FC236}">
              <a16:creationId xmlns:a16="http://schemas.microsoft.com/office/drawing/2014/main" id="{673FCD5F-41F4-44D3-A140-3AE0D34E35B3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82" name="Text Box 5">
          <a:extLst>
            <a:ext uri="{FF2B5EF4-FFF2-40B4-BE49-F238E27FC236}">
              <a16:creationId xmlns:a16="http://schemas.microsoft.com/office/drawing/2014/main" id="{C795A089-148A-4546-BB6C-900B9C888D0A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83" name="Text Box 6">
          <a:extLst>
            <a:ext uri="{FF2B5EF4-FFF2-40B4-BE49-F238E27FC236}">
              <a16:creationId xmlns:a16="http://schemas.microsoft.com/office/drawing/2014/main" id="{29FD5F8E-7F49-48AD-A907-4D40523DF3C5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84" name="Text Box 7">
          <a:extLst>
            <a:ext uri="{FF2B5EF4-FFF2-40B4-BE49-F238E27FC236}">
              <a16:creationId xmlns:a16="http://schemas.microsoft.com/office/drawing/2014/main" id="{2B631C28-6D75-4C41-81C8-E33CA416C19D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85" name="Text Box 8">
          <a:extLst>
            <a:ext uri="{FF2B5EF4-FFF2-40B4-BE49-F238E27FC236}">
              <a16:creationId xmlns:a16="http://schemas.microsoft.com/office/drawing/2014/main" id="{57042B7D-0DD5-4A3D-8FE7-5E9835F24E17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86" name="Text Box 9">
          <a:extLst>
            <a:ext uri="{FF2B5EF4-FFF2-40B4-BE49-F238E27FC236}">
              <a16:creationId xmlns:a16="http://schemas.microsoft.com/office/drawing/2014/main" id="{44B9C7E0-B965-47BA-867A-9ED625143B59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87" name="Text Box 1">
          <a:extLst>
            <a:ext uri="{FF2B5EF4-FFF2-40B4-BE49-F238E27FC236}">
              <a16:creationId xmlns:a16="http://schemas.microsoft.com/office/drawing/2014/main" id="{BD3AD024-788C-4405-9994-07021FC0948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88" name="Text Box 1">
          <a:extLst>
            <a:ext uri="{FF2B5EF4-FFF2-40B4-BE49-F238E27FC236}">
              <a16:creationId xmlns:a16="http://schemas.microsoft.com/office/drawing/2014/main" id="{70B3734B-36D2-4F2E-8960-3D783BBA0E2A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89" name="Text Box 2">
          <a:extLst>
            <a:ext uri="{FF2B5EF4-FFF2-40B4-BE49-F238E27FC236}">
              <a16:creationId xmlns:a16="http://schemas.microsoft.com/office/drawing/2014/main" id="{858D0783-6F8F-4CE6-ADAA-39146D45A31A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8490" name="Text Box 1">
          <a:extLst>
            <a:ext uri="{FF2B5EF4-FFF2-40B4-BE49-F238E27FC236}">
              <a16:creationId xmlns:a16="http://schemas.microsoft.com/office/drawing/2014/main" id="{342CAA3A-44D6-4EF3-829E-16DB835CDF90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91" name="Text Box 5">
          <a:extLst>
            <a:ext uri="{FF2B5EF4-FFF2-40B4-BE49-F238E27FC236}">
              <a16:creationId xmlns:a16="http://schemas.microsoft.com/office/drawing/2014/main" id="{FEADE84E-2B1C-43DA-AA24-CD9BA6F93DC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92" name="Text Box 7">
          <a:extLst>
            <a:ext uri="{FF2B5EF4-FFF2-40B4-BE49-F238E27FC236}">
              <a16:creationId xmlns:a16="http://schemas.microsoft.com/office/drawing/2014/main" id="{01993590-B954-4121-A0C7-89B21B3A6ACB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93" name="Text Box 1">
          <a:extLst>
            <a:ext uri="{FF2B5EF4-FFF2-40B4-BE49-F238E27FC236}">
              <a16:creationId xmlns:a16="http://schemas.microsoft.com/office/drawing/2014/main" id="{CDACD606-C921-40BA-B08A-CD7BEDDB7D25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94" name="Text Box 1">
          <a:extLst>
            <a:ext uri="{FF2B5EF4-FFF2-40B4-BE49-F238E27FC236}">
              <a16:creationId xmlns:a16="http://schemas.microsoft.com/office/drawing/2014/main" id="{3EA05635-9526-4BF8-BC2D-8781328FD51F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30215</xdr:colOff>
      <xdr:row>51</xdr:row>
      <xdr:rowOff>64770</xdr:rowOff>
    </xdr:to>
    <xdr:sp macro="" textlink="">
      <xdr:nvSpPr>
        <xdr:cNvPr id="828495" name="Text Box 2">
          <a:extLst>
            <a:ext uri="{FF2B5EF4-FFF2-40B4-BE49-F238E27FC236}">
              <a16:creationId xmlns:a16="http://schemas.microsoft.com/office/drawing/2014/main" id="{09CB06E9-BF59-40F6-9DB6-0EB5DE14598D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96" name="Text Box 4">
          <a:extLst>
            <a:ext uri="{FF2B5EF4-FFF2-40B4-BE49-F238E27FC236}">
              <a16:creationId xmlns:a16="http://schemas.microsoft.com/office/drawing/2014/main" id="{0FA1BD45-6A02-4FCC-A032-CBFD8073259D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97" name="Text Box 6">
          <a:extLst>
            <a:ext uri="{FF2B5EF4-FFF2-40B4-BE49-F238E27FC236}">
              <a16:creationId xmlns:a16="http://schemas.microsoft.com/office/drawing/2014/main" id="{BBE63E2E-815A-45AE-8028-D2D60D07402A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98" name="Text Box 8">
          <a:extLst>
            <a:ext uri="{FF2B5EF4-FFF2-40B4-BE49-F238E27FC236}">
              <a16:creationId xmlns:a16="http://schemas.microsoft.com/office/drawing/2014/main" id="{E92B4AA8-A4F2-4152-A897-56D99CFC0C50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499" name="Text Box 9">
          <a:extLst>
            <a:ext uri="{FF2B5EF4-FFF2-40B4-BE49-F238E27FC236}">
              <a16:creationId xmlns:a16="http://schemas.microsoft.com/office/drawing/2014/main" id="{22D8674D-3D2B-49F1-AD07-932F9681930D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125465</xdr:colOff>
      <xdr:row>51</xdr:row>
      <xdr:rowOff>64770</xdr:rowOff>
    </xdr:to>
    <xdr:sp macro="" textlink="">
      <xdr:nvSpPr>
        <xdr:cNvPr id="828500" name="Text Box 2">
          <a:extLst>
            <a:ext uri="{FF2B5EF4-FFF2-40B4-BE49-F238E27FC236}">
              <a16:creationId xmlns:a16="http://schemas.microsoft.com/office/drawing/2014/main" id="{47686542-C9A1-4957-8FA7-57EB5F368F08}"/>
            </a:ext>
          </a:extLst>
        </xdr:cNvPr>
        <xdr:cNvSpPr txBox="1">
          <a:spLocks noChangeArrowheads="1"/>
        </xdr:cNvSpPr>
      </xdr:nvSpPr>
      <xdr:spPr bwMode="auto">
        <a:xfrm>
          <a:off x="616267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01" name="Text Box 4">
          <a:extLst>
            <a:ext uri="{FF2B5EF4-FFF2-40B4-BE49-F238E27FC236}">
              <a16:creationId xmlns:a16="http://schemas.microsoft.com/office/drawing/2014/main" id="{D7501C25-183F-4815-A488-8C71F4A33A9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02" name="Text Box 5">
          <a:extLst>
            <a:ext uri="{FF2B5EF4-FFF2-40B4-BE49-F238E27FC236}">
              <a16:creationId xmlns:a16="http://schemas.microsoft.com/office/drawing/2014/main" id="{A5D03B17-C6A6-4EE8-8C6F-A58FCCDFC47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03" name="Text Box 6">
          <a:extLst>
            <a:ext uri="{FF2B5EF4-FFF2-40B4-BE49-F238E27FC236}">
              <a16:creationId xmlns:a16="http://schemas.microsoft.com/office/drawing/2014/main" id="{D2F396CF-4240-48E8-B573-6EA3B8DD50B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04" name="Text Box 7">
          <a:extLst>
            <a:ext uri="{FF2B5EF4-FFF2-40B4-BE49-F238E27FC236}">
              <a16:creationId xmlns:a16="http://schemas.microsoft.com/office/drawing/2014/main" id="{C419C11C-99B5-4F93-A837-8ACEAF3B5E1F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05" name="Text Box 8">
          <a:extLst>
            <a:ext uri="{FF2B5EF4-FFF2-40B4-BE49-F238E27FC236}">
              <a16:creationId xmlns:a16="http://schemas.microsoft.com/office/drawing/2014/main" id="{90008709-EB65-457F-84B0-D30A286B09E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06" name="Text Box 9">
          <a:extLst>
            <a:ext uri="{FF2B5EF4-FFF2-40B4-BE49-F238E27FC236}">
              <a16:creationId xmlns:a16="http://schemas.microsoft.com/office/drawing/2014/main" id="{C10DE1CD-E590-41E7-820E-54CDEBFA146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07" name="Text Box 1">
          <a:extLst>
            <a:ext uri="{FF2B5EF4-FFF2-40B4-BE49-F238E27FC236}">
              <a16:creationId xmlns:a16="http://schemas.microsoft.com/office/drawing/2014/main" id="{89B34A62-8F43-4B36-A5F5-82AAECA70F8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08" name="Text Box 1">
          <a:extLst>
            <a:ext uri="{FF2B5EF4-FFF2-40B4-BE49-F238E27FC236}">
              <a16:creationId xmlns:a16="http://schemas.microsoft.com/office/drawing/2014/main" id="{45773644-5C79-44A7-A3B9-4165A486028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09" name="Text Box 2">
          <a:extLst>
            <a:ext uri="{FF2B5EF4-FFF2-40B4-BE49-F238E27FC236}">
              <a16:creationId xmlns:a16="http://schemas.microsoft.com/office/drawing/2014/main" id="{6F41D1FE-68EC-4E39-8783-1CFCB3D99F2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10" name="Text Box 5">
          <a:extLst>
            <a:ext uri="{FF2B5EF4-FFF2-40B4-BE49-F238E27FC236}">
              <a16:creationId xmlns:a16="http://schemas.microsoft.com/office/drawing/2014/main" id="{361B1BAE-E1FB-417A-93F1-402FF06F192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11" name="Text Box 7">
          <a:extLst>
            <a:ext uri="{FF2B5EF4-FFF2-40B4-BE49-F238E27FC236}">
              <a16:creationId xmlns:a16="http://schemas.microsoft.com/office/drawing/2014/main" id="{9143F3CA-ED1A-4DD9-96D8-FE715118041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12" name="Text Box 1">
          <a:extLst>
            <a:ext uri="{FF2B5EF4-FFF2-40B4-BE49-F238E27FC236}">
              <a16:creationId xmlns:a16="http://schemas.microsoft.com/office/drawing/2014/main" id="{BE0BC17E-ED0A-41ED-9304-67AA2F5CDA2F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13" name="Text Box 1">
          <a:extLst>
            <a:ext uri="{FF2B5EF4-FFF2-40B4-BE49-F238E27FC236}">
              <a16:creationId xmlns:a16="http://schemas.microsoft.com/office/drawing/2014/main" id="{E1A7ECD6-D5C8-4B1C-892E-FFA5638229B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14" name="Text Box 4">
          <a:extLst>
            <a:ext uri="{FF2B5EF4-FFF2-40B4-BE49-F238E27FC236}">
              <a16:creationId xmlns:a16="http://schemas.microsoft.com/office/drawing/2014/main" id="{C4A30D8F-9EDA-4FA3-96C7-486578DE4D9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15" name="Text Box 6">
          <a:extLst>
            <a:ext uri="{FF2B5EF4-FFF2-40B4-BE49-F238E27FC236}">
              <a16:creationId xmlns:a16="http://schemas.microsoft.com/office/drawing/2014/main" id="{3C841018-5629-4AF6-A2B2-35B7A714FBE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16" name="Text Box 8">
          <a:extLst>
            <a:ext uri="{FF2B5EF4-FFF2-40B4-BE49-F238E27FC236}">
              <a16:creationId xmlns:a16="http://schemas.microsoft.com/office/drawing/2014/main" id="{24168A6A-898F-4C20-B664-3A131736CA4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17" name="Text Box 9">
          <a:extLst>
            <a:ext uri="{FF2B5EF4-FFF2-40B4-BE49-F238E27FC236}">
              <a16:creationId xmlns:a16="http://schemas.microsoft.com/office/drawing/2014/main" id="{7C0A0730-746E-4463-B668-BC73A216D7FF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30215</xdr:colOff>
      <xdr:row>51</xdr:row>
      <xdr:rowOff>64770</xdr:rowOff>
    </xdr:to>
    <xdr:sp macro="" textlink="">
      <xdr:nvSpPr>
        <xdr:cNvPr id="828518" name="Text Box 2">
          <a:extLst>
            <a:ext uri="{FF2B5EF4-FFF2-40B4-BE49-F238E27FC236}">
              <a16:creationId xmlns:a16="http://schemas.microsoft.com/office/drawing/2014/main" id="{40BD3A80-4CA8-455F-8B9A-4CE34A2D998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8519" name="Text Box 1">
          <a:extLst>
            <a:ext uri="{FF2B5EF4-FFF2-40B4-BE49-F238E27FC236}">
              <a16:creationId xmlns:a16="http://schemas.microsoft.com/office/drawing/2014/main" id="{3D480B42-9B7F-4C27-BF1D-ACD646327633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8520" name="Text Box 2">
          <a:extLst>
            <a:ext uri="{FF2B5EF4-FFF2-40B4-BE49-F238E27FC236}">
              <a16:creationId xmlns:a16="http://schemas.microsoft.com/office/drawing/2014/main" id="{C811EE08-4497-4FC0-887D-9933A6115DEF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8521" name="Text Box 1">
          <a:extLst>
            <a:ext uri="{FF2B5EF4-FFF2-40B4-BE49-F238E27FC236}">
              <a16:creationId xmlns:a16="http://schemas.microsoft.com/office/drawing/2014/main" id="{8109AF97-B61C-4B7C-B659-BF1599392949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8522" name="Text Box 2">
          <a:extLst>
            <a:ext uri="{FF2B5EF4-FFF2-40B4-BE49-F238E27FC236}">
              <a16:creationId xmlns:a16="http://schemas.microsoft.com/office/drawing/2014/main" id="{2D0EBD6D-6152-4166-8A77-A0F6CF47AB52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8523" name="Text Box 1">
          <a:extLst>
            <a:ext uri="{FF2B5EF4-FFF2-40B4-BE49-F238E27FC236}">
              <a16:creationId xmlns:a16="http://schemas.microsoft.com/office/drawing/2014/main" id="{C11BB3EA-DDB7-4D14-8DFB-BD301A2D40A7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8524" name="Text Box 2">
          <a:extLst>
            <a:ext uri="{FF2B5EF4-FFF2-40B4-BE49-F238E27FC236}">
              <a16:creationId xmlns:a16="http://schemas.microsoft.com/office/drawing/2014/main" id="{14220D7A-25D0-4AA6-BBAC-84EB885EFB4E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25" name="Text Box 4">
          <a:extLst>
            <a:ext uri="{FF2B5EF4-FFF2-40B4-BE49-F238E27FC236}">
              <a16:creationId xmlns:a16="http://schemas.microsoft.com/office/drawing/2014/main" id="{3DC78035-14D1-4DEC-94D8-81446C30C6AB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26" name="Text Box 5">
          <a:extLst>
            <a:ext uri="{FF2B5EF4-FFF2-40B4-BE49-F238E27FC236}">
              <a16:creationId xmlns:a16="http://schemas.microsoft.com/office/drawing/2014/main" id="{8AAC9EC2-40EE-4CB7-8DCC-3D4BB8096A2A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27" name="Text Box 6">
          <a:extLst>
            <a:ext uri="{FF2B5EF4-FFF2-40B4-BE49-F238E27FC236}">
              <a16:creationId xmlns:a16="http://schemas.microsoft.com/office/drawing/2014/main" id="{0F4C78ED-E020-4F80-9AA4-94F239B4C88C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28" name="Text Box 7">
          <a:extLst>
            <a:ext uri="{FF2B5EF4-FFF2-40B4-BE49-F238E27FC236}">
              <a16:creationId xmlns:a16="http://schemas.microsoft.com/office/drawing/2014/main" id="{7366A3DA-C261-4BDE-AE28-FF0E3B2BEA5E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29" name="Text Box 8">
          <a:extLst>
            <a:ext uri="{FF2B5EF4-FFF2-40B4-BE49-F238E27FC236}">
              <a16:creationId xmlns:a16="http://schemas.microsoft.com/office/drawing/2014/main" id="{7B7452F1-DEC3-4E8C-AE1A-BD1DCC64CDCE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30" name="Text Box 9">
          <a:extLst>
            <a:ext uri="{FF2B5EF4-FFF2-40B4-BE49-F238E27FC236}">
              <a16:creationId xmlns:a16="http://schemas.microsoft.com/office/drawing/2014/main" id="{8B833BA7-358F-44F8-A08D-30AB25804C38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31" name="Text Box 1">
          <a:extLst>
            <a:ext uri="{FF2B5EF4-FFF2-40B4-BE49-F238E27FC236}">
              <a16:creationId xmlns:a16="http://schemas.microsoft.com/office/drawing/2014/main" id="{2CB2D6BB-BDCC-43CB-8E00-BA093F9A2CE1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32" name="Text Box 1">
          <a:extLst>
            <a:ext uri="{FF2B5EF4-FFF2-40B4-BE49-F238E27FC236}">
              <a16:creationId xmlns:a16="http://schemas.microsoft.com/office/drawing/2014/main" id="{EDC06913-9584-45C1-A29D-EDA33F9990D8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33" name="Text Box 2">
          <a:extLst>
            <a:ext uri="{FF2B5EF4-FFF2-40B4-BE49-F238E27FC236}">
              <a16:creationId xmlns:a16="http://schemas.microsoft.com/office/drawing/2014/main" id="{079C4619-6915-402F-A4C2-BEBB40EADEBE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8534" name="Text Box 1">
          <a:extLst>
            <a:ext uri="{FF2B5EF4-FFF2-40B4-BE49-F238E27FC236}">
              <a16:creationId xmlns:a16="http://schemas.microsoft.com/office/drawing/2014/main" id="{607C3E84-E998-4E30-ACE3-1204B12BCD67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35" name="Text Box 5">
          <a:extLst>
            <a:ext uri="{FF2B5EF4-FFF2-40B4-BE49-F238E27FC236}">
              <a16:creationId xmlns:a16="http://schemas.microsoft.com/office/drawing/2014/main" id="{DF6DFFC2-DBC4-4580-8792-3F15B7FEBF1E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36" name="Text Box 7">
          <a:extLst>
            <a:ext uri="{FF2B5EF4-FFF2-40B4-BE49-F238E27FC236}">
              <a16:creationId xmlns:a16="http://schemas.microsoft.com/office/drawing/2014/main" id="{A65CB1F0-AE30-4F76-8DBF-D992BB66EEC7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37" name="Text Box 1">
          <a:extLst>
            <a:ext uri="{FF2B5EF4-FFF2-40B4-BE49-F238E27FC236}">
              <a16:creationId xmlns:a16="http://schemas.microsoft.com/office/drawing/2014/main" id="{59E3FF3F-7E2A-47A2-B699-6F2F502ED42D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38" name="Text Box 1">
          <a:extLst>
            <a:ext uri="{FF2B5EF4-FFF2-40B4-BE49-F238E27FC236}">
              <a16:creationId xmlns:a16="http://schemas.microsoft.com/office/drawing/2014/main" id="{959FEC71-BD6E-407D-A4AF-6B1BF543C3CF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8539" name="Text Box 2">
          <a:extLst>
            <a:ext uri="{FF2B5EF4-FFF2-40B4-BE49-F238E27FC236}">
              <a16:creationId xmlns:a16="http://schemas.microsoft.com/office/drawing/2014/main" id="{DE0CAEEA-4C86-4371-BD9D-15A526D324D1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40" name="Text Box 4">
          <a:extLst>
            <a:ext uri="{FF2B5EF4-FFF2-40B4-BE49-F238E27FC236}">
              <a16:creationId xmlns:a16="http://schemas.microsoft.com/office/drawing/2014/main" id="{7F2035B4-9916-41ED-81E0-CEB57337E8D5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41" name="Text Box 6">
          <a:extLst>
            <a:ext uri="{FF2B5EF4-FFF2-40B4-BE49-F238E27FC236}">
              <a16:creationId xmlns:a16="http://schemas.microsoft.com/office/drawing/2014/main" id="{2EB86A5C-EF5B-4197-B44B-95E639895D80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42" name="Text Box 8">
          <a:extLst>
            <a:ext uri="{FF2B5EF4-FFF2-40B4-BE49-F238E27FC236}">
              <a16:creationId xmlns:a16="http://schemas.microsoft.com/office/drawing/2014/main" id="{F91C14BE-95E5-4D36-8E60-0EB9DE527A75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43" name="Text Box 9">
          <a:extLst>
            <a:ext uri="{FF2B5EF4-FFF2-40B4-BE49-F238E27FC236}">
              <a16:creationId xmlns:a16="http://schemas.microsoft.com/office/drawing/2014/main" id="{E22579F1-72DA-4232-88B3-9D25A3480D5E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177800</xdr:colOff>
      <xdr:row>51</xdr:row>
      <xdr:rowOff>64770</xdr:rowOff>
    </xdr:to>
    <xdr:sp macro="" textlink="">
      <xdr:nvSpPr>
        <xdr:cNvPr id="828544" name="Text Box 2">
          <a:extLst>
            <a:ext uri="{FF2B5EF4-FFF2-40B4-BE49-F238E27FC236}">
              <a16:creationId xmlns:a16="http://schemas.microsoft.com/office/drawing/2014/main" id="{A8CBF4DB-F03C-498F-9901-E285684E54D7}"/>
            </a:ext>
          </a:extLst>
        </xdr:cNvPr>
        <xdr:cNvSpPr txBox="1">
          <a:spLocks noChangeArrowheads="1"/>
        </xdr:cNvSpPr>
      </xdr:nvSpPr>
      <xdr:spPr bwMode="auto">
        <a:xfrm>
          <a:off x="4314825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1D0A204C-C7F1-4B8D-AE3B-B1B726F5C1CC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94730723-89E8-4703-907C-F62A3C41EF66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A4606F5-996D-491A-B809-8A93778840C5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41351343-DB1E-4670-98DA-D0FCC33D013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73EB2F8D-9ECD-47E1-9674-446F0460F5C2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25109FF7-1690-4FD8-85E5-392B7AD9DC72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CFE0BC09-B82A-44D4-8874-F4D031E30BC2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3" name="Text Box 5">
          <a:extLst>
            <a:ext uri="{FF2B5EF4-FFF2-40B4-BE49-F238E27FC236}">
              <a16:creationId xmlns:a16="http://schemas.microsoft.com/office/drawing/2014/main" id="{E55B44C6-EFDB-4BC7-8B29-6CC2946E259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id="{2CA68DC7-0CC3-4CC9-8B3C-836AEF7B7F48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5" name="Text Box 7">
          <a:extLst>
            <a:ext uri="{FF2B5EF4-FFF2-40B4-BE49-F238E27FC236}">
              <a16:creationId xmlns:a16="http://schemas.microsoft.com/office/drawing/2014/main" id="{532AFA36-D584-4C2F-9436-CB1A6234D2BF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6" name="Text Box 8">
          <a:extLst>
            <a:ext uri="{FF2B5EF4-FFF2-40B4-BE49-F238E27FC236}">
              <a16:creationId xmlns:a16="http://schemas.microsoft.com/office/drawing/2014/main" id="{663A1770-8175-40E5-9620-F8998ABDE92C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7" name="Text Box 9">
          <a:extLst>
            <a:ext uri="{FF2B5EF4-FFF2-40B4-BE49-F238E27FC236}">
              <a16:creationId xmlns:a16="http://schemas.microsoft.com/office/drawing/2014/main" id="{B4BB806F-477F-4B03-B27B-7D08495CAE2C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34221BCC-B73F-4420-8C04-4D5FF615DC9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F33AF019-04E2-4F8D-A15B-B59D270A5691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16C21918-01DF-49BB-9915-073CA714CE5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7B0CC52A-C1A4-485F-9696-B0EC676F6C28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2" name="Text Box 5">
          <a:extLst>
            <a:ext uri="{FF2B5EF4-FFF2-40B4-BE49-F238E27FC236}">
              <a16:creationId xmlns:a16="http://schemas.microsoft.com/office/drawing/2014/main" id="{2602E19B-A885-41D7-B541-58D4837D3FD9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3" name="Text Box 7">
          <a:extLst>
            <a:ext uri="{FF2B5EF4-FFF2-40B4-BE49-F238E27FC236}">
              <a16:creationId xmlns:a16="http://schemas.microsoft.com/office/drawing/2014/main" id="{B3C33441-EE3B-4D97-AD1F-FFBF546E5E39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EC9433B4-8C6E-47C8-BA8F-8762B3D3E5E5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5F46DCE4-8AB2-4EDE-989D-A0A1DE40D3C5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98FDEC3A-4D36-44E7-99A1-CD0170DFBF06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67AD6076-FA64-4CBA-AFBE-3B310A9E7796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6247EE3E-3F27-41CB-8A48-57907319D3EB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A876CC0D-7708-49F3-95FF-866D5492F9D1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FFC1ECEB-11E2-4834-BF67-E9BBC66A6B5C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4D26DB9C-8E37-400A-813A-0C1BD9CC9FDD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76FE5394-4107-4FFE-8176-E971535E7AA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05320663-326D-4061-83BF-1D414B395361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677E7960-8415-4D58-A20B-D53640CA949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085F6645-0F29-4396-8E58-F93FE02521A2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74E60EA4-798B-4061-8375-C60D778C174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4E955FDB-9853-4AA3-BDF9-B69EE6554F8F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7644EBAF-326D-404B-9452-5E434CC4331C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5D40F96D-B99C-4D55-B52E-09A63BC77937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0" name="Text Box 6">
          <a:extLst>
            <a:ext uri="{FF2B5EF4-FFF2-40B4-BE49-F238E27FC236}">
              <a16:creationId xmlns:a16="http://schemas.microsoft.com/office/drawing/2014/main" id="{D6231850-B2EC-473A-81AF-7291E4C21DE1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1" name="Text Box 7">
          <a:extLst>
            <a:ext uri="{FF2B5EF4-FFF2-40B4-BE49-F238E27FC236}">
              <a16:creationId xmlns:a16="http://schemas.microsoft.com/office/drawing/2014/main" id="{7438BB33-DD89-4339-9C99-36BF71466F9D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2" name="Text Box 8">
          <a:extLst>
            <a:ext uri="{FF2B5EF4-FFF2-40B4-BE49-F238E27FC236}">
              <a16:creationId xmlns:a16="http://schemas.microsoft.com/office/drawing/2014/main" id="{FEE645C4-7840-4624-A986-F4C5618CA257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3" name="Text Box 9">
          <a:extLst>
            <a:ext uri="{FF2B5EF4-FFF2-40B4-BE49-F238E27FC236}">
              <a16:creationId xmlns:a16="http://schemas.microsoft.com/office/drawing/2014/main" id="{C474E0A8-0E55-499F-A3E5-05AD5B78173A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26A29B76-3789-4B06-A492-85A16794CCCE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BF2D942E-1FBC-4B1C-9530-E45BA8D18C9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FFB29D90-4FA3-4C85-ABCE-81211D1C0A07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17" name="Text Box 1">
          <a:extLst>
            <a:ext uri="{FF2B5EF4-FFF2-40B4-BE49-F238E27FC236}">
              <a16:creationId xmlns:a16="http://schemas.microsoft.com/office/drawing/2014/main" id="{784857B5-2911-4765-8710-2150A56B3842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55913DEA-F7B1-41E7-AA0A-FB34BDC93143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19" name="Text Box 7">
          <a:extLst>
            <a:ext uri="{FF2B5EF4-FFF2-40B4-BE49-F238E27FC236}">
              <a16:creationId xmlns:a16="http://schemas.microsoft.com/office/drawing/2014/main" id="{02108EA6-536E-4EB2-916A-901F8470570F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F4D8DBC4-2163-404E-AAA5-728A4455A318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40C26104-1542-4A76-B326-7C0CA68AE1A9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4F57C6E5-D43E-415F-8F50-A9B2F638E4A7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6CB73B5F-85E2-4083-8E20-FCBC5F27D2ED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D9CFBD19-66FE-48D2-AE3E-872925BAA96B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25" name="Text Box 8">
          <a:extLst>
            <a:ext uri="{FF2B5EF4-FFF2-40B4-BE49-F238E27FC236}">
              <a16:creationId xmlns:a16="http://schemas.microsoft.com/office/drawing/2014/main" id="{DBE2E52C-27F9-464F-A9C2-22C96888CB8A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26" name="Text Box 9">
          <a:extLst>
            <a:ext uri="{FF2B5EF4-FFF2-40B4-BE49-F238E27FC236}">
              <a16:creationId xmlns:a16="http://schemas.microsoft.com/office/drawing/2014/main" id="{88FFD014-FA08-467D-94D7-5CA622591E58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DF424F4A-887E-4D31-9AFC-64B71FDC309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6001" cy="47625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C64E5C66-E553-4798-95A7-93AFD142CFEB}"/>
            </a:ext>
          </a:extLst>
        </xdr:cNvPr>
        <xdr:cNvSpPr txBox="1">
          <a:spLocks noChangeArrowheads="1"/>
        </xdr:cNvSpPr>
      </xdr:nvSpPr>
      <xdr:spPr bwMode="auto">
        <a:xfrm>
          <a:off x="4946196" y="66675"/>
          <a:ext cx="1600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635BA05F-3187-491E-80EE-6531815CEC0B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CB11B4BF-2CBE-41A9-B560-BF2567E330AB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205B0F96-30AC-4815-AC8F-B9215148D36A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AC71319B-38CA-4725-B55B-6BF33DB08B8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B1FD05F4-DA8D-41DF-B9F3-D9BB2AD61AA2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5D3AD38D-EE8A-4962-826B-F5077BABE731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E5C99E2F-D2FE-48F5-8F41-0F4E1D722314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06B2293D-02B0-4F55-8A5A-DA82F79D4B4D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37" name="Text Box 6">
          <a:extLst>
            <a:ext uri="{FF2B5EF4-FFF2-40B4-BE49-F238E27FC236}">
              <a16:creationId xmlns:a16="http://schemas.microsoft.com/office/drawing/2014/main" id="{CB38C29F-8C32-4FEB-90C3-F5CAA6411E6E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38" name="Text Box 7">
          <a:extLst>
            <a:ext uri="{FF2B5EF4-FFF2-40B4-BE49-F238E27FC236}">
              <a16:creationId xmlns:a16="http://schemas.microsoft.com/office/drawing/2014/main" id="{3B9BE75B-C128-4502-B2BF-4A91C3ADCAED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60DD7334-44F8-4A10-8AB7-6EB929FAB0A3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679FE7A-895A-4B53-95FB-8E4F8367089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81D2AC0-5867-4D39-9EC1-662E4E140D68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EEE88FBC-61F1-4E0B-91FF-30D0EFF00540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E1109D21-AE0D-4EC1-A7BC-9C15294763EF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7049B59F-CCA0-4AC5-84CC-EF709EFCAD44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28C2AC73-823C-4B42-87ED-BFFAA0E3099D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6" name="Text Box 7">
          <a:extLst>
            <a:ext uri="{FF2B5EF4-FFF2-40B4-BE49-F238E27FC236}">
              <a16:creationId xmlns:a16="http://schemas.microsoft.com/office/drawing/2014/main" id="{989E4D49-BAF5-40F7-968C-18F327C1A525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B1238FE7-4BB2-448F-9F8B-CE130382348E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48" name="Text Box 1">
          <a:extLst>
            <a:ext uri="{FF2B5EF4-FFF2-40B4-BE49-F238E27FC236}">
              <a16:creationId xmlns:a16="http://schemas.microsoft.com/office/drawing/2014/main" id="{9943E707-7F90-4D84-B439-A52D37361E18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A9D22CAB-F4FC-46AD-B7A4-B1421356712D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231442AA-257D-4A2C-BBE8-5D2686EC4F59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51" name="Text Box 6">
          <a:extLst>
            <a:ext uri="{FF2B5EF4-FFF2-40B4-BE49-F238E27FC236}">
              <a16:creationId xmlns:a16="http://schemas.microsoft.com/office/drawing/2014/main" id="{F1F555B4-8E25-45B4-A045-4FE8682874E3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A13F3B9C-BD8B-4C35-9AC4-E06CD87338A6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E17611FB-1B8C-4573-AB97-3D812E9E69F7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1C46B78C-29A2-4663-BD92-1A6F4EEC6F91}"/>
            </a:ext>
          </a:extLst>
        </xdr:cNvPr>
        <xdr:cNvSpPr txBox="1">
          <a:spLocks noChangeArrowheads="1"/>
        </xdr:cNvSpPr>
      </xdr:nvSpPr>
      <xdr:spPr bwMode="auto">
        <a:xfrm>
          <a:off x="400957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1D6D9F21-861D-49FB-AE87-D2D8A8DB251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01888053-4E6A-43C8-8651-07A501BFCB7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D50A9ED2-537D-4939-9260-09347D9223D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953A080D-3752-439B-B02D-1DEE700E5FF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270D5026-5137-4566-AC12-00E78189D1B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DB5F7307-96AC-46E6-A4DB-4EAC4C9EF38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E200E7D7-8B3D-45AF-8C41-2DD543053E6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0E5C2892-E00D-4597-99B8-B9FED6334D5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63" name="Text Box 6">
          <a:extLst>
            <a:ext uri="{FF2B5EF4-FFF2-40B4-BE49-F238E27FC236}">
              <a16:creationId xmlns:a16="http://schemas.microsoft.com/office/drawing/2014/main" id="{9016BD27-7C52-423C-9392-ADEFB7C1AAE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64" name="Text Box 7">
          <a:extLst>
            <a:ext uri="{FF2B5EF4-FFF2-40B4-BE49-F238E27FC236}">
              <a16:creationId xmlns:a16="http://schemas.microsoft.com/office/drawing/2014/main" id="{435E35E5-5363-4ED9-A2BF-710F5AC14FC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DCF70C98-88AC-4D6D-A93A-09DA8E5D5E9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E10E8A36-C618-442B-A27F-D0A318449F7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D94CBC38-CEEA-4D72-9A9C-6E2B6D22AA1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7A86C2C3-FFCB-49A7-8662-A116A9328FA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A1944442-3F04-41A6-8BA9-84A3F2DCF95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F380220-0FB1-43EE-AF7A-F49E483C966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16930E5C-1BEE-4C34-9924-1354F8B95B7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72" name="Text Box 7">
          <a:extLst>
            <a:ext uri="{FF2B5EF4-FFF2-40B4-BE49-F238E27FC236}">
              <a16:creationId xmlns:a16="http://schemas.microsoft.com/office/drawing/2014/main" id="{D92C7739-61A5-4B6C-832F-3032FDBAB4D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32BC8366-EA7D-4C1A-963F-F190911A0A9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8265FC7C-6771-4148-A003-A12C7F5F6F7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0F5B8EAA-027A-4637-98D0-8E748BCC19C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4E12E299-BC9E-45F9-9673-2FFE354AFB3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77" name="Text Box 6">
          <a:extLst>
            <a:ext uri="{FF2B5EF4-FFF2-40B4-BE49-F238E27FC236}">
              <a16:creationId xmlns:a16="http://schemas.microsoft.com/office/drawing/2014/main" id="{95870CF9-86AC-4123-9660-62C566F4F42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78" name="Text Box 8">
          <a:extLst>
            <a:ext uri="{FF2B5EF4-FFF2-40B4-BE49-F238E27FC236}">
              <a16:creationId xmlns:a16="http://schemas.microsoft.com/office/drawing/2014/main" id="{CAD3BBC2-A517-425F-A969-67F9ABDBB5E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79" name="Text Box 9">
          <a:extLst>
            <a:ext uri="{FF2B5EF4-FFF2-40B4-BE49-F238E27FC236}">
              <a16:creationId xmlns:a16="http://schemas.microsoft.com/office/drawing/2014/main" id="{7629FBE1-F54C-4DDB-A4D3-2C79D30B4BC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9B7E544E-2ADE-456B-A76E-6413E8305B9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D60401FD-6FF2-4A3F-8B92-D7148F552E2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7543980F-69B4-4FA5-A5E7-394A54C6709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2F80B1A2-5C30-4E2F-BC1A-A55D87A612F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83B3650F-E25B-4416-B995-B33FB90A085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98B48E1E-1A04-4605-81AC-01604DB93AF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3BC548DC-FC16-4248-8CEB-293BD93330A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B782EFCC-1036-4369-88A4-8B73013C652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88" name="Text Box 5">
          <a:extLst>
            <a:ext uri="{FF2B5EF4-FFF2-40B4-BE49-F238E27FC236}">
              <a16:creationId xmlns:a16="http://schemas.microsoft.com/office/drawing/2014/main" id="{32890D3B-5207-4F05-870B-05EF3D283324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89" name="Text Box 6">
          <a:extLst>
            <a:ext uri="{FF2B5EF4-FFF2-40B4-BE49-F238E27FC236}">
              <a16:creationId xmlns:a16="http://schemas.microsoft.com/office/drawing/2014/main" id="{AD611A88-EE2E-4C86-9721-A3ADCC1D607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90" name="Text Box 7">
          <a:extLst>
            <a:ext uri="{FF2B5EF4-FFF2-40B4-BE49-F238E27FC236}">
              <a16:creationId xmlns:a16="http://schemas.microsoft.com/office/drawing/2014/main" id="{C8A4614B-0385-4BBD-B2A4-295AB87DFD5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91" name="Text Box 8">
          <a:extLst>
            <a:ext uri="{FF2B5EF4-FFF2-40B4-BE49-F238E27FC236}">
              <a16:creationId xmlns:a16="http://schemas.microsoft.com/office/drawing/2014/main" id="{3BDC4181-2437-4123-8295-69651DD1947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92" name="Text Box 9">
          <a:extLst>
            <a:ext uri="{FF2B5EF4-FFF2-40B4-BE49-F238E27FC236}">
              <a16:creationId xmlns:a16="http://schemas.microsoft.com/office/drawing/2014/main" id="{60991E49-4830-4ABC-BB85-DA4D7928779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18741191-4F8C-4CF2-A86D-7591B5D8B63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B42961A8-576F-4FCA-8210-645CFA4EDC2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B2581E59-041A-467E-A530-5DD447A4004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BACB1527-CA8C-4DA3-8CD8-FC298E73307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97" name="Text Box 5">
          <a:extLst>
            <a:ext uri="{FF2B5EF4-FFF2-40B4-BE49-F238E27FC236}">
              <a16:creationId xmlns:a16="http://schemas.microsoft.com/office/drawing/2014/main" id="{2E39B946-BB67-4167-8E6E-5EA12824202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98" name="Text Box 7">
          <a:extLst>
            <a:ext uri="{FF2B5EF4-FFF2-40B4-BE49-F238E27FC236}">
              <a16:creationId xmlns:a16="http://schemas.microsoft.com/office/drawing/2014/main" id="{FDFE6D1B-DF95-4F0B-A566-52495E588E9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CC1ED3B8-8908-48F1-940B-0316A31C17F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CD034940-0428-44BF-AC0E-828E636AACAF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F3E1E6E1-4A48-4969-9925-4C5678C3CDA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3B9717E3-6A3A-4E71-956A-C19552343E4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03" name="Text Box 6">
          <a:extLst>
            <a:ext uri="{FF2B5EF4-FFF2-40B4-BE49-F238E27FC236}">
              <a16:creationId xmlns:a16="http://schemas.microsoft.com/office/drawing/2014/main" id="{3C6069BD-277E-4892-A35E-1D137773133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04" name="Text Box 8">
          <a:extLst>
            <a:ext uri="{FF2B5EF4-FFF2-40B4-BE49-F238E27FC236}">
              <a16:creationId xmlns:a16="http://schemas.microsoft.com/office/drawing/2014/main" id="{F5814B54-AF7A-43F7-96A3-5FAEDC48C4D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05" name="Text Box 9">
          <a:extLst>
            <a:ext uri="{FF2B5EF4-FFF2-40B4-BE49-F238E27FC236}">
              <a16:creationId xmlns:a16="http://schemas.microsoft.com/office/drawing/2014/main" id="{1DE6DD8E-41A5-4626-A4BB-6B222630895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1A090EF4-E901-4714-85E1-504B8B9EC31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835025</xdr:colOff>
      <xdr:row>51</xdr:row>
      <xdr:rowOff>63500</xdr:rowOff>
    </xdr:from>
    <xdr:ext cx="16001" cy="476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3AB024F7-F110-41E0-8227-DDE5859B4D69}"/>
            </a:ext>
          </a:extLst>
        </xdr:cNvPr>
        <xdr:cNvSpPr txBox="1">
          <a:spLocks noChangeArrowheads="1"/>
        </xdr:cNvSpPr>
      </xdr:nvSpPr>
      <xdr:spPr bwMode="auto">
        <a:xfrm>
          <a:off x="6073775" y="12093575"/>
          <a:ext cx="1600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85548F1F-B059-420D-99D5-5ECFF5279559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390CD6D0-B986-4867-9A5B-A5D28786016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29EA5E6D-C600-40EB-88A5-DF08F35E1C1D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397025B7-6097-463D-8C76-54F806BCBD3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79B693F-FE40-4917-B1C4-B67BAD95787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4DFBEDAC-AFDA-4EB0-8EBD-BAA7CCE201C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3EAF2B16-6E39-435E-9552-F7310A30F83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15" name="Text Box 5">
          <a:extLst>
            <a:ext uri="{FF2B5EF4-FFF2-40B4-BE49-F238E27FC236}">
              <a16:creationId xmlns:a16="http://schemas.microsoft.com/office/drawing/2014/main" id="{1579A89D-D078-4D93-BC33-B96DA21B420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16" name="Text Box 6">
          <a:extLst>
            <a:ext uri="{FF2B5EF4-FFF2-40B4-BE49-F238E27FC236}">
              <a16:creationId xmlns:a16="http://schemas.microsoft.com/office/drawing/2014/main" id="{0905281A-F725-4863-9163-8E129040EE9E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17" name="Text Box 7">
          <a:extLst>
            <a:ext uri="{FF2B5EF4-FFF2-40B4-BE49-F238E27FC236}">
              <a16:creationId xmlns:a16="http://schemas.microsoft.com/office/drawing/2014/main" id="{9916510A-D31A-4E20-AB3B-7AEC33D0D65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18" name="Text Box 8">
          <a:extLst>
            <a:ext uri="{FF2B5EF4-FFF2-40B4-BE49-F238E27FC236}">
              <a16:creationId xmlns:a16="http://schemas.microsoft.com/office/drawing/2014/main" id="{405677BC-E850-4ECE-A31E-92634865962C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19" name="Text Box 9">
          <a:extLst>
            <a:ext uri="{FF2B5EF4-FFF2-40B4-BE49-F238E27FC236}">
              <a16:creationId xmlns:a16="http://schemas.microsoft.com/office/drawing/2014/main" id="{E27D81CC-9A59-4B8C-B66A-215419A54D88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63B97A1D-1F61-4CBA-BF5F-0A2560CC33B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5FDEF4FC-1EEA-400E-91C9-FB5502761166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7034550E-277D-4C97-98D7-F5197BDCB98B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B131016D-89D9-4000-9773-9A52B3E45222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24" name="Text Box 5">
          <a:extLst>
            <a:ext uri="{FF2B5EF4-FFF2-40B4-BE49-F238E27FC236}">
              <a16:creationId xmlns:a16="http://schemas.microsoft.com/office/drawing/2014/main" id="{D847C20C-8812-4BDE-B018-4BBB5201B00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25" name="Text Box 7">
          <a:extLst>
            <a:ext uri="{FF2B5EF4-FFF2-40B4-BE49-F238E27FC236}">
              <a16:creationId xmlns:a16="http://schemas.microsoft.com/office/drawing/2014/main" id="{CB7912B7-DAD0-4F6B-B18D-C0333B4BB24A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5F239932-0B04-445B-BF62-1FECABCACFA1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F097B334-0BC4-4D82-B9DC-5F8DC8585C7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DA4F1C34-ACF0-4462-96FB-69299AEA9900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50D7DED9-9CE0-4A6B-BE39-770805585A15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BF61E0CC-C335-460D-9BDC-1BE2FD31F803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604DA0E-D3C1-448F-838C-326B7604B8C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9B542ED-2167-457C-A3D5-12EE4A68716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BC453E1E-7E68-442A-B0B1-CE20EB62EBA7}"/>
            </a:ext>
          </a:extLst>
        </xdr:cNvPr>
        <xdr:cNvSpPr txBox="1">
          <a:spLocks noChangeArrowheads="1"/>
        </xdr:cNvSpPr>
      </xdr:nvSpPr>
      <xdr:spPr bwMode="auto">
        <a:xfrm>
          <a:off x="523875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40BBFBAC-59C2-4390-A022-8C0A51999492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1" name="Text Box 5">
          <a:extLst>
            <a:ext uri="{FF2B5EF4-FFF2-40B4-BE49-F238E27FC236}">
              <a16:creationId xmlns:a16="http://schemas.microsoft.com/office/drawing/2014/main" id="{532E000C-7C82-49F3-8E2D-5C65924C2D61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2" name="Text Box 6">
          <a:extLst>
            <a:ext uri="{FF2B5EF4-FFF2-40B4-BE49-F238E27FC236}">
              <a16:creationId xmlns:a16="http://schemas.microsoft.com/office/drawing/2014/main" id="{213D5CB4-7F42-4402-A41B-4ABAFF23D345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3" name="Text Box 7">
          <a:extLst>
            <a:ext uri="{FF2B5EF4-FFF2-40B4-BE49-F238E27FC236}">
              <a16:creationId xmlns:a16="http://schemas.microsoft.com/office/drawing/2014/main" id="{3B71F0D8-C69B-49B2-9ACD-AE63C28FB909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4" name="Text Box 8">
          <a:extLst>
            <a:ext uri="{FF2B5EF4-FFF2-40B4-BE49-F238E27FC236}">
              <a16:creationId xmlns:a16="http://schemas.microsoft.com/office/drawing/2014/main" id="{D49C6180-3FCD-49D6-9E03-7CD9BDACDC00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5" name="Text Box 9">
          <a:extLst>
            <a:ext uri="{FF2B5EF4-FFF2-40B4-BE49-F238E27FC236}">
              <a16:creationId xmlns:a16="http://schemas.microsoft.com/office/drawing/2014/main" id="{0F7BF9E7-6448-4F09-9F7D-1AD2EE24EF5D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50162CC8-CC4C-4084-88A2-88BC8699FA8D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9A5834BA-FAF7-4A41-AD4B-B3E9CA380F41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8579D8BB-797B-4BDE-9530-F843F6DBD747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899" name="Text Box 5">
          <a:extLst>
            <a:ext uri="{FF2B5EF4-FFF2-40B4-BE49-F238E27FC236}">
              <a16:creationId xmlns:a16="http://schemas.microsoft.com/office/drawing/2014/main" id="{802AEDFA-64F3-4143-B7A1-FB411F2B1E41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0" name="Text Box 7">
          <a:extLst>
            <a:ext uri="{FF2B5EF4-FFF2-40B4-BE49-F238E27FC236}">
              <a16:creationId xmlns:a16="http://schemas.microsoft.com/office/drawing/2014/main" id="{38CE125B-E3A1-4FAA-9ADC-7FE13EDD8DE9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C589680-D2A8-43EC-B8FF-F5EBD0E4076A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F0E6BCB4-04B6-43C9-BECA-05B3DF13FBC1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3" name="Text Box 4">
          <a:extLst>
            <a:ext uri="{FF2B5EF4-FFF2-40B4-BE49-F238E27FC236}">
              <a16:creationId xmlns:a16="http://schemas.microsoft.com/office/drawing/2014/main" id="{BE152C01-27E0-4AFA-81E8-8C9283BD7A04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4" name="Text Box 6">
          <a:extLst>
            <a:ext uri="{FF2B5EF4-FFF2-40B4-BE49-F238E27FC236}">
              <a16:creationId xmlns:a16="http://schemas.microsoft.com/office/drawing/2014/main" id="{27199A4D-163B-48A5-B7C6-36E22ACCCCDD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5" name="Text Box 8">
          <a:extLst>
            <a:ext uri="{FF2B5EF4-FFF2-40B4-BE49-F238E27FC236}">
              <a16:creationId xmlns:a16="http://schemas.microsoft.com/office/drawing/2014/main" id="{DDA1D886-80E4-4CF6-9878-46D21C14A050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6" name="Text Box 9">
          <a:extLst>
            <a:ext uri="{FF2B5EF4-FFF2-40B4-BE49-F238E27FC236}">
              <a16:creationId xmlns:a16="http://schemas.microsoft.com/office/drawing/2014/main" id="{3B4CAB3E-50BB-4C64-966C-65BBE55F2271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8C8061C0-F067-416A-9E6D-0006203AE567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98C57E7F-962B-4B18-B87F-66905A6E310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168C9CE2-372E-4A91-882E-762B6E30D639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A11FD108-F17C-4210-AF9A-0596162BC6D7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70696503-6F31-4C72-AEEB-1C2EF5F1E446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36738A17-F1C2-4122-B34E-EEF48E59F3F6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AB6CEF9C-28E6-44CC-A6FD-DFA407ED960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14" name="Text Box 4">
          <a:extLst>
            <a:ext uri="{FF2B5EF4-FFF2-40B4-BE49-F238E27FC236}">
              <a16:creationId xmlns:a16="http://schemas.microsoft.com/office/drawing/2014/main" id="{640B787B-0AD0-4DB9-B78F-96E5F0CAC26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15" name="Text Box 5">
          <a:extLst>
            <a:ext uri="{FF2B5EF4-FFF2-40B4-BE49-F238E27FC236}">
              <a16:creationId xmlns:a16="http://schemas.microsoft.com/office/drawing/2014/main" id="{2C430618-B24A-44E4-A393-AFCCA0AE0F5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16" name="Text Box 6">
          <a:extLst>
            <a:ext uri="{FF2B5EF4-FFF2-40B4-BE49-F238E27FC236}">
              <a16:creationId xmlns:a16="http://schemas.microsoft.com/office/drawing/2014/main" id="{C1AA1375-C0F5-4940-BC30-62E4ED861CC6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17" name="Text Box 7">
          <a:extLst>
            <a:ext uri="{FF2B5EF4-FFF2-40B4-BE49-F238E27FC236}">
              <a16:creationId xmlns:a16="http://schemas.microsoft.com/office/drawing/2014/main" id="{E4480253-D671-4ECA-AF21-1A7EE8974C4F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18" name="Text Box 8">
          <a:extLst>
            <a:ext uri="{FF2B5EF4-FFF2-40B4-BE49-F238E27FC236}">
              <a16:creationId xmlns:a16="http://schemas.microsoft.com/office/drawing/2014/main" id="{B013063A-9625-46A4-BC8E-39F3E6915034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19" name="Text Box 9">
          <a:extLst>
            <a:ext uri="{FF2B5EF4-FFF2-40B4-BE49-F238E27FC236}">
              <a16:creationId xmlns:a16="http://schemas.microsoft.com/office/drawing/2014/main" id="{AF680A27-0175-44D7-AA9A-1E6ED72FC488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70B246FE-5371-4590-93CB-9CC9C0A94888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1" name="Text Box 1">
          <a:extLst>
            <a:ext uri="{FF2B5EF4-FFF2-40B4-BE49-F238E27FC236}">
              <a16:creationId xmlns:a16="http://schemas.microsoft.com/office/drawing/2014/main" id="{F7CE6CB6-4DD6-43C3-8FF8-6EE6B427873A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C961BAD2-6E0E-40AE-936C-390B34A5B8B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55163902-BEED-4BD5-8257-5A4F7C7B82B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4" name="Text Box 5">
          <a:extLst>
            <a:ext uri="{FF2B5EF4-FFF2-40B4-BE49-F238E27FC236}">
              <a16:creationId xmlns:a16="http://schemas.microsoft.com/office/drawing/2014/main" id="{4A43597D-A9E8-4B34-991D-D46F2248BC6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5" name="Text Box 7">
          <a:extLst>
            <a:ext uri="{FF2B5EF4-FFF2-40B4-BE49-F238E27FC236}">
              <a16:creationId xmlns:a16="http://schemas.microsoft.com/office/drawing/2014/main" id="{479BAF21-CD6E-4B0E-87DB-C62C6CA0071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FDD992B0-6BD4-4D7A-AC32-88695E709951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7" name="Text Box 1">
          <a:extLst>
            <a:ext uri="{FF2B5EF4-FFF2-40B4-BE49-F238E27FC236}">
              <a16:creationId xmlns:a16="http://schemas.microsoft.com/office/drawing/2014/main" id="{5CB36D09-C34E-4AC6-81C6-2B7A1D232D13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A653288A-31C5-4B80-8385-1A602F120CA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29" name="Text Box 4">
          <a:extLst>
            <a:ext uri="{FF2B5EF4-FFF2-40B4-BE49-F238E27FC236}">
              <a16:creationId xmlns:a16="http://schemas.microsoft.com/office/drawing/2014/main" id="{66EB6713-9376-40B4-A64B-86BB33225DA8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30" name="Text Box 6">
          <a:extLst>
            <a:ext uri="{FF2B5EF4-FFF2-40B4-BE49-F238E27FC236}">
              <a16:creationId xmlns:a16="http://schemas.microsoft.com/office/drawing/2014/main" id="{98DA4BE9-DCFB-4213-9594-30FC13CB844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31" name="Text Box 8">
          <a:extLst>
            <a:ext uri="{FF2B5EF4-FFF2-40B4-BE49-F238E27FC236}">
              <a16:creationId xmlns:a16="http://schemas.microsoft.com/office/drawing/2014/main" id="{7B515805-3562-4BB8-9A19-D2612820E308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32" name="Text Box 9">
          <a:extLst>
            <a:ext uri="{FF2B5EF4-FFF2-40B4-BE49-F238E27FC236}">
              <a16:creationId xmlns:a16="http://schemas.microsoft.com/office/drawing/2014/main" id="{696FA683-B55F-43A6-B802-9E6549BE0B8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33" name="Text Box 2">
          <a:extLst>
            <a:ext uri="{FF2B5EF4-FFF2-40B4-BE49-F238E27FC236}">
              <a16:creationId xmlns:a16="http://schemas.microsoft.com/office/drawing/2014/main" id="{F48B3F79-0E68-4E95-9148-AC6C39C6F17B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5F8F4838-EC86-4372-A7EB-424678A70B49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787399BD-0CAD-466B-A44A-627660BEE32A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73BCB8EB-A5DA-4541-BEF9-050DF828E14C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F93A7BF6-F3E2-450E-942F-0DFAED64A24D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7FF6CF12-2F35-4880-AEB4-329C5D24127A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04FD0608-FE61-40F4-BABC-801B7CCC842C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0" name="Text Box 4">
          <a:extLst>
            <a:ext uri="{FF2B5EF4-FFF2-40B4-BE49-F238E27FC236}">
              <a16:creationId xmlns:a16="http://schemas.microsoft.com/office/drawing/2014/main" id="{CEFA58AE-ABC3-4189-A487-B0E09675D27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1" name="Text Box 5">
          <a:extLst>
            <a:ext uri="{FF2B5EF4-FFF2-40B4-BE49-F238E27FC236}">
              <a16:creationId xmlns:a16="http://schemas.microsoft.com/office/drawing/2014/main" id="{8F7B8792-0634-4EF1-B9CA-9687E27B4AA6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2" name="Text Box 6">
          <a:extLst>
            <a:ext uri="{FF2B5EF4-FFF2-40B4-BE49-F238E27FC236}">
              <a16:creationId xmlns:a16="http://schemas.microsoft.com/office/drawing/2014/main" id="{25E3277F-2E37-4CCF-89AF-4CA9ECFB006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3" name="Text Box 7">
          <a:extLst>
            <a:ext uri="{FF2B5EF4-FFF2-40B4-BE49-F238E27FC236}">
              <a16:creationId xmlns:a16="http://schemas.microsoft.com/office/drawing/2014/main" id="{63C428DD-2D81-4723-AD1D-1D1235133BB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4" name="Text Box 8">
          <a:extLst>
            <a:ext uri="{FF2B5EF4-FFF2-40B4-BE49-F238E27FC236}">
              <a16:creationId xmlns:a16="http://schemas.microsoft.com/office/drawing/2014/main" id="{03F5D9A0-4FB0-468D-A4ED-ECE17471AC79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5" name="Text Box 9">
          <a:extLst>
            <a:ext uri="{FF2B5EF4-FFF2-40B4-BE49-F238E27FC236}">
              <a16:creationId xmlns:a16="http://schemas.microsoft.com/office/drawing/2014/main" id="{E38C3DF4-6E83-48A4-A55F-EBBD95AAB02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id="{3FB5FAA6-30C0-4670-8636-64A9176C3F87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7" name="Text Box 1">
          <a:extLst>
            <a:ext uri="{FF2B5EF4-FFF2-40B4-BE49-F238E27FC236}">
              <a16:creationId xmlns:a16="http://schemas.microsoft.com/office/drawing/2014/main" id="{22EE2B2F-B638-4C63-BBAD-05BEB4C3EB3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48" name="Text Box 2">
          <a:extLst>
            <a:ext uri="{FF2B5EF4-FFF2-40B4-BE49-F238E27FC236}">
              <a16:creationId xmlns:a16="http://schemas.microsoft.com/office/drawing/2014/main" id="{F6E4DD09-3A22-47A0-8D56-4068A1DFBDAD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722DA044-DA26-4246-A490-273A1570F089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0" name="Text Box 5">
          <a:extLst>
            <a:ext uri="{FF2B5EF4-FFF2-40B4-BE49-F238E27FC236}">
              <a16:creationId xmlns:a16="http://schemas.microsoft.com/office/drawing/2014/main" id="{2283D9EF-B9A9-45D0-AA50-D7B282C0807A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1" name="Text Box 7">
          <a:extLst>
            <a:ext uri="{FF2B5EF4-FFF2-40B4-BE49-F238E27FC236}">
              <a16:creationId xmlns:a16="http://schemas.microsoft.com/office/drawing/2014/main" id="{3C62DDB7-7EC8-4CED-9E7A-1793A2FCC89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5F40C1A5-A65A-4473-A072-1E708506777C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B1ED2257-8253-4B1B-AC74-49259353D1C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C68DA2D2-13A0-4775-AA56-415359E9F943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5" name="Text Box 4">
          <a:extLst>
            <a:ext uri="{FF2B5EF4-FFF2-40B4-BE49-F238E27FC236}">
              <a16:creationId xmlns:a16="http://schemas.microsoft.com/office/drawing/2014/main" id="{061ADEEF-AC84-4F9D-B99D-69C09A74F0A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6" name="Text Box 6">
          <a:extLst>
            <a:ext uri="{FF2B5EF4-FFF2-40B4-BE49-F238E27FC236}">
              <a16:creationId xmlns:a16="http://schemas.microsoft.com/office/drawing/2014/main" id="{52029B57-FE84-4318-A3A4-108C56F22C0F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EB3814B2-19B5-46AC-ACFB-7C90C2272011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CD7ECF36-7A70-4C2D-93BC-B6CF20172263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59" name="Text Box 2">
          <a:extLst>
            <a:ext uri="{FF2B5EF4-FFF2-40B4-BE49-F238E27FC236}">
              <a16:creationId xmlns:a16="http://schemas.microsoft.com/office/drawing/2014/main" id="{CBFD4ED3-F545-46AF-824E-D8FF24DDE13F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0" name="Text Box 4">
          <a:extLst>
            <a:ext uri="{FF2B5EF4-FFF2-40B4-BE49-F238E27FC236}">
              <a16:creationId xmlns:a16="http://schemas.microsoft.com/office/drawing/2014/main" id="{D85FCA30-6B09-4D10-A92D-0BAC6D5FC258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1" name="Text Box 5">
          <a:extLst>
            <a:ext uri="{FF2B5EF4-FFF2-40B4-BE49-F238E27FC236}">
              <a16:creationId xmlns:a16="http://schemas.microsoft.com/office/drawing/2014/main" id="{2A44E228-B858-487D-9920-6E703DA9D95D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2" name="Text Box 6">
          <a:extLst>
            <a:ext uri="{FF2B5EF4-FFF2-40B4-BE49-F238E27FC236}">
              <a16:creationId xmlns:a16="http://schemas.microsoft.com/office/drawing/2014/main" id="{0724C3B2-8475-44AF-9F65-2844EC856F4A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3" name="Text Box 7">
          <a:extLst>
            <a:ext uri="{FF2B5EF4-FFF2-40B4-BE49-F238E27FC236}">
              <a16:creationId xmlns:a16="http://schemas.microsoft.com/office/drawing/2014/main" id="{3AD66668-0DEF-464F-B872-849FB78A26BA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4" name="Text Box 8">
          <a:extLst>
            <a:ext uri="{FF2B5EF4-FFF2-40B4-BE49-F238E27FC236}">
              <a16:creationId xmlns:a16="http://schemas.microsoft.com/office/drawing/2014/main" id="{37CDDA03-046D-47F1-828E-D80829287791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5" name="Text Box 9">
          <a:extLst>
            <a:ext uri="{FF2B5EF4-FFF2-40B4-BE49-F238E27FC236}">
              <a16:creationId xmlns:a16="http://schemas.microsoft.com/office/drawing/2014/main" id="{6E1D42ED-CF86-4C82-9BDE-D20FEFE5E957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6D852DC1-A25A-4C5B-9E24-C06B8FE8842B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7" name="Text Box 1">
          <a:extLst>
            <a:ext uri="{FF2B5EF4-FFF2-40B4-BE49-F238E27FC236}">
              <a16:creationId xmlns:a16="http://schemas.microsoft.com/office/drawing/2014/main" id="{CEB38470-E1C3-4CCD-95F8-A78C711CE96A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246E6578-21E9-4922-B021-8CD59FAF80FB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69" name="Text Box 5">
          <a:extLst>
            <a:ext uri="{FF2B5EF4-FFF2-40B4-BE49-F238E27FC236}">
              <a16:creationId xmlns:a16="http://schemas.microsoft.com/office/drawing/2014/main" id="{3A9D60B0-2FB0-4BEC-BA40-5921D7327F20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0" name="Text Box 7">
          <a:extLst>
            <a:ext uri="{FF2B5EF4-FFF2-40B4-BE49-F238E27FC236}">
              <a16:creationId xmlns:a16="http://schemas.microsoft.com/office/drawing/2014/main" id="{12B4FA24-8EED-432B-8ED5-18218A319F4A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1" name="Text Box 1">
          <a:extLst>
            <a:ext uri="{FF2B5EF4-FFF2-40B4-BE49-F238E27FC236}">
              <a16:creationId xmlns:a16="http://schemas.microsoft.com/office/drawing/2014/main" id="{F1BA77A1-C407-4A92-9D13-D8A91A508873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58AA5925-DB05-4E13-A184-FD1834966BDE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id="{B9D9EC5F-81C0-4800-8C70-F29D6DC15973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4" name="Text Box 6">
          <a:extLst>
            <a:ext uri="{FF2B5EF4-FFF2-40B4-BE49-F238E27FC236}">
              <a16:creationId xmlns:a16="http://schemas.microsoft.com/office/drawing/2014/main" id="{AC90F501-C243-4A04-BE01-04DD6215BDC7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F8AAE9B6-7AC5-48CE-B837-D20499BFE575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08D14983-30F2-4E05-BF94-B4F8CC2A8113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5400" cy="64770"/>
    <xdr:sp macro="" textlink="">
      <xdr:nvSpPr>
        <xdr:cNvPr id="1977" name="Text Box 2">
          <a:extLst>
            <a:ext uri="{FF2B5EF4-FFF2-40B4-BE49-F238E27FC236}">
              <a16:creationId xmlns:a16="http://schemas.microsoft.com/office/drawing/2014/main" id="{25149A5A-6BDF-40C7-AD57-E79012BEABD8}"/>
            </a:ext>
          </a:extLst>
        </xdr:cNvPr>
        <xdr:cNvSpPr txBox="1">
          <a:spLocks noChangeArrowheads="1"/>
        </xdr:cNvSpPr>
      </xdr:nvSpPr>
      <xdr:spPr bwMode="auto">
        <a:xfrm>
          <a:off x="5987143" y="0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id="{87239847-130D-48FF-B17A-923B2794EF6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6E3C820C-67FC-4904-9CC6-D167FB370F5B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D979DDE2-ECEB-4635-B391-A1D7555BB357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C47D9448-8BB7-4E11-8015-5F3AB4F65EE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26EAD41A-1332-4501-BE02-4E84C4A80751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947109EC-47CA-4FEB-A8CE-C85E88D852A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84" name="Text Box 4">
          <a:extLst>
            <a:ext uri="{FF2B5EF4-FFF2-40B4-BE49-F238E27FC236}">
              <a16:creationId xmlns:a16="http://schemas.microsoft.com/office/drawing/2014/main" id="{60720C66-8B30-4066-8E92-4E4FCE2DFB6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id="{758D6A6F-D539-45A1-8F09-A34ECF877EE1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86" name="Text Box 6">
          <a:extLst>
            <a:ext uri="{FF2B5EF4-FFF2-40B4-BE49-F238E27FC236}">
              <a16:creationId xmlns:a16="http://schemas.microsoft.com/office/drawing/2014/main" id="{C5099B07-5EF4-49B9-A29C-B1C2F94B77E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87" name="Text Box 7">
          <a:extLst>
            <a:ext uri="{FF2B5EF4-FFF2-40B4-BE49-F238E27FC236}">
              <a16:creationId xmlns:a16="http://schemas.microsoft.com/office/drawing/2014/main" id="{A3C4207E-C056-40A5-9A8E-D85B88E898BF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88" name="Text Box 8">
          <a:extLst>
            <a:ext uri="{FF2B5EF4-FFF2-40B4-BE49-F238E27FC236}">
              <a16:creationId xmlns:a16="http://schemas.microsoft.com/office/drawing/2014/main" id="{48790984-84B9-4C09-8F29-E01ED2278D8C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89" name="Text Box 9">
          <a:extLst>
            <a:ext uri="{FF2B5EF4-FFF2-40B4-BE49-F238E27FC236}">
              <a16:creationId xmlns:a16="http://schemas.microsoft.com/office/drawing/2014/main" id="{4ABC963B-9CEE-42A8-8A87-ED44D0FC1893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0" name="Text Box 1">
          <a:extLst>
            <a:ext uri="{FF2B5EF4-FFF2-40B4-BE49-F238E27FC236}">
              <a16:creationId xmlns:a16="http://schemas.microsoft.com/office/drawing/2014/main" id="{E6CE1829-D093-4060-A6FB-D86124AA3CB8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9EE2F000-2C09-4A59-A079-36743B8D9B2F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3184D2CF-D9B6-4770-AE0A-DADCBCFB7AE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236D94D2-4BB8-4A73-8DA8-800612C72095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4" name="Text Box 5">
          <a:extLst>
            <a:ext uri="{FF2B5EF4-FFF2-40B4-BE49-F238E27FC236}">
              <a16:creationId xmlns:a16="http://schemas.microsoft.com/office/drawing/2014/main" id="{A180B5B9-A9D6-4663-A555-436960067FC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5" name="Text Box 7">
          <a:extLst>
            <a:ext uri="{FF2B5EF4-FFF2-40B4-BE49-F238E27FC236}">
              <a16:creationId xmlns:a16="http://schemas.microsoft.com/office/drawing/2014/main" id="{D8471584-15F9-4565-97C5-97AD52D6852D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85DD264A-4D98-44E0-A9AE-6AC083CC1A7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B78CBF6E-304A-4101-9B65-0C433C14143D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F674586A-9AFA-4504-A222-5E6DCDB1543C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999" name="Text Box 4">
          <a:extLst>
            <a:ext uri="{FF2B5EF4-FFF2-40B4-BE49-F238E27FC236}">
              <a16:creationId xmlns:a16="http://schemas.microsoft.com/office/drawing/2014/main" id="{90C077C9-BD3E-4A4A-9842-453496CBD7B2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2000" name="Text Box 6">
          <a:extLst>
            <a:ext uri="{FF2B5EF4-FFF2-40B4-BE49-F238E27FC236}">
              <a16:creationId xmlns:a16="http://schemas.microsoft.com/office/drawing/2014/main" id="{9B6B1F41-A155-49F7-A6DE-7CF34C2D7C8D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2001" name="Text Box 8">
          <a:extLst>
            <a:ext uri="{FF2B5EF4-FFF2-40B4-BE49-F238E27FC236}">
              <a16:creationId xmlns:a16="http://schemas.microsoft.com/office/drawing/2014/main" id="{9ABE9232-C66A-49DF-BD50-BDEB496856D7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2002" name="Text Box 9">
          <a:extLst>
            <a:ext uri="{FF2B5EF4-FFF2-40B4-BE49-F238E27FC236}">
              <a16:creationId xmlns:a16="http://schemas.microsoft.com/office/drawing/2014/main" id="{3115E9C3-7093-4B25-83FE-8B77AC1F0BD0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334E27DC-4F83-42E8-92D2-A9A9F1281F3E}"/>
            </a:ext>
          </a:extLst>
        </xdr:cNvPr>
        <xdr:cNvSpPr txBox="1">
          <a:spLocks noChangeArrowheads="1"/>
        </xdr:cNvSpPr>
      </xdr:nvSpPr>
      <xdr:spPr bwMode="auto">
        <a:xfrm>
          <a:off x="6077857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04" name="Text Box 4">
          <a:extLst>
            <a:ext uri="{FF2B5EF4-FFF2-40B4-BE49-F238E27FC236}">
              <a16:creationId xmlns:a16="http://schemas.microsoft.com/office/drawing/2014/main" id="{590F099B-23D6-4268-A668-CA5DC3DD193A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05" name="Text Box 5">
          <a:extLst>
            <a:ext uri="{FF2B5EF4-FFF2-40B4-BE49-F238E27FC236}">
              <a16:creationId xmlns:a16="http://schemas.microsoft.com/office/drawing/2014/main" id="{1C30FBE9-64DC-460E-90BA-651CD2ED194E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06" name="Text Box 6">
          <a:extLst>
            <a:ext uri="{FF2B5EF4-FFF2-40B4-BE49-F238E27FC236}">
              <a16:creationId xmlns:a16="http://schemas.microsoft.com/office/drawing/2014/main" id="{5E8815DB-8CC8-4894-B52B-755C8D860950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07" name="Text Box 7">
          <a:extLst>
            <a:ext uri="{FF2B5EF4-FFF2-40B4-BE49-F238E27FC236}">
              <a16:creationId xmlns:a16="http://schemas.microsoft.com/office/drawing/2014/main" id="{00FB6287-5C11-4FD6-BFA5-AF7FA0DDACA2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08" name="Text Box 8">
          <a:extLst>
            <a:ext uri="{FF2B5EF4-FFF2-40B4-BE49-F238E27FC236}">
              <a16:creationId xmlns:a16="http://schemas.microsoft.com/office/drawing/2014/main" id="{F4ED5A87-1042-4458-91D1-C0B53DB0694C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09" name="Text Box 9">
          <a:extLst>
            <a:ext uri="{FF2B5EF4-FFF2-40B4-BE49-F238E27FC236}">
              <a16:creationId xmlns:a16="http://schemas.microsoft.com/office/drawing/2014/main" id="{B7732CAD-C20F-434D-B270-40C032A0B112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165A049C-98BC-45EE-92EC-371B03E1843A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89260339-A377-4810-92C7-60018EA31034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EB9A4935-1C98-42D6-B23E-F1854F180629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13" name="Text Box 5">
          <a:extLst>
            <a:ext uri="{FF2B5EF4-FFF2-40B4-BE49-F238E27FC236}">
              <a16:creationId xmlns:a16="http://schemas.microsoft.com/office/drawing/2014/main" id="{146A0B22-51EB-46E6-93E2-7490E5147CA2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14" name="Text Box 7">
          <a:extLst>
            <a:ext uri="{FF2B5EF4-FFF2-40B4-BE49-F238E27FC236}">
              <a16:creationId xmlns:a16="http://schemas.microsoft.com/office/drawing/2014/main" id="{8B7670C6-5574-4F7B-9930-A06372974C27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EC78644A-8A56-4628-A2A1-9ED81B5ADE3E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583C50BB-303E-4A3C-8474-2A89D5F58AE6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17" name="Text Box 4">
          <a:extLst>
            <a:ext uri="{FF2B5EF4-FFF2-40B4-BE49-F238E27FC236}">
              <a16:creationId xmlns:a16="http://schemas.microsoft.com/office/drawing/2014/main" id="{48E9066D-1BB0-4CA1-8E61-93B3B839E9F2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18" name="Text Box 6">
          <a:extLst>
            <a:ext uri="{FF2B5EF4-FFF2-40B4-BE49-F238E27FC236}">
              <a16:creationId xmlns:a16="http://schemas.microsoft.com/office/drawing/2014/main" id="{8245CFE4-04C9-4157-917D-9526EBDB503E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19" name="Text Box 8">
          <a:extLst>
            <a:ext uri="{FF2B5EF4-FFF2-40B4-BE49-F238E27FC236}">
              <a16:creationId xmlns:a16="http://schemas.microsoft.com/office/drawing/2014/main" id="{2CEF709E-59E1-4639-854D-708FBCEA218C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20" name="Text Box 9">
          <a:extLst>
            <a:ext uri="{FF2B5EF4-FFF2-40B4-BE49-F238E27FC236}">
              <a16:creationId xmlns:a16="http://schemas.microsoft.com/office/drawing/2014/main" id="{D2A96A24-38A9-49F4-A836-FAC6F10EAEC4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738CF2CB-5FEE-4F50-9215-A7255ED8E7A4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DA7931C-A0C0-4010-B813-5398C5631F8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D9EC8D35-6303-4078-8686-89C7A449984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62A12489-736F-49CD-9D95-4EE04A8E802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149C3F24-47C7-43C0-8582-0410E0FC593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60DC1AD1-14DA-40CF-AFB8-2803B304147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FD397875-15A5-4450-A7A2-BC2C9BADFB3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28" name="Text Box 4">
          <a:extLst>
            <a:ext uri="{FF2B5EF4-FFF2-40B4-BE49-F238E27FC236}">
              <a16:creationId xmlns:a16="http://schemas.microsoft.com/office/drawing/2014/main" id="{C9B469B2-0083-4EE8-973F-BB66D1DB42F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id="{F9A30557-8D00-4657-B446-BC55AC68965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30" name="Text Box 6">
          <a:extLst>
            <a:ext uri="{FF2B5EF4-FFF2-40B4-BE49-F238E27FC236}">
              <a16:creationId xmlns:a16="http://schemas.microsoft.com/office/drawing/2014/main" id="{1E74344B-5366-4EC6-8187-E3D5AF3B97F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31" name="Text Box 7">
          <a:extLst>
            <a:ext uri="{FF2B5EF4-FFF2-40B4-BE49-F238E27FC236}">
              <a16:creationId xmlns:a16="http://schemas.microsoft.com/office/drawing/2014/main" id="{C688416B-DFBE-4A5A-BCF6-7C65A9B71A6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32" name="Text Box 8">
          <a:extLst>
            <a:ext uri="{FF2B5EF4-FFF2-40B4-BE49-F238E27FC236}">
              <a16:creationId xmlns:a16="http://schemas.microsoft.com/office/drawing/2014/main" id="{2AAE19A3-AEB8-4AEB-A00B-DF27C90AAF9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33" name="Text Box 9">
          <a:extLst>
            <a:ext uri="{FF2B5EF4-FFF2-40B4-BE49-F238E27FC236}">
              <a16:creationId xmlns:a16="http://schemas.microsoft.com/office/drawing/2014/main" id="{33AE8BB0-C9FF-425F-813B-BB7A0E1E7D17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679246D0-DEF7-4230-A215-F8D490E6119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35" name="Text Box 1">
          <a:extLst>
            <a:ext uri="{FF2B5EF4-FFF2-40B4-BE49-F238E27FC236}">
              <a16:creationId xmlns:a16="http://schemas.microsoft.com/office/drawing/2014/main" id="{8C08C8F8-0851-4A06-87D6-917915F4827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E924C10D-18E6-4E49-BDA6-1A30C0FE9197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995CF510-3800-4C80-9722-DC49328B696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38" name="Text Box 5">
          <a:extLst>
            <a:ext uri="{FF2B5EF4-FFF2-40B4-BE49-F238E27FC236}">
              <a16:creationId xmlns:a16="http://schemas.microsoft.com/office/drawing/2014/main" id="{CB206597-AAFF-4397-9E9D-EACE149B496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39" name="Text Box 7">
          <a:extLst>
            <a:ext uri="{FF2B5EF4-FFF2-40B4-BE49-F238E27FC236}">
              <a16:creationId xmlns:a16="http://schemas.microsoft.com/office/drawing/2014/main" id="{A319C5FF-CCC4-4A97-9F39-55177327CE36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3FB4E607-04E2-474F-8282-96C58754BC5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41" name="Text Box 1">
          <a:extLst>
            <a:ext uri="{FF2B5EF4-FFF2-40B4-BE49-F238E27FC236}">
              <a16:creationId xmlns:a16="http://schemas.microsoft.com/office/drawing/2014/main" id="{CA39503E-3481-4D23-A8D0-4138BA7795A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E82BA9B0-4881-40C2-B1BA-60B6F6FD430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43" name="Text Box 4">
          <a:extLst>
            <a:ext uri="{FF2B5EF4-FFF2-40B4-BE49-F238E27FC236}">
              <a16:creationId xmlns:a16="http://schemas.microsoft.com/office/drawing/2014/main" id="{0C622E5E-D71E-4E5F-BA13-1F1F6F432D8D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44" name="Text Box 6">
          <a:extLst>
            <a:ext uri="{FF2B5EF4-FFF2-40B4-BE49-F238E27FC236}">
              <a16:creationId xmlns:a16="http://schemas.microsoft.com/office/drawing/2014/main" id="{0CDE82F9-76F7-4A57-AD5B-B4B277538F5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45" name="Text Box 8">
          <a:extLst>
            <a:ext uri="{FF2B5EF4-FFF2-40B4-BE49-F238E27FC236}">
              <a16:creationId xmlns:a16="http://schemas.microsoft.com/office/drawing/2014/main" id="{AD9D79C0-98B8-4198-A72C-EAE256C8875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46" name="Text Box 9">
          <a:extLst>
            <a:ext uri="{FF2B5EF4-FFF2-40B4-BE49-F238E27FC236}">
              <a16:creationId xmlns:a16="http://schemas.microsoft.com/office/drawing/2014/main" id="{9C19E050-060B-4052-87D6-60B091DD8826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58D5A6D7-D62D-4655-839D-BC8C19F4C587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4C548176-3962-4AF7-9789-28418CED2C6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DB32D6E1-70D0-4B37-8920-FE805E2C15E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97CFB370-B545-419E-B434-E8BD539D019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069DCC3A-4ADA-4744-A455-07ABB6CF02F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BEBF4BE2-E597-4B7D-9769-D89379B35CC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583BF75B-9609-448D-97DB-4D214BF62CED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54" name="Text Box 4">
          <a:extLst>
            <a:ext uri="{FF2B5EF4-FFF2-40B4-BE49-F238E27FC236}">
              <a16:creationId xmlns:a16="http://schemas.microsoft.com/office/drawing/2014/main" id="{3A3A4580-155F-44F0-9C8C-CB37EB547AD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55" name="Text Box 5">
          <a:extLst>
            <a:ext uri="{FF2B5EF4-FFF2-40B4-BE49-F238E27FC236}">
              <a16:creationId xmlns:a16="http://schemas.microsoft.com/office/drawing/2014/main" id="{752D9CB8-74D6-4EAE-BB7A-03C0AE9FA22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56" name="Text Box 6">
          <a:extLst>
            <a:ext uri="{FF2B5EF4-FFF2-40B4-BE49-F238E27FC236}">
              <a16:creationId xmlns:a16="http://schemas.microsoft.com/office/drawing/2014/main" id="{E24BD848-7042-4878-BA10-A7BAF074AAE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57" name="Text Box 7">
          <a:extLst>
            <a:ext uri="{FF2B5EF4-FFF2-40B4-BE49-F238E27FC236}">
              <a16:creationId xmlns:a16="http://schemas.microsoft.com/office/drawing/2014/main" id="{4E7FE953-1CA2-4112-9A43-37E7A2DFF16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58" name="Text Box 8">
          <a:extLst>
            <a:ext uri="{FF2B5EF4-FFF2-40B4-BE49-F238E27FC236}">
              <a16:creationId xmlns:a16="http://schemas.microsoft.com/office/drawing/2014/main" id="{5C012BD4-5896-482A-9B26-3D178CF003A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59" name="Text Box 9">
          <a:extLst>
            <a:ext uri="{FF2B5EF4-FFF2-40B4-BE49-F238E27FC236}">
              <a16:creationId xmlns:a16="http://schemas.microsoft.com/office/drawing/2014/main" id="{4A2D860C-8109-4B73-8CA8-B03F7995F76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60" name="Text Box 1">
          <a:extLst>
            <a:ext uri="{FF2B5EF4-FFF2-40B4-BE49-F238E27FC236}">
              <a16:creationId xmlns:a16="http://schemas.microsoft.com/office/drawing/2014/main" id="{D13897B0-BD47-4C44-98B5-EEC2753FDEA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31B83370-553B-4C5C-BE5B-AAF4229F806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DAF81C8A-9C36-4787-A7B4-1AACDC56566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4BCAF315-8835-478C-BF86-457476DD49EB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64" name="Text Box 5">
          <a:extLst>
            <a:ext uri="{FF2B5EF4-FFF2-40B4-BE49-F238E27FC236}">
              <a16:creationId xmlns:a16="http://schemas.microsoft.com/office/drawing/2014/main" id="{BA5A7C29-9185-4B62-95C3-4FF675BADB6D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65" name="Text Box 7">
          <a:extLst>
            <a:ext uri="{FF2B5EF4-FFF2-40B4-BE49-F238E27FC236}">
              <a16:creationId xmlns:a16="http://schemas.microsoft.com/office/drawing/2014/main" id="{E6DEAAD7-A77D-45A1-8422-5A009592B6E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66" name="Text Box 1">
          <a:extLst>
            <a:ext uri="{FF2B5EF4-FFF2-40B4-BE49-F238E27FC236}">
              <a16:creationId xmlns:a16="http://schemas.microsoft.com/office/drawing/2014/main" id="{96BAF0D3-2046-4095-A8B9-0F350D21F8E6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A96C2B61-8758-47DA-AE2F-2A4EC2CDB35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1A84E401-9408-4DD6-B7D7-FA3EA59B6A5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69" name="Text Box 4">
          <a:extLst>
            <a:ext uri="{FF2B5EF4-FFF2-40B4-BE49-F238E27FC236}">
              <a16:creationId xmlns:a16="http://schemas.microsoft.com/office/drawing/2014/main" id="{BD9D41BE-46A4-4F7B-BD53-03C0D6698570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70" name="Text Box 6">
          <a:extLst>
            <a:ext uri="{FF2B5EF4-FFF2-40B4-BE49-F238E27FC236}">
              <a16:creationId xmlns:a16="http://schemas.microsoft.com/office/drawing/2014/main" id="{3DEE311F-2150-4FAF-AF48-3226F2A9BD7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3946DA0F-391E-48D8-9F03-D84E4A4B92AF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D525CB30-608A-482C-AE5F-39D2260593A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73" name="Text Box 2">
          <a:extLst>
            <a:ext uri="{FF2B5EF4-FFF2-40B4-BE49-F238E27FC236}">
              <a16:creationId xmlns:a16="http://schemas.microsoft.com/office/drawing/2014/main" id="{7352548B-4523-4BE2-A120-3406030F5E0F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7FA81CBC-8E3E-4D35-9371-551C0948F997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75" name="Text Box 5">
          <a:extLst>
            <a:ext uri="{FF2B5EF4-FFF2-40B4-BE49-F238E27FC236}">
              <a16:creationId xmlns:a16="http://schemas.microsoft.com/office/drawing/2014/main" id="{FC84D4B0-7874-45E9-B464-E19DDF5C2976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76" name="Text Box 6">
          <a:extLst>
            <a:ext uri="{FF2B5EF4-FFF2-40B4-BE49-F238E27FC236}">
              <a16:creationId xmlns:a16="http://schemas.microsoft.com/office/drawing/2014/main" id="{DCBC2E7A-D1D4-4BF9-8BB8-A004639A2B19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77" name="Text Box 7">
          <a:extLst>
            <a:ext uri="{FF2B5EF4-FFF2-40B4-BE49-F238E27FC236}">
              <a16:creationId xmlns:a16="http://schemas.microsoft.com/office/drawing/2014/main" id="{C5FAED5B-9486-4E64-8EE1-E9A70D53C070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78" name="Text Box 8">
          <a:extLst>
            <a:ext uri="{FF2B5EF4-FFF2-40B4-BE49-F238E27FC236}">
              <a16:creationId xmlns:a16="http://schemas.microsoft.com/office/drawing/2014/main" id="{E66F625A-5E4E-4E1A-91C6-438187B77F22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79" name="Text Box 9">
          <a:extLst>
            <a:ext uri="{FF2B5EF4-FFF2-40B4-BE49-F238E27FC236}">
              <a16:creationId xmlns:a16="http://schemas.microsoft.com/office/drawing/2014/main" id="{7C6F3365-F9CA-4654-8F69-7A104A96526B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B37AB2DE-5E40-43E5-BD0C-214D1255D451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570754F7-E8C5-4BEE-8E8D-89781C2084F8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82" name="Text Box 2">
          <a:extLst>
            <a:ext uri="{FF2B5EF4-FFF2-40B4-BE49-F238E27FC236}">
              <a16:creationId xmlns:a16="http://schemas.microsoft.com/office/drawing/2014/main" id="{E36BA6C0-7B42-4D9E-8948-5F374B03289A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9E95BDA3-9F4A-4FB8-A2EA-DF889DFC15FE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84" name="Text Box 7">
          <a:extLst>
            <a:ext uri="{FF2B5EF4-FFF2-40B4-BE49-F238E27FC236}">
              <a16:creationId xmlns:a16="http://schemas.microsoft.com/office/drawing/2014/main" id="{C3B30FDB-C38E-422D-A444-696D184EDA4C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95C7F92A-3A68-4277-8945-6BED5E226CA9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86" name="Text Box 1">
          <a:extLst>
            <a:ext uri="{FF2B5EF4-FFF2-40B4-BE49-F238E27FC236}">
              <a16:creationId xmlns:a16="http://schemas.microsoft.com/office/drawing/2014/main" id="{00F8F9B6-1CBE-4216-889B-F9D05278A046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87" name="Text Box 4">
          <a:extLst>
            <a:ext uri="{FF2B5EF4-FFF2-40B4-BE49-F238E27FC236}">
              <a16:creationId xmlns:a16="http://schemas.microsoft.com/office/drawing/2014/main" id="{B11DA41E-D4F7-49AC-9D57-0EDA6C9F30DB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88" name="Text Box 6">
          <a:extLst>
            <a:ext uri="{FF2B5EF4-FFF2-40B4-BE49-F238E27FC236}">
              <a16:creationId xmlns:a16="http://schemas.microsoft.com/office/drawing/2014/main" id="{88EA3042-E32C-475E-9FEE-8764A704D856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94FD6E36-30F0-4EBF-8D83-B8B1FF87B93E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323A655F-BF09-4094-9EDA-CE9D60CEE694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5400" cy="64770"/>
    <xdr:sp macro="" textlink="">
      <xdr:nvSpPr>
        <xdr:cNvPr id="2091" name="Text Box 2">
          <a:extLst>
            <a:ext uri="{FF2B5EF4-FFF2-40B4-BE49-F238E27FC236}">
              <a16:creationId xmlns:a16="http://schemas.microsoft.com/office/drawing/2014/main" id="{4B121766-5B9B-43FC-9EFB-151E05113A54}"/>
            </a:ext>
          </a:extLst>
        </xdr:cNvPr>
        <xdr:cNvSpPr txBox="1">
          <a:spLocks noChangeArrowheads="1"/>
        </xdr:cNvSpPr>
      </xdr:nvSpPr>
      <xdr:spPr bwMode="auto">
        <a:xfrm>
          <a:off x="7000875" y="12030075"/>
          <a:ext cx="1954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92" name="Text Box 1">
          <a:extLst>
            <a:ext uri="{FF2B5EF4-FFF2-40B4-BE49-F238E27FC236}">
              <a16:creationId xmlns:a16="http://schemas.microsoft.com/office/drawing/2014/main" id="{AB5D4888-6CFB-4A9D-9E90-28EAFDB67DD1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4309F09E-A563-42DB-A99A-785952E7984C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A3B8F693-1F0D-4C97-B4E0-D3B97B55FF77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95" name="Text Box 2">
          <a:extLst>
            <a:ext uri="{FF2B5EF4-FFF2-40B4-BE49-F238E27FC236}">
              <a16:creationId xmlns:a16="http://schemas.microsoft.com/office/drawing/2014/main" id="{3491EC1F-CF99-4755-935F-21451F303D3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96" name="Text Box 1">
          <a:extLst>
            <a:ext uri="{FF2B5EF4-FFF2-40B4-BE49-F238E27FC236}">
              <a16:creationId xmlns:a16="http://schemas.microsoft.com/office/drawing/2014/main" id="{3702B12F-2E34-4A06-B89C-06E11041641D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097" name="Text Box 2">
          <a:extLst>
            <a:ext uri="{FF2B5EF4-FFF2-40B4-BE49-F238E27FC236}">
              <a16:creationId xmlns:a16="http://schemas.microsoft.com/office/drawing/2014/main" id="{BA0CE17F-275B-4214-947D-0335F68BC12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BBBA7C4B-377D-43A9-955B-2E999E77904F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099" name="Text Box 5">
          <a:extLst>
            <a:ext uri="{FF2B5EF4-FFF2-40B4-BE49-F238E27FC236}">
              <a16:creationId xmlns:a16="http://schemas.microsoft.com/office/drawing/2014/main" id="{07117456-1F3C-4100-A975-00E4C65806D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00" name="Text Box 6">
          <a:extLst>
            <a:ext uri="{FF2B5EF4-FFF2-40B4-BE49-F238E27FC236}">
              <a16:creationId xmlns:a16="http://schemas.microsoft.com/office/drawing/2014/main" id="{BAF0BA88-B9FC-4EAD-8700-575C069F537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01" name="Text Box 7">
          <a:extLst>
            <a:ext uri="{FF2B5EF4-FFF2-40B4-BE49-F238E27FC236}">
              <a16:creationId xmlns:a16="http://schemas.microsoft.com/office/drawing/2014/main" id="{922F35AB-00DB-4705-AF2F-C111C07DB7F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02" name="Text Box 8">
          <a:extLst>
            <a:ext uri="{FF2B5EF4-FFF2-40B4-BE49-F238E27FC236}">
              <a16:creationId xmlns:a16="http://schemas.microsoft.com/office/drawing/2014/main" id="{64E13833-48DD-4535-B84B-B7C8F2562EB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03" name="Text Box 9">
          <a:extLst>
            <a:ext uri="{FF2B5EF4-FFF2-40B4-BE49-F238E27FC236}">
              <a16:creationId xmlns:a16="http://schemas.microsoft.com/office/drawing/2014/main" id="{A767D229-C0E2-4AD4-A5C6-050AF50B2027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04" name="Text Box 1">
          <a:extLst>
            <a:ext uri="{FF2B5EF4-FFF2-40B4-BE49-F238E27FC236}">
              <a16:creationId xmlns:a16="http://schemas.microsoft.com/office/drawing/2014/main" id="{32D17DBF-8443-429E-ABCA-063B046FFC97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16DA0C2C-CF2E-49A2-8297-E4385992A84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06" name="Text Box 2">
          <a:extLst>
            <a:ext uri="{FF2B5EF4-FFF2-40B4-BE49-F238E27FC236}">
              <a16:creationId xmlns:a16="http://schemas.microsoft.com/office/drawing/2014/main" id="{CF28FAFD-4767-4E6D-9896-20B48D90F5A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B82C3795-0ACD-4CC8-B3B8-473DB27B455E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08" name="Text Box 5">
          <a:extLst>
            <a:ext uri="{FF2B5EF4-FFF2-40B4-BE49-F238E27FC236}">
              <a16:creationId xmlns:a16="http://schemas.microsoft.com/office/drawing/2014/main" id="{C084D31C-1555-4B7E-93AE-C2372F9C0835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09" name="Text Box 7">
          <a:extLst>
            <a:ext uri="{FF2B5EF4-FFF2-40B4-BE49-F238E27FC236}">
              <a16:creationId xmlns:a16="http://schemas.microsoft.com/office/drawing/2014/main" id="{54D87A38-5930-4B88-A5EF-BB2F3E0037B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10" name="Text Box 1">
          <a:extLst>
            <a:ext uri="{FF2B5EF4-FFF2-40B4-BE49-F238E27FC236}">
              <a16:creationId xmlns:a16="http://schemas.microsoft.com/office/drawing/2014/main" id="{B7E88EF0-F746-4E1E-AEC7-56953AB3D6A9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EED3F7CD-F993-478D-83AE-A1476C74DA14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84F40345-F026-4052-A5BA-1521CF7AC773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164A0BC7-57C9-4CDA-99CD-B8143F279ED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14" name="Text Box 6">
          <a:extLst>
            <a:ext uri="{FF2B5EF4-FFF2-40B4-BE49-F238E27FC236}">
              <a16:creationId xmlns:a16="http://schemas.microsoft.com/office/drawing/2014/main" id="{3E262BBE-D06A-461C-B4DA-30133AF6A4C8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15" name="Text Box 8">
          <a:extLst>
            <a:ext uri="{FF2B5EF4-FFF2-40B4-BE49-F238E27FC236}">
              <a16:creationId xmlns:a16="http://schemas.microsoft.com/office/drawing/2014/main" id="{A430E534-911B-4F53-B8C1-E447C1B93B1A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16" name="Text Box 9">
          <a:extLst>
            <a:ext uri="{FF2B5EF4-FFF2-40B4-BE49-F238E27FC236}">
              <a16:creationId xmlns:a16="http://schemas.microsoft.com/office/drawing/2014/main" id="{76147227-93A4-4CD8-A2EC-D0E3318FBC9D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9CF3E4E7-2BDB-49CE-939B-F254AC0139C2}"/>
            </a:ext>
          </a:extLst>
        </xdr:cNvPr>
        <xdr:cNvSpPr txBox="1">
          <a:spLocks noChangeArrowheads="1"/>
        </xdr:cNvSpPr>
      </xdr:nvSpPr>
      <xdr:spPr bwMode="auto">
        <a:xfrm>
          <a:off x="7086600" y="12030075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8F5B84C-ABB1-45C9-B8BC-7B7273F46663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960E969-9B33-4892-A66C-B486A8E5F630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9362CA7-7BA1-490E-8C55-F48F4F2583D1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594A8DD7-5B45-4722-8D2C-9550E43C321C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89826975-92CC-4045-85E4-17780CCDB3D0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136C6638-56F7-43AC-B819-CB70F01B6F04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7ED8C4D4-9315-43F9-8B09-1AD6B8009957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985E484-222A-4CDA-B99A-4BF0D6A0118F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EA5EB995-00AF-437D-92D1-4142C8A36F53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BBB4C808-686B-405F-8947-0D9CF2BB1D70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E4A4252D-E160-4677-8C04-E7ED98A0B62C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A0B281CF-8701-4252-8C46-47589A6FA672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CDE2F996-3BDA-4096-B216-A42A2ED4CBCD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812BB57-B75D-44CC-8330-22D609B36EA6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B92598E1-EA92-42EB-939D-37A22BBE9137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629F5517-2DDF-415D-AED1-0E6CBB89D29B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7948D737-F2D6-4E0E-A461-F1AB6635DBCB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133C2B6D-71F6-402D-98FE-7F9E0C1F41E9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9AD1A121-63BE-4E86-B55C-189064E60163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1D05DB25-C83D-4C09-A935-A8ED06B1D78A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AEABDFA1-6E08-4D19-AD95-9417183DB326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25429551-7A6E-4EB5-A880-012C9266877B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8068306B-36D5-48D3-8563-B5A8625C1185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3E345CD4-07A2-4CCB-A8DF-26EE61B52124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33522B9D-2A85-4B4C-A1DE-FE4961083455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7167F55C-D3DF-411D-8C56-F2ED227FFCD5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7F8FCAFE-E6A5-446B-9586-527B05CAB3B2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2247E2AD-A4DC-4AB2-B220-017A4786205F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76807869-EFBB-4C47-9B4A-7C6A201629BF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F7347435-F1FA-481A-9A71-43B4BF9AC718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1EEC6FFE-67A6-4011-AB85-FCFC8190618E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B52C90D5-FCDD-482C-91C5-69012457264B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3250D4A7-8309-4FC4-8CED-8271E3C07AE5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8C0B366-183A-430C-B567-824C6C19A145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46455587-6878-44B2-8BAA-F1A506954AE9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6B65D0F3-CCE2-4210-972B-C8C00F6C4F03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7A9F7553-E335-49B8-8B74-409D8A909B61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E67EA1A8-46FB-4977-9582-B4C2BDF6E1D0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75FD022C-A775-45BD-AC23-A33A69FAE109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3E4F10A6-5578-4552-80E9-35639DA7FA03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6CF2AA21-8485-434D-8B08-47639F21B68C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5DA463AC-6348-448C-9A6F-CF0BAABFDE56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4F86E4B9-D4C1-495E-9A5A-81C96F97EF5B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0244BF7F-482E-4B2C-86DC-00F4515D5F5B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71B484E3-2D7A-4D53-8AE7-37858DF57C3F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FFD3E173-FBF4-4395-9E14-A7A266707C5E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F0791D4E-1C39-4799-8C88-9C55BC1DC90A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2A4382B7-A866-4B4C-91AA-7A9C9E5553A3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61028760-AD91-49B5-B1C1-9C39119B1096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8102A25D-9B8F-4CCC-932B-03754859FBF9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45B96A64-9892-4AB7-AA12-AB18AA698FB6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A3FBF49D-AD7A-4C10-A19D-D6F9E4DFBAD0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8791" cy="50800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ADDA8EB5-FF61-4CDF-82AD-1D1628D3ABAF}"/>
            </a:ext>
          </a:extLst>
        </xdr:cNvPr>
        <xdr:cNvSpPr txBox="1">
          <a:spLocks noChangeArrowheads="1"/>
        </xdr:cNvSpPr>
      </xdr:nvSpPr>
      <xdr:spPr bwMode="auto">
        <a:xfrm>
          <a:off x="5147443" y="63500"/>
          <a:ext cx="18791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F0AE2DB6-1390-41C6-A57D-E12419DA21F7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6BD2045D-82FC-488B-85CB-F62A3F50AEF4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253DA5C6-3E86-4118-8BF6-F29376213918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EE78E8FD-2B5C-4096-ACD8-58650699F610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B216E133-8C26-4F23-9963-0E00B4B8B658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FCFC4BB-D4A3-47D1-94BA-C8B01E3BB57B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6CC5EDF8-B9ED-401D-B943-004C5D2F7F96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B4CA298B-9F34-4490-A05B-1C33E4EE05E0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63" name="Text Box 6">
          <a:extLst>
            <a:ext uri="{FF2B5EF4-FFF2-40B4-BE49-F238E27FC236}">
              <a16:creationId xmlns:a16="http://schemas.microsoft.com/office/drawing/2014/main" id="{FCC336A1-0B23-4F7D-AF60-BAC315FF94DD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45" name="Text Box 7">
          <a:extLst>
            <a:ext uri="{FF2B5EF4-FFF2-40B4-BE49-F238E27FC236}">
              <a16:creationId xmlns:a16="http://schemas.microsoft.com/office/drawing/2014/main" id="{9C6D0C80-8C60-476D-B1E4-5CABE92B8B6A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46" name="Text Box 8">
          <a:extLst>
            <a:ext uri="{FF2B5EF4-FFF2-40B4-BE49-F238E27FC236}">
              <a16:creationId xmlns:a16="http://schemas.microsoft.com/office/drawing/2014/main" id="{9678C2C0-BB3B-445D-A451-E6234D268AF0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47" name="Text Box 9">
          <a:extLst>
            <a:ext uri="{FF2B5EF4-FFF2-40B4-BE49-F238E27FC236}">
              <a16:creationId xmlns:a16="http://schemas.microsoft.com/office/drawing/2014/main" id="{960C8A20-F64B-449A-AA6E-0A2C1E057D85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48" name="Text Box 1">
          <a:extLst>
            <a:ext uri="{FF2B5EF4-FFF2-40B4-BE49-F238E27FC236}">
              <a16:creationId xmlns:a16="http://schemas.microsoft.com/office/drawing/2014/main" id="{D395DBFC-2679-4892-B94A-FD78CCA00D9A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49" name="Text Box 1">
          <a:extLst>
            <a:ext uri="{FF2B5EF4-FFF2-40B4-BE49-F238E27FC236}">
              <a16:creationId xmlns:a16="http://schemas.microsoft.com/office/drawing/2014/main" id="{F1753547-B6C3-4449-BBCD-0B1A536C5C9F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50" name="Text Box 2">
          <a:extLst>
            <a:ext uri="{FF2B5EF4-FFF2-40B4-BE49-F238E27FC236}">
              <a16:creationId xmlns:a16="http://schemas.microsoft.com/office/drawing/2014/main" id="{E5C4652E-CEEB-4609-823D-7F9B67C07A3F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828551" name="Text Box 1">
          <a:extLst>
            <a:ext uri="{FF2B5EF4-FFF2-40B4-BE49-F238E27FC236}">
              <a16:creationId xmlns:a16="http://schemas.microsoft.com/office/drawing/2014/main" id="{40865061-2894-490B-8BA1-66494AB63982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52" name="Text Box 5">
          <a:extLst>
            <a:ext uri="{FF2B5EF4-FFF2-40B4-BE49-F238E27FC236}">
              <a16:creationId xmlns:a16="http://schemas.microsoft.com/office/drawing/2014/main" id="{C657B17F-2E52-4C58-9DC3-C464AB763DD2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53" name="Text Box 7">
          <a:extLst>
            <a:ext uri="{FF2B5EF4-FFF2-40B4-BE49-F238E27FC236}">
              <a16:creationId xmlns:a16="http://schemas.microsoft.com/office/drawing/2014/main" id="{01F4D498-328E-40F6-AA88-9BB13719AACB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54" name="Text Box 1">
          <a:extLst>
            <a:ext uri="{FF2B5EF4-FFF2-40B4-BE49-F238E27FC236}">
              <a16:creationId xmlns:a16="http://schemas.microsoft.com/office/drawing/2014/main" id="{619E2F7B-8D7A-4C53-A61E-566FB27E89C6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55" name="Text Box 1">
          <a:extLst>
            <a:ext uri="{FF2B5EF4-FFF2-40B4-BE49-F238E27FC236}">
              <a16:creationId xmlns:a16="http://schemas.microsoft.com/office/drawing/2014/main" id="{5164F237-F02E-4F31-9E2E-AC64A856F70F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828556" name="Text Box 2">
          <a:extLst>
            <a:ext uri="{FF2B5EF4-FFF2-40B4-BE49-F238E27FC236}">
              <a16:creationId xmlns:a16="http://schemas.microsoft.com/office/drawing/2014/main" id="{5CF3DCC5-3DBB-43A1-A4FC-2A0998776DD1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57" name="Text Box 4">
          <a:extLst>
            <a:ext uri="{FF2B5EF4-FFF2-40B4-BE49-F238E27FC236}">
              <a16:creationId xmlns:a16="http://schemas.microsoft.com/office/drawing/2014/main" id="{4E0CD25B-4B69-44DF-A2DE-E41EFACC9304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58" name="Text Box 6">
          <a:extLst>
            <a:ext uri="{FF2B5EF4-FFF2-40B4-BE49-F238E27FC236}">
              <a16:creationId xmlns:a16="http://schemas.microsoft.com/office/drawing/2014/main" id="{D5471299-930E-44B4-AB54-7DDE09421475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59" name="Text Box 8">
          <a:extLst>
            <a:ext uri="{FF2B5EF4-FFF2-40B4-BE49-F238E27FC236}">
              <a16:creationId xmlns:a16="http://schemas.microsoft.com/office/drawing/2014/main" id="{BE10EF9D-69CC-40B8-92A9-381A2AEE767B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60" name="Text Box 9">
          <a:extLst>
            <a:ext uri="{FF2B5EF4-FFF2-40B4-BE49-F238E27FC236}">
              <a16:creationId xmlns:a16="http://schemas.microsoft.com/office/drawing/2014/main" id="{24A7334C-D96E-409D-847D-263618BFBCAF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828561" name="Text Box 2">
          <a:extLst>
            <a:ext uri="{FF2B5EF4-FFF2-40B4-BE49-F238E27FC236}">
              <a16:creationId xmlns:a16="http://schemas.microsoft.com/office/drawing/2014/main" id="{CCA1116D-1AFB-472D-AB7A-2B90FC864CD4}"/>
            </a:ext>
          </a:extLst>
        </xdr:cNvPr>
        <xdr:cNvSpPr txBox="1">
          <a:spLocks noChangeArrowheads="1"/>
        </xdr:cNvSpPr>
      </xdr:nvSpPr>
      <xdr:spPr bwMode="auto">
        <a:xfrm>
          <a:off x="4312418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562" name="Text Box 1">
          <a:extLst>
            <a:ext uri="{FF2B5EF4-FFF2-40B4-BE49-F238E27FC236}">
              <a16:creationId xmlns:a16="http://schemas.microsoft.com/office/drawing/2014/main" id="{5EB0FB06-A695-4DE6-8CD4-B972D9127041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563" name="Text Box 2">
          <a:extLst>
            <a:ext uri="{FF2B5EF4-FFF2-40B4-BE49-F238E27FC236}">
              <a16:creationId xmlns:a16="http://schemas.microsoft.com/office/drawing/2014/main" id="{B3857049-B8E4-4115-8945-C5C6B3C1325B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564" name="Text Box 1">
          <a:extLst>
            <a:ext uri="{FF2B5EF4-FFF2-40B4-BE49-F238E27FC236}">
              <a16:creationId xmlns:a16="http://schemas.microsoft.com/office/drawing/2014/main" id="{AB175B9C-2758-4593-AFE3-93A3FF1394C0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565" name="Text Box 2">
          <a:extLst>
            <a:ext uri="{FF2B5EF4-FFF2-40B4-BE49-F238E27FC236}">
              <a16:creationId xmlns:a16="http://schemas.microsoft.com/office/drawing/2014/main" id="{4063BA6C-279D-4E34-ABBA-D10DFA5FF528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566" name="Text Box 1">
          <a:extLst>
            <a:ext uri="{FF2B5EF4-FFF2-40B4-BE49-F238E27FC236}">
              <a16:creationId xmlns:a16="http://schemas.microsoft.com/office/drawing/2014/main" id="{88BA0D5C-EBBE-4E12-B0EE-83BFA9443450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567" name="Text Box 2">
          <a:extLst>
            <a:ext uri="{FF2B5EF4-FFF2-40B4-BE49-F238E27FC236}">
              <a16:creationId xmlns:a16="http://schemas.microsoft.com/office/drawing/2014/main" id="{75DBDBB5-418C-49EF-A162-F6E4574E2E36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68" name="Text Box 4">
          <a:extLst>
            <a:ext uri="{FF2B5EF4-FFF2-40B4-BE49-F238E27FC236}">
              <a16:creationId xmlns:a16="http://schemas.microsoft.com/office/drawing/2014/main" id="{F48BF034-01B6-43E9-8BBF-DBBA1481D576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69" name="Text Box 5">
          <a:extLst>
            <a:ext uri="{FF2B5EF4-FFF2-40B4-BE49-F238E27FC236}">
              <a16:creationId xmlns:a16="http://schemas.microsoft.com/office/drawing/2014/main" id="{E5B58FC5-71DF-493B-8B76-2247F6AA3C1B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70" name="Text Box 6">
          <a:extLst>
            <a:ext uri="{FF2B5EF4-FFF2-40B4-BE49-F238E27FC236}">
              <a16:creationId xmlns:a16="http://schemas.microsoft.com/office/drawing/2014/main" id="{12AB9658-522A-447F-93EA-502280574217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71" name="Text Box 7">
          <a:extLst>
            <a:ext uri="{FF2B5EF4-FFF2-40B4-BE49-F238E27FC236}">
              <a16:creationId xmlns:a16="http://schemas.microsoft.com/office/drawing/2014/main" id="{5328A5FF-3D3F-47E7-9ADE-24F457E6DD4B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72" name="Text Box 8">
          <a:extLst>
            <a:ext uri="{FF2B5EF4-FFF2-40B4-BE49-F238E27FC236}">
              <a16:creationId xmlns:a16="http://schemas.microsoft.com/office/drawing/2014/main" id="{8AC4DC3F-D89C-4100-B64C-683A94BFD96B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73" name="Text Box 9">
          <a:extLst>
            <a:ext uri="{FF2B5EF4-FFF2-40B4-BE49-F238E27FC236}">
              <a16:creationId xmlns:a16="http://schemas.microsoft.com/office/drawing/2014/main" id="{31C71962-E3BA-4035-99D5-F211C0AC9861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74" name="Text Box 1">
          <a:extLst>
            <a:ext uri="{FF2B5EF4-FFF2-40B4-BE49-F238E27FC236}">
              <a16:creationId xmlns:a16="http://schemas.microsoft.com/office/drawing/2014/main" id="{296124F4-6860-4FBD-812A-DBDB304D3FD0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75" name="Text Box 1">
          <a:extLst>
            <a:ext uri="{FF2B5EF4-FFF2-40B4-BE49-F238E27FC236}">
              <a16:creationId xmlns:a16="http://schemas.microsoft.com/office/drawing/2014/main" id="{997D6C20-CBD7-47D6-92E6-35E61D6993E6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76" name="Text Box 2">
          <a:extLst>
            <a:ext uri="{FF2B5EF4-FFF2-40B4-BE49-F238E27FC236}">
              <a16:creationId xmlns:a16="http://schemas.microsoft.com/office/drawing/2014/main" id="{3513F2C6-BE8D-4E9F-A7A6-8BEA06F5E301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577" name="Text Box 1">
          <a:extLst>
            <a:ext uri="{FF2B5EF4-FFF2-40B4-BE49-F238E27FC236}">
              <a16:creationId xmlns:a16="http://schemas.microsoft.com/office/drawing/2014/main" id="{8DA588D1-D557-41B4-B3D7-02965AA049CF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78" name="Text Box 5">
          <a:extLst>
            <a:ext uri="{FF2B5EF4-FFF2-40B4-BE49-F238E27FC236}">
              <a16:creationId xmlns:a16="http://schemas.microsoft.com/office/drawing/2014/main" id="{4A234C0A-8719-4FAE-B0C5-34D2CAC91914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79" name="Text Box 7">
          <a:extLst>
            <a:ext uri="{FF2B5EF4-FFF2-40B4-BE49-F238E27FC236}">
              <a16:creationId xmlns:a16="http://schemas.microsoft.com/office/drawing/2014/main" id="{6DE6A142-14C0-4127-8B3A-F03FE60A2905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80" name="Text Box 1">
          <a:extLst>
            <a:ext uri="{FF2B5EF4-FFF2-40B4-BE49-F238E27FC236}">
              <a16:creationId xmlns:a16="http://schemas.microsoft.com/office/drawing/2014/main" id="{C48ED6BA-C7A2-4F75-A273-B6E25BCE03C9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81" name="Text Box 1">
          <a:extLst>
            <a:ext uri="{FF2B5EF4-FFF2-40B4-BE49-F238E27FC236}">
              <a16:creationId xmlns:a16="http://schemas.microsoft.com/office/drawing/2014/main" id="{CEA287AD-9604-4D43-ACEC-094405569445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582" name="Text Box 2">
          <a:extLst>
            <a:ext uri="{FF2B5EF4-FFF2-40B4-BE49-F238E27FC236}">
              <a16:creationId xmlns:a16="http://schemas.microsoft.com/office/drawing/2014/main" id="{0164BBF6-4BEC-48A7-AF65-E6E323852CC0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83" name="Text Box 4">
          <a:extLst>
            <a:ext uri="{FF2B5EF4-FFF2-40B4-BE49-F238E27FC236}">
              <a16:creationId xmlns:a16="http://schemas.microsoft.com/office/drawing/2014/main" id="{179DB8CC-F175-4AA7-AA2B-EA30A8A7DA4B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84" name="Text Box 6">
          <a:extLst>
            <a:ext uri="{FF2B5EF4-FFF2-40B4-BE49-F238E27FC236}">
              <a16:creationId xmlns:a16="http://schemas.microsoft.com/office/drawing/2014/main" id="{58E553D4-533E-4FB0-AF3A-B505ABE87AFF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85" name="Text Box 8">
          <a:extLst>
            <a:ext uri="{FF2B5EF4-FFF2-40B4-BE49-F238E27FC236}">
              <a16:creationId xmlns:a16="http://schemas.microsoft.com/office/drawing/2014/main" id="{AF92E462-A771-4D83-9A9E-71EF98FE32DA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86" name="Text Box 9">
          <a:extLst>
            <a:ext uri="{FF2B5EF4-FFF2-40B4-BE49-F238E27FC236}">
              <a16:creationId xmlns:a16="http://schemas.microsoft.com/office/drawing/2014/main" id="{70069469-3279-46BF-8280-2AC39F5FE3D6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87" name="Text Box 2">
          <a:extLst>
            <a:ext uri="{FF2B5EF4-FFF2-40B4-BE49-F238E27FC236}">
              <a16:creationId xmlns:a16="http://schemas.microsoft.com/office/drawing/2014/main" id="{640D3FFE-5343-4CE8-AC42-0BAF5D0949D0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588" name="Text Box 1">
          <a:extLst>
            <a:ext uri="{FF2B5EF4-FFF2-40B4-BE49-F238E27FC236}">
              <a16:creationId xmlns:a16="http://schemas.microsoft.com/office/drawing/2014/main" id="{A6E0979A-FBB9-4AB2-A302-F4DCF79A7927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589" name="Text Box 2">
          <a:extLst>
            <a:ext uri="{FF2B5EF4-FFF2-40B4-BE49-F238E27FC236}">
              <a16:creationId xmlns:a16="http://schemas.microsoft.com/office/drawing/2014/main" id="{CC80E005-89E3-40B5-9BD8-61C37617C1C1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590" name="Text Box 1">
          <a:extLst>
            <a:ext uri="{FF2B5EF4-FFF2-40B4-BE49-F238E27FC236}">
              <a16:creationId xmlns:a16="http://schemas.microsoft.com/office/drawing/2014/main" id="{8E9E89D1-F017-48B3-AD1F-0C987D969D5C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591" name="Text Box 2">
          <a:extLst>
            <a:ext uri="{FF2B5EF4-FFF2-40B4-BE49-F238E27FC236}">
              <a16:creationId xmlns:a16="http://schemas.microsoft.com/office/drawing/2014/main" id="{ABD14AD3-DC7D-42EE-958C-B66BAD93A0DB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592" name="Text Box 1">
          <a:extLst>
            <a:ext uri="{FF2B5EF4-FFF2-40B4-BE49-F238E27FC236}">
              <a16:creationId xmlns:a16="http://schemas.microsoft.com/office/drawing/2014/main" id="{691444EC-08EA-4DB0-9CB0-53072B57FFDD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593" name="Text Box 2">
          <a:extLst>
            <a:ext uri="{FF2B5EF4-FFF2-40B4-BE49-F238E27FC236}">
              <a16:creationId xmlns:a16="http://schemas.microsoft.com/office/drawing/2014/main" id="{E0E82492-B935-4AF7-97C1-4E617446B9E7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94" name="Text Box 4">
          <a:extLst>
            <a:ext uri="{FF2B5EF4-FFF2-40B4-BE49-F238E27FC236}">
              <a16:creationId xmlns:a16="http://schemas.microsoft.com/office/drawing/2014/main" id="{FC95EE11-B222-4067-BFE0-8783D892DC32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95" name="Text Box 5">
          <a:extLst>
            <a:ext uri="{FF2B5EF4-FFF2-40B4-BE49-F238E27FC236}">
              <a16:creationId xmlns:a16="http://schemas.microsoft.com/office/drawing/2014/main" id="{882B9723-E5D5-4DC3-B4BC-8564BA1258BE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96" name="Text Box 6">
          <a:extLst>
            <a:ext uri="{FF2B5EF4-FFF2-40B4-BE49-F238E27FC236}">
              <a16:creationId xmlns:a16="http://schemas.microsoft.com/office/drawing/2014/main" id="{8AB18D15-4B79-468C-8A15-9E491599A8B1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97" name="Text Box 7">
          <a:extLst>
            <a:ext uri="{FF2B5EF4-FFF2-40B4-BE49-F238E27FC236}">
              <a16:creationId xmlns:a16="http://schemas.microsoft.com/office/drawing/2014/main" id="{AA5914C3-5F01-40D5-8CF4-F64FEB2314C2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98" name="Text Box 8">
          <a:extLst>
            <a:ext uri="{FF2B5EF4-FFF2-40B4-BE49-F238E27FC236}">
              <a16:creationId xmlns:a16="http://schemas.microsoft.com/office/drawing/2014/main" id="{F4D0002F-71D4-4475-B979-F0E1A87B2E94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599" name="Text Box 9">
          <a:extLst>
            <a:ext uri="{FF2B5EF4-FFF2-40B4-BE49-F238E27FC236}">
              <a16:creationId xmlns:a16="http://schemas.microsoft.com/office/drawing/2014/main" id="{9E09637B-B101-4A4B-A6C6-3CA168D433CC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600" name="Text Box 1">
          <a:extLst>
            <a:ext uri="{FF2B5EF4-FFF2-40B4-BE49-F238E27FC236}">
              <a16:creationId xmlns:a16="http://schemas.microsoft.com/office/drawing/2014/main" id="{BAA70DDE-D965-44E9-93B6-728F6ABE72D2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601" name="Text Box 1">
          <a:extLst>
            <a:ext uri="{FF2B5EF4-FFF2-40B4-BE49-F238E27FC236}">
              <a16:creationId xmlns:a16="http://schemas.microsoft.com/office/drawing/2014/main" id="{FB9E50CF-EA54-411C-B000-19DE077890B0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602" name="Text Box 2">
          <a:extLst>
            <a:ext uri="{FF2B5EF4-FFF2-40B4-BE49-F238E27FC236}">
              <a16:creationId xmlns:a16="http://schemas.microsoft.com/office/drawing/2014/main" id="{BA9E1789-A73B-414D-B945-1DBACBEC38D7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8603" name="Text Box 1">
          <a:extLst>
            <a:ext uri="{FF2B5EF4-FFF2-40B4-BE49-F238E27FC236}">
              <a16:creationId xmlns:a16="http://schemas.microsoft.com/office/drawing/2014/main" id="{845CF42F-E6C3-48A6-8845-6BEB7D4FEF88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604" name="Text Box 5">
          <a:extLst>
            <a:ext uri="{FF2B5EF4-FFF2-40B4-BE49-F238E27FC236}">
              <a16:creationId xmlns:a16="http://schemas.microsoft.com/office/drawing/2014/main" id="{A9F8E6F4-6857-472D-83C5-B028F933CF07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605" name="Text Box 7">
          <a:extLst>
            <a:ext uri="{FF2B5EF4-FFF2-40B4-BE49-F238E27FC236}">
              <a16:creationId xmlns:a16="http://schemas.microsoft.com/office/drawing/2014/main" id="{CE8D0DD8-878B-428A-8295-E2B0D7EFF250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606" name="Text Box 1">
          <a:extLst>
            <a:ext uri="{FF2B5EF4-FFF2-40B4-BE49-F238E27FC236}">
              <a16:creationId xmlns:a16="http://schemas.microsoft.com/office/drawing/2014/main" id="{A7928225-2406-43FD-B2F5-E9478CA7E590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8607" name="Text Box 1">
          <a:extLst>
            <a:ext uri="{FF2B5EF4-FFF2-40B4-BE49-F238E27FC236}">
              <a16:creationId xmlns:a16="http://schemas.microsoft.com/office/drawing/2014/main" id="{27AA1575-596C-4889-8671-BFC95146771B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6368" name="Text Box 2">
          <a:extLst>
            <a:ext uri="{FF2B5EF4-FFF2-40B4-BE49-F238E27FC236}">
              <a16:creationId xmlns:a16="http://schemas.microsoft.com/office/drawing/2014/main" id="{BEC31F2E-05D8-4199-A770-ECA48B4D0BF7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69" name="Text Box 4">
          <a:extLst>
            <a:ext uri="{FF2B5EF4-FFF2-40B4-BE49-F238E27FC236}">
              <a16:creationId xmlns:a16="http://schemas.microsoft.com/office/drawing/2014/main" id="{48D16E22-39AF-4DD5-8A97-A7636675B27F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70" name="Text Box 6">
          <a:extLst>
            <a:ext uri="{FF2B5EF4-FFF2-40B4-BE49-F238E27FC236}">
              <a16:creationId xmlns:a16="http://schemas.microsoft.com/office/drawing/2014/main" id="{2E49F31E-11D2-4F55-8D2A-B70FA6F2DD2C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71" name="Text Box 8">
          <a:extLst>
            <a:ext uri="{FF2B5EF4-FFF2-40B4-BE49-F238E27FC236}">
              <a16:creationId xmlns:a16="http://schemas.microsoft.com/office/drawing/2014/main" id="{98BDD12B-3EA8-4456-9743-930A893DD949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72" name="Text Box 9">
          <a:extLst>
            <a:ext uri="{FF2B5EF4-FFF2-40B4-BE49-F238E27FC236}">
              <a16:creationId xmlns:a16="http://schemas.microsoft.com/office/drawing/2014/main" id="{17208120-76DC-4080-9B99-291CDFEAE6E3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73" name="Text Box 2">
          <a:extLst>
            <a:ext uri="{FF2B5EF4-FFF2-40B4-BE49-F238E27FC236}">
              <a16:creationId xmlns:a16="http://schemas.microsoft.com/office/drawing/2014/main" id="{D4237655-D5CD-48D3-AB5E-11C2C438AA6E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835025</xdr:colOff>
      <xdr:row>51</xdr:row>
      <xdr:rowOff>63500</xdr:rowOff>
    </xdr:from>
    <xdr:ext cx="18791" cy="53975"/>
    <xdr:sp macro="" textlink="">
      <xdr:nvSpPr>
        <xdr:cNvPr id="826374" name="Text Box 1">
          <a:extLst>
            <a:ext uri="{FF2B5EF4-FFF2-40B4-BE49-F238E27FC236}">
              <a16:creationId xmlns:a16="http://schemas.microsoft.com/office/drawing/2014/main" id="{B5847FF2-B30E-4F84-BF15-3403EA8E8EB2}"/>
            </a:ext>
          </a:extLst>
        </xdr:cNvPr>
        <xdr:cNvSpPr txBox="1">
          <a:spLocks noChangeArrowheads="1"/>
        </xdr:cNvSpPr>
      </xdr:nvSpPr>
      <xdr:spPr bwMode="auto">
        <a:xfrm>
          <a:off x="5147443" y="12040961"/>
          <a:ext cx="18791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6375" name="Text Box 1">
          <a:extLst>
            <a:ext uri="{FF2B5EF4-FFF2-40B4-BE49-F238E27FC236}">
              <a16:creationId xmlns:a16="http://schemas.microsoft.com/office/drawing/2014/main" id="{D0769850-B2B5-47D4-A92A-CF8414383167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6376" name="Text Box 2">
          <a:extLst>
            <a:ext uri="{FF2B5EF4-FFF2-40B4-BE49-F238E27FC236}">
              <a16:creationId xmlns:a16="http://schemas.microsoft.com/office/drawing/2014/main" id="{FCA6A992-7516-4C6D-BF73-05537FD39090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6377" name="Text Box 1">
          <a:extLst>
            <a:ext uri="{FF2B5EF4-FFF2-40B4-BE49-F238E27FC236}">
              <a16:creationId xmlns:a16="http://schemas.microsoft.com/office/drawing/2014/main" id="{3DEB1E91-5754-406D-96EE-C4400BDAC38B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6378" name="Text Box 2">
          <a:extLst>
            <a:ext uri="{FF2B5EF4-FFF2-40B4-BE49-F238E27FC236}">
              <a16:creationId xmlns:a16="http://schemas.microsoft.com/office/drawing/2014/main" id="{EFD99BC6-5F3A-46D5-A586-22CB6237B12C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6379" name="Text Box 1">
          <a:extLst>
            <a:ext uri="{FF2B5EF4-FFF2-40B4-BE49-F238E27FC236}">
              <a16:creationId xmlns:a16="http://schemas.microsoft.com/office/drawing/2014/main" id="{ABA7F091-3A9A-45F8-8C60-06F054244FD6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6380" name="Text Box 2">
          <a:extLst>
            <a:ext uri="{FF2B5EF4-FFF2-40B4-BE49-F238E27FC236}">
              <a16:creationId xmlns:a16="http://schemas.microsoft.com/office/drawing/2014/main" id="{E5FCB4D3-C863-4D80-A768-3582D7684207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81" name="Text Box 4">
          <a:extLst>
            <a:ext uri="{FF2B5EF4-FFF2-40B4-BE49-F238E27FC236}">
              <a16:creationId xmlns:a16="http://schemas.microsoft.com/office/drawing/2014/main" id="{AA95164E-2CB0-4B5C-A48D-52C9D8785D2D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82" name="Text Box 5">
          <a:extLst>
            <a:ext uri="{FF2B5EF4-FFF2-40B4-BE49-F238E27FC236}">
              <a16:creationId xmlns:a16="http://schemas.microsoft.com/office/drawing/2014/main" id="{2DF4CBE4-2B27-4429-9CBC-719B303FBB4A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83" name="Text Box 6">
          <a:extLst>
            <a:ext uri="{FF2B5EF4-FFF2-40B4-BE49-F238E27FC236}">
              <a16:creationId xmlns:a16="http://schemas.microsoft.com/office/drawing/2014/main" id="{9BE1C7AB-6728-443A-B002-518ECE1B3006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84" name="Text Box 7">
          <a:extLst>
            <a:ext uri="{FF2B5EF4-FFF2-40B4-BE49-F238E27FC236}">
              <a16:creationId xmlns:a16="http://schemas.microsoft.com/office/drawing/2014/main" id="{F093CB88-132F-475A-9A85-5A0BBFE41306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85" name="Text Box 8">
          <a:extLst>
            <a:ext uri="{FF2B5EF4-FFF2-40B4-BE49-F238E27FC236}">
              <a16:creationId xmlns:a16="http://schemas.microsoft.com/office/drawing/2014/main" id="{83C2AFA7-CC23-4DD1-8AC3-4BE61975DA47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86" name="Text Box 9">
          <a:extLst>
            <a:ext uri="{FF2B5EF4-FFF2-40B4-BE49-F238E27FC236}">
              <a16:creationId xmlns:a16="http://schemas.microsoft.com/office/drawing/2014/main" id="{DB5217B7-C6C1-4054-9E86-91E3D31FF47E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87" name="Text Box 1">
          <a:extLst>
            <a:ext uri="{FF2B5EF4-FFF2-40B4-BE49-F238E27FC236}">
              <a16:creationId xmlns:a16="http://schemas.microsoft.com/office/drawing/2014/main" id="{B09FDB08-9E2B-4CED-936B-2686E83D6D6A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88" name="Text Box 1">
          <a:extLst>
            <a:ext uri="{FF2B5EF4-FFF2-40B4-BE49-F238E27FC236}">
              <a16:creationId xmlns:a16="http://schemas.microsoft.com/office/drawing/2014/main" id="{CC6EAA13-D23B-455A-B0AF-3CC44AF25B40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89" name="Text Box 2">
          <a:extLst>
            <a:ext uri="{FF2B5EF4-FFF2-40B4-BE49-F238E27FC236}">
              <a16:creationId xmlns:a16="http://schemas.microsoft.com/office/drawing/2014/main" id="{AF353B7B-2C6F-49D3-89EE-5C12C5041E86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6390" name="Text Box 1">
          <a:extLst>
            <a:ext uri="{FF2B5EF4-FFF2-40B4-BE49-F238E27FC236}">
              <a16:creationId xmlns:a16="http://schemas.microsoft.com/office/drawing/2014/main" id="{6685FA58-B808-49B4-9273-A156BA25DA80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91" name="Text Box 5">
          <a:extLst>
            <a:ext uri="{FF2B5EF4-FFF2-40B4-BE49-F238E27FC236}">
              <a16:creationId xmlns:a16="http://schemas.microsoft.com/office/drawing/2014/main" id="{2968AEA6-EEBA-4C09-A73C-9C2714EB8625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92" name="Text Box 7">
          <a:extLst>
            <a:ext uri="{FF2B5EF4-FFF2-40B4-BE49-F238E27FC236}">
              <a16:creationId xmlns:a16="http://schemas.microsoft.com/office/drawing/2014/main" id="{053FC883-EDF3-42E2-8F41-2C3D25CECCD8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93" name="Text Box 1">
          <a:extLst>
            <a:ext uri="{FF2B5EF4-FFF2-40B4-BE49-F238E27FC236}">
              <a16:creationId xmlns:a16="http://schemas.microsoft.com/office/drawing/2014/main" id="{C6FABD71-39B3-4929-906B-C4DA0D0B3D86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94" name="Text Box 1">
          <a:extLst>
            <a:ext uri="{FF2B5EF4-FFF2-40B4-BE49-F238E27FC236}">
              <a16:creationId xmlns:a16="http://schemas.microsoft.com/office/drawing/2014/main" id="{EB6C13B2-34DB-484A-926C-514AB8C9BE87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826395" name="Text Box 2">
          <a:extLst>
            <a:ext uri="{FF2B5EF4-FFF2-40B4-BE49-F238E27FC236}">
              <a16:creationId xmlns:a16="http://schemas.microsoft.com/office/drawing/2014/main" id="{C399FDC9-4C32-4102-BD57-1CD814652C28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96" name="Text Box 4">
          <a:extLst>
            <a:ext uri="{FF2B5EF4-FFF2-40B4-BE49-F238E27FC236}">
              <a16:creationId xmlns:a16="http://schemas.microsoft.com/office/drawing/2014/main" id="{B45A22B5-9E41-448B-B6D1-3CD93F765FAE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97" name="Text Box 6">
          <a:extLst>
            <a:ext uri="{FF2B5EF4-FFF2-40B4-BE49-F238E27FC236}">
              <a16:creationId xmlns:a16="http://schemas.microsoft.com/office/drawing/2014/main" id="{3DC1967C-0539-4A5B-87A2-0FC841967ED2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98" name="Text Box 8">
          <a:extLst>
            <a:ext uri="{FF2B5EF4-FFF2-40B4-BE49-F238E27FC236}">
              <a16:creationId xmlns:a16="http://schemas.microsoft.com/office/drawing/2014/main" id="{5036A0CC-753A-4926-9CAD-1EBDCAEA23A8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399" name="Text Box 9">
          <a:extLst>
            <a:ext uri="{FF2B5EF4-FFF2-40B4-BE49-F238E27FC236}">
              <a16:creationId xmlns:a16="http://schemas.microsoft.com/office/drawing/2014/main" id="{247C0C46-3D26-4B85-BEC0-5EE5CF0981A2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826400" name="Text Box 2">
          <a:extLst>
            <a:ext uri="{FF2B5EF4-FFF2-40B4-BE49-F238E27FC236}">
              <a16:creationId xmlns:a16="http://schemas.microsoft.com/office/drawing/2014/main" id="{2E0DDAF3-68F4-4F72-8538-8796B09D1486}"/>
            </a:ext>
          </a:extLst>
        </xdr:cNvPr>
        <xdr:cNvSpPr txBox="1">
          <a:spLocks noChangeArrowheads="1"/>
        </xdr:cNvSpPr>
      </xdr:nvSpPr>
      <xdr:spPr bwMode="auto">
        <a:xfrm>
          <a:off x="4312418" y="11974286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826401" name="Text Box 4">
          <a:extLst>
            <a:ext uri="{FF2B5EF4-FFF2-40B4-BE49-F238E27FC236}">
              <a16:creationId xmlns:a16="http://schemas.microsoft.com/office/drawing/2014/main" id="{B0CEC7E3-B058-4FA0-A878-28E03B156B24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826402" name="Text Box 5">
          <a:extLst>
            <a:ext uri="{FF2B5EF4-FFF2-40B4-BE49-F238E27FC236}">
              <a16:creationId xmlns:a16="http://schemas.microsoft.com/office/drawing/2014/main" id="{0DE9394A-686F-4B15-9C9B-D5A5CCB424BF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826403" name="Text Box 6">
          <a:extLst>
            <a:ext uri="{FF2B5EF4-FFF2-40B4-BE49-F238E27FC236}">
              <a16:creationId xmlns:a16="http://schemas.microsoft.com/office/drawing/2014/main" id="{3153DC89-A07C-4018-8DF2-7AD6A9B4DA4A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826404" name="Text Box 7">
          <a:extLst>
            <a:ext uri="{FF2B5EF4-FFF2-40B4-BE49-F238E27FC236}">
              <a16:creationId xmlns:a16="http://schemas.microsoft.com/office/drawing/2014/main" id="{E974E8EA-3866-405E-AB1D-3D5560A18ACC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8CAE9F95-5C97-43E2-B6FA-EB6C65FBDBC9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41FCDF0C-0121-409D-8DEB-FFA2081D30C9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745C052F-580E-4AEB-BC89-CE17B50073EC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C36A7B2A-2362-4EA2-BA9A-FFEFBCD7D8C7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F7440819-D1A3-4608-9554-5C4F70686180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AF9F9134-FD85-4CCD-B9AD-7DDB97B3378C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797A99F4-5514-4677-9B13-B8824EC1DBE2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EEFD982C-6DDB-4637-80AA-538366FD15D5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9D16271B-EC80-44DC-B23D-0F525089C523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AF5823F3-8ACC-48B7-AD89-EFB8950FC030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019F7AB3-0512-4427-9545-0F16DBCF6FBA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22438C86-D914-48D6-BE42-C52C91D831FC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2144994D-C3F7-4C06-8818-7DA7EC8CA468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E3E6218A-5C47-4D3E-B077-B355045F3BC2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3FA0C616-A421-4CDC-8EA2-A35CE7FB607D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7BACF543-A048-4EC4-BACD-CF027C370B0F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801DCEFC-43E5-44EC-9541-E95A0091B08A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F5216D59-E3C6-478D-9608-A661603C2E33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E1D24611-6690-46E9-8386-BF56FDD7431B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792374D8-897D-422B-A5B4-A0E2B0232D9C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78A3AEBD-1215-4EA8-A210-E69FB23982D1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E2B15720-CC9E-4B8D-91BD-2CFCD4BD619A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1B83F29C-3C02-4B74-BE9A-DF8E65B931D6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A1BA5349-CD4C-4FEF-B4CB-220E86229622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4D248F76-89FE-41C8-AAFF-73BEE38F01FB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250234E5-D260-4E7B-A316-386292DEEEAF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60D997F-C9D6-4FBF-A2B2-66063F2473F7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CAC2029B-C201-410C-99A3-AA9E3D7B1BCF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8403BABA-3A00-4910-A860-83EC65D1F386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198C2DF1-2315-4896-ADA7-2F5CCD3DD518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403E79F6-9F72-45FD-95A8-F196224BD99C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12E63C42-6B63-4C20-92CC-9E2D7995ABC0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7BB14613-9F46-48C8-B3A9-43252EFE018E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387827C8-1945-4D7D-B1D7-DC7F62193C3F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BE83DBB3-3DC5-4EA6-BE56-35BF8C05C4DD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5044E6BF-CDE2-43A5-A0E1-2EFCC57FE8D8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02E9EE45-3D12-42F4-8A43-02C2CFF45483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55779B87-E153-4D3D-8DA9-43BFCA4A5E09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4BE3C005-C25E-48AB-8A10-FD4B6D0BB234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E378883C-3158-4F0F-8978-BF06B6C194DF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7E8365A3-72C0-4FA8-8550-84EAD7E472E1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10C5903B-A454-442D-B644-DEB30D41DB70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E14432E9-D537-41DA-BAB9-D63B253E3340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479355E6-F2A7-4CC6-A063-42A9A7E0AE1B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A70D7B27-AF18-4B5A-8002-848DD1A5F8FF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A1B01845-11E6-4C02-B174-996F377E8EEB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6295F6AD-623F-43AD-B82E-0EFA52401A26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33355572-C9D6-49DB-8268-3A219C10E696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1F0B3565-A3BE-4436-8681-659AC3B02C3C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1CDB742B-EFFB-4852-9B52-F4B27CEB275F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7152650B-3E55-4FA1-90EA-1508EDD6029D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F28D3E65-5C9C-44C7-A5AE-D72E339C32CE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833B422A-AC5E-40F1-ABF1-207C2A13A346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B2C584F0-B90E-4617-8059-57CFBB88F62B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8F99FE24-DBF7-419C-A6C9-ACA97AD8A23A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F004322E-FB41-46B3-B1E5-46DAD6892637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8C91D820-BF49-4207-898F-7DA429E08C34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D1F3BEBE-A702-4526-9A0B-61F10A8E7841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B7CDEB62-D0AD-452B-98A3-045550DA22D1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E82D5517-7EF1-428A-AB0E-7567109578B0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8F59906-E987-46EE-A086-448DCB235B63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A8E42DF5-5303-4636-A21E-4FA8115DB17D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5C7EC25E-0590-4E2E-8DBB-36F2F681B227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7EFF4E78-8123-4FFA-9682-7783505FBC10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38" name="Text Box 4">
          <a:extLst>
            <a:ext uri="{FF2B5EF4-FFF2-40B4-BE49-F238E27FC236}">
              <a16:creationId xmlns:a16="http://schemas.microsoft.com/office/drawing/2014/main" id="{3732D081-3E20-4B9B-B36C-138D1218336D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39" name="Text Box 5">
          <a:extLst>
            <a:ext uri="{FF2B5EF4-FFF2-40B4-BE49-F238E27FC236}">
              <a16:creationId xmlns:a16="http://schemas.microsoft.com/office/drawing/2014/main" id="{010C9677-5B9A-4E98-9964-5CB1460BB2D0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40" name="Text Box 6">
          <a:extLst>
            <a:ext uri="{FF2B5EF4-FFF2-40B4-BE49-F238E27FC236}">
              <a16:creationId xmlns:a16="http://schemas.microsoft.com/office/drawing/2014/main" id="{3D2B570A-8034-4941-9414-EA33E1487FF0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41" name="Text Box 7">
          <a:extLst>
            <a:ext uri="{FF2B5EF4-FFF2-40B4-BE49-F238E27FC236}">
              <a16:creationId xmlns:a16="http://schemas.microsoft.com/office/drawing/2014/main" id="{056CE847-A938-4EAB-880E-FC9D216BCB03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42" name="Text Box 8">
          <a:extLst>
            <a:ext uri="{FF2B5EF4-FFF2-40B4-BE49-F238E27FC236}">
              <a16:creationId xmlns:a16="http://schemas.microsoft.com/office/drawing/2014/main" id="{14D580DC-943A-4BA3-814C-4054EE994536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43" name="Text Box 9">
          <a:extLst>
            <a:ext uri="{FF2B5EF4-FFF2-40B4-BE49-F238E27FC236}">
              <a16:creationId xmlns:a16="http://schemas.microsoft.com/office/drawing/2014/main" id="{460575FB-58B2-4B9D-BD20-116015ACE079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84CCABC6-2C14-4B39-A283-1EEC4ACEB693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919F09E8-3487-4198-A2EE-F7FAB14B5E94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C9764C85-1E16-4595-B193-32ACC9FC9AC1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55CCDA3F-7527-4CD9-9CBB-604945AD28B1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48" name="Text Box 5">
          <a:extLst>
            <a:ext uri="{FF2B5EF4-FFF2-40B4-BE49-F238E27FC236}">
              <a16:creationId xmlns:a16="http://schemas.microsoft.com/office/drawing/2014/main" id="{B0EBF3A4-39B7-4377-9C5B-F9F2D7EE05F9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49" name="Text Box 7">
          <a:extLst>
            <a:ext uri="{FF2B5EF4-FFF2-40B4-BE49-F238E27FC236}">
              <a16:creationId xmlns:a16="http://schemas.microsoft.com/office/drawing/2014/main" id="{F83D5205-5BE9-457F-A951-3CAAAE237BF6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914E8D4D-8C71-48A7-ACAE-0963C98030DD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5DEC7D8F-484E-4C92-AE46-84E6A24B48DA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45B27D64-8BB8-4506-86E2-54C6B0855A6F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D3618DDB-F97D-43CC-B86A-C4AA69DA9BC7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id="{16A924C2-6CA5-48D3-83DA-645ADF396C71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ADEE7E0-F724-44F4-BD99-6C02A9D40F04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27759F10-C768-4E98-B0F8-452070B56D86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218F60B1-F087-4963-B182-172B558F68A1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BB6F6DCC-14C6-4E6F-A800-5079B50AFD91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459" name="Text Box 5">
          <a:extLst>
            <a:ext uri="{FF2B5EF4-FFF2-40B4-BE49-F238E27FC236}">
              <a16:creationId xmlns:a16="http://schemas.microsoft.com/office/drawing/2014/main" id="{7CECDB52-FE63-4D05-9B53-F047ED77909B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460" name="Text Box 6">
          <a:extLst>
            <a:ext uri="{FF2B5EF4-FFF2-40B4-BE49-F238E27FC236}">
              <a16:creationId xmlns:a16="http://schemas.microsoft.com/office/drawing/2014/main" id="{9209DC49-A4A7-465C-9A43-DED84E7D9F0D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461" name="Text Box 7">
          <a:extLst>
            <a:ext uri="{FF2B5EF4-FFF2-40B4-BE49-F238E27FC236}">
              <a16:creationId xmlns:a16="http://schemas.microsoft.com/office/drawing/2014/main" id="{5503AF7B-049D-49BB-A8C6-174DE52092CE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462" name="Text Box 8">
          <a:extLst>
            <a:ext uri="{FF2B5EF4-FFF2-40B4-BE49-F238E27FC236}">
              <a16:creationId xmlns:a16="http://schemas.microsoft.com/office/drawing/2014/main" id="{85ABD377-6B2C-4AEF-9705-084B3567C0E6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463" name="Text Box 9">
          <a:extLst>
            <a:ext uri="{FF2B5EF4-FFF2-40B4-BE49-F238E27FC236}">
              <a16:creationId xmlns:a16="http://schemas.microsoft.com/office/drawing/2014/main" id="{E3949158-CD34-4460-8BB6-8E9D09631B30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BDE5AA8F-8A21-4E95-A3E5-6C9817E40D8A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16ECE882-3F0D-49D1-B63E-6ACF600C65B4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7ADE86ED-716B-406D-A727-21B4D18001C8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467" name="Text Box 5">
          <a:extLst>
            <a:ext uri="{FF2B5EF4-FFF2-40B4-BE49-F238E27FC236}">
              <a16:creationId xmlns:a16="http://schemas.microsoft.com/office/drawing/2014/main" id="{7DD9F176-CAB3-4EDF-B946-342C3C7097F3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468" name="Text Box 7">
          <a:extLst>
            <a:ext uri="{FF2B5EF4-FFF2-40B4-BE49-F238E27FC236}">
              <a16:creationId xmlns:a16="http://schemas.microsoft.com/office/drawing/2014/main" id="{BBC64093-B7F4-47AB-9E7B-1EBC52753967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05B572C6-7A93-4C00-A4B3-0ABDA4660165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52CD50F8-8377-426A-BBE9-F99D9A68AA04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471" name="Text Box 4">
          <a:extLst>
            <a:ext uri="{FF2B5EF4-FFF2-40B4-BE49-F238E27FC236}">
              <a16:creationId xmlns:a16="http://schemas.microsoft.com/office/drawing/2014/main" id="{D8F87AE4-CBF0-4FD3-BB20-CE5C7DC914C2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856" name="Text Box 6">
          <a:extLst>
            <a:ext uri="{FF2B5EF4-FFF2-40B4-BE49-F238E27FC236}">
              <a16:creationId xmlns:a16="http://schemas.microsoft.com/office/drawing/2014/main" id="{06BDA0E3-DC45-484C-91F6-5C8FADC90E64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857" name="Text Box 8">
          <a:extLst>
            <a:ext uri="{FF2B5EF4-FFF2-40B4-BE49-F238E27FC236}">
              <a16:creationId xmlns:a16="http://schemas.microsoft.com/office/drawing/2014/main" id="{E6C17BB7-AD87-40A0-8FA0-051E54BFBD19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858" name="Text Box 9">
          <a:extLst>
            <a:ext uri="{FF2B5EF4-FFF2-40B4-BE49-F238E27FC236}">
              <a16:creationId xmlns:a16="http://schemas.microsoft.com/office/drawing/2014/main" id="{8C8D1001-BF40-490B-B161-FABA816F949A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2B9FD078-DACC-4038-B123-7595A29F5E9F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B885132F-F07C-48E4-9C39-D7D24B0C18CF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861" name="Text Box 2">
          <a:extLst>
            <a:ext uri="{FF2B5EF4-FFF2-40B4-BE49-F238E27FC236}">
              <a16:creationId xmlns:a16="http://schemas.microsoft.com/office/drawing/2014/main" id="{786E51C5-F84C-4104-B738-6404447C83D7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862" name="Text Box 1">
          <a:extLst>
            <a:ext uri="{FF2B5EF4-FFF2-40B4-BE49-F238E27FC236}">
              <a16:creationId xmlns:a16="http://schemas.microsoft.com/office/drawing/2014/main" id="{E8E2918C-1042-438A-BEE7-1F4E5034879E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8331B119-8937-48B7-95B6-A7BB0711FCB3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864" name="Text Box 1">
          <a:extLst>
            <a:ext uri="{FF2B5EF4-FFF2-40B4-BE49-F238E27FC236}">
              <a16:creationId xmlns:a16="http://schemas.microsoft.com/office/drawing/2014/main" id="{44823AAB-79D2-4BC8-8235-13ACAEC4EB5A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66BC303E-868C-4C73-86BC-56EDC8196359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66" name="Text Box 4">
          <a:extLst>
            <a:ext uri="{FF2B5EF4-FFF2-40B4-BE49-F238E27FC236}">
              <a16:creationId xmlns:a16="http://schemas.microsoft.com/office/drawing/2014/main" id="{37152AE7-F794-493E-94F6-2E98A3D36F53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67" name="Text Box 5">
          <a:extLst>
            <a:ext uri="{FF2B5EF4-FFF2-40B4-BE49-F238E27FC236}">
              <a16:creationId xmlns:a16="http://schemas.microsoft.com/office/drawing/2014/main" id="{A234C3ED-E63B-47BE-946A-5E64BE78204F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68" name="Text Box 6">
          <a:extLst>
            <a:ext uri="{FF2B5EF4-FFF2-40B4-BE49-F238E27FC236}">
              <a16:creationId xmlns:a16="http://schemas.microsoft.com/office/drawing/2014/main" id="{0FCE6052-532C-42C8-A0D9-333BF67FF5B4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69" name="Text Box 7">
          <a:extLst>
            <a:ext uri="{FF2B5EF4-FFF2-40B4-BE49-F238E27FC236}">
              <a16:creationId xmlns:a16="http://schemas.microsoft.com/office/drawing/2014/main" id="{D0554129-1D81-4B23-AB03-3B882C023E10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70" name="Text Box 8">
          <a:extLst>
            <a:ext uri="{FF2B5EF4-FFF2-40B4-BE49-F238E27FC236}">
              <a16:creationId xmlns:a16="http://schemas.microsoft.com/office/drawing/2014/main" id="{BC6642FC-39E8-45D4-87E2-1CBA1131ACE3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71" name="Text Box 9">
          <a:extLst>
            <a:ext uri="{FF2B5EF4-FFF2-40B4-BE49-F238E27FC236}">
              <a16:creationId xmlns:a16="http://schemas.microsoft.com/office/drawing/2014/main" id="{0DB55B51-16E8-42C3-983F-3BE4D982ADBB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1B030D96-1578-448B-9295-6BCFE8D20997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B55E23D1-E034-4505-AF3E-EF240CA00F8F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B4517D83-014D-4462-8C0E-E5DB447C2203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3EDD8A9A-83BB-4A60-A1C7-52FB6DC1EECE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76" name="Text Box 5">
          <a:extLst>
            <a:ext uri="{FF2B5EF4-FFF2-40B4-BE49-F238E27FC236}">
              <a16:creationId xmlns:a16="http://schemas.microsoft.com/office/drawing/2014/main" id="{A82C4FAA-8C7E-47F8-AC44-397A8481ABAD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77" name="Text Box 7">
          <a:extLst>
            <a:ext uri="{FF2B5EF4-FFF2-40B4-BE49-F238E27FC236}">
              <a16:creationId xmlns:a16="http://schemas.microsoft.com/office/drawing/2014/main" id="{8D98ACE0-638D-49C0-A08F-A7CF7B53A591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39E29480-DC3D-4AA6-9145-0F0059E09593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B98BD199-2CB8-4636-A1E7-6051026655D3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D48D2238-90DA-4D0A-8AB0-25111B59A67A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81" name="Text Box 4">
          <a:extLst>
            <a:ext uri="{FF2B5EF4-FFF2-40B4-BE49-F238E27FC236}">
              <a16:creationId xmlns:a16="http://schemas.microsoft.com/office/drawing/2014/main" id="{4AFCD8F5-5C80-4B0F-BD58-583D796F5F54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82" name="Text Box 6">
          <a:extLst>
            <a:ext uri="{FF2B5EF4-FFF2-40B4-BE49-F238E27FC236}">
              <a16:creationId xmlns:a16="http://schemas.microsoft.com/office/drawing/2014/main" id="{41E3C5DE-96E6-4CE4-BC0A-E78E113FEA13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83" name="Text Box 8">
          <a:extLst>
            <a:ext uri="{FF2B5EF4-FFF2-40B4-BE49-F238E27FC236}">
              <a16:creationId xmlns:a16="http://schemas.microsoft.com/office/drawing/2014/main" id="{630A6579-4088-4B53-B999-F43984D62E59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84" name="Text Box 9">
          <a:extLst>
            <a:ext uri="{FF2B5EF4-FFF2-40B4-BE49-F238E27FC236}">
              <a16:creationId xmlns:a16="http://schemas.microsoft.com/office/drawing/2014/main" id="{D3EB04C4-0385-43C7-941F-75FC32DB2F2C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1FFB1DD4-AE5D-485D-9E74-2FDBBE2AFC25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50614E9E-8B8C-4E3F-862F-A6057933C3AA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887" name="Text Box 5">
          <a:extLst>
            <a:ext uri="{FF2B5EF4-FFF2-40B4-BE49-F238E27FC236}">
              <a16:creationId xmlns:a16="http://schemas.microsoft.com/office/drawing/2014/main" id="{20CF2CC0-82F9-4789-8E73-E694EE93DA70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65E998D1-B06A-411C-BAEB-AA1021BF7340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1889" name="Text Box 7">
          <a:extLst>
            <a:ext uri="{FF2B5EF4-FFF2-40B4-BE49-F238E27FC236}">
              <a16:creationId xmlns:a16="http://schemas.microsoft.com/office/drawing/2014/main" id="{6ADBE9E6-BF89-46AA-BB0B-D7A9B680FCBA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18" name="Text Box 8">
          <a:extLst>
            <a:ext uri="{FF2B5EF4-FFF2-40B4-BE49-F238E27FC236}">
              <a16:creationId xmlns:a16="http://schemas.microsoft.com/office/drawing/2014/main" id="{F9AA7DB6-1720-4CDD-8660-37E25979821F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19" name="Text Box 9">
          <a:extLst>
            <a:ext uri="{FF2B5EF4-FFF2-40B4-BE49-F238E27FC236}">
              <a16:creationId xmlns:a16="http://schemas.microsoft.com/office/drawing/2014/main" id="{CF1B2605-F77C-4066-BB44-496780F225DE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20" name="Text Box 1">
          <a:extLst>
            <a:ext uri="{FF2B5EF4-FFF2-40B4-BE49-F238E27FC236}">
              <a16:creationId xmlns:a16="http://schemas.microsoft.com/office/drawing/2014/main" id="{07B6600D-6D23-491D-AE9C-ECC056DED271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F7C75F99-B0A1-4C00-8B3E-57B193514F76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CC8C4F45-4760-409D-A8CB-129A5DAE63BD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23" name="Text Box 5">
          <a:extLst>
            <a:ext uri="{FF2B5EF4-FFF2-40B4-BE49-F238E27FC236}">
              <a16:creationId xmlns:a16="http://schemas.microsoft.com/office/drawing/2014/main" id="{44D59652-1A0C-4AB2-A46D-7DE4934988BC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24" name="Text Box 7">
          <a:extLst>
            <a:ext uri="{FF2B5EF4-FFF2-40B4-BE49-F238E27FC236}">
              <a16:creationId xmlns:a16="http://schemas.microsoft.com/office/drawing/2014/main" id="{217E3A29-3F8E-4D9F-B13D-04F91521B06F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A70BD920-68D8-4F5C-9F0B-302394B02190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5AC0F0D3-5207-449A-9D18-4E104633E60F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27" name="Text Box 4">
          <a:extLst>
            <a:ext uri="{FF2B5EF4-FFF2-40B4-BE49-F238E27FC236}">
              <a16:creationId xmlns:a16="http://schemas.microsoft.com/office/drawing/2014/main" id="{41F6CBF6-CCCF-4E06-9D0F-23A096739807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28" name="Text Box 6">
          <a:extLst>
            <a:ext uri="{FF2B5EF4-FFF2-40B4-BE49-F238E27FC236}">
              <a16:creationId xmlns:a16="http://schemas.microsoft.com/office/drawing/2014/main" id="{51D83986-DB8F-4ED8-B811-12BFDD1872B7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29" name="Text Box 8">
          <a:extLst>
            <a:ext uri="{FF2B5EF4-FFF2-40B4-BE49-F238E27FC236}">
              <a16:creationId xmlns:a16="http://schemas.microsoft.com/office/drawing/2014/main" id="{BC1A62B0-528D-4419-8C89-30FA701572E4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30" name="Text Box 9">
          <a:extLst>
            <a:ext uri="{FF2B5EF4-FFF2-40B4-BE49-F238E27FC236}">
              <a16:creationId xmlns:a16="http://schemas.microsoft.com/office/drawing/2014/main" id="{BDCB6B92-A65C-42FD-838B-68113BA69295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31" name="Text Box 2">
          <a:extLst>
            <a:ext uri="{FF2B5EF4-FFF2-40B4-BE49-F238E27FC236}">
              <a16:creationId xmlns:a16="http://schemas.microsoft.com/office/drawing/2014/main" id="{F1ECB022-3524-461D-87AF-BBD4C65EE850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4416F328-2000-4ADC-B801-A475FF1F912B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7835889F-F8C9-4E12-B1D4-07D105B62B92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34" name="Text Box 1">
          <a:extLst>
            <a:ext uri="{FF2B5EF4-FFF2-40B4-BE49-F238E27FC236}">
              <a16:creationId xmlns:a16="http://schemas.microsoft.com/office/drawing/2014/main" id="{AFC40F8B-6A7E-468F-818A-D6DA720607A0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A276D18A-1BCA-4854-92F3-3E7DFA6A5B48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2858D8DD-F1D7-4F11-BBAA-1F06EF98C90D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0FCE009F-FD6C-46D4-A180-677E9E6A1661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C311690C-0541-4C22-9B0C-D50E86CC54AC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D2AB87FD-6289-4B13-A7EF-00B12BB7BC63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5DC69573-6E3F-4F16-802B-E5D873352EFE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66D0D54B-B327-429D-A969-B697F3D7EC09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8187FC9F-59E0-42EA-8FF9-7B2F574C3085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D6531559-918B-44E1-AF2E-831A16ADE419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1C1B96E8-3C40-4E16-AFCF-D8A475098F28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67DAEBDA-EDFF-495C-A643-12518E4CA737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62FD46BE-1306-461F-83B5-10C7AD050163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id="{2E8611AD-21C5-4288-837F-A2A0E5B5847C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48" name="Text Box 5">
          <a:extLst>
            <a:ext uri="{FF2B5EF4-FFF2-40B4-BE49-F238E27FC236}">
              <a16:creationId xmlns:a16="http://schemas.microsoft.com/office/drawing/2014/main" id="{065BAF88-F7D5-4AD6-9060-BA7A59BD4988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49" name="Text Box 7">
          <a:extLst>
            <a:ext uri="{FF2B5EF4-FFF2-40B4-BE49-F238E27FC236}">
              <a16:creationId xmlns:a16="http://schemas.microsoft.com/office/drawing/2014/main" id="{D99A3B52-97F2-4659-BB57-761E6BA80668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82EE8540-1B3C-4973-9C71-E607B7D00920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51" name="Text Box 1">
          <a:extLst>
            <a:ext uri="{FF2B5EF4-FFF2-40B4-BE49-F238E27FC236}">
              <a16:creationId xmlns:a16="http://schemas.microsoft.com/office/drawing/2014/main" id="{D11256E8-10CD-4D9C-A80A-8A9E172067B9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52" name="Text Box 2">
          <a:extLst>
            <a:ext uri="{FF2B5EF4-FFF2-40B4-BE49-F238E27FC236}">
              <a16:creationId xmlns:a16="http://schemas.microsoft.com/office/drawing/2014/main" id="{0D29094D-1CBE-4067-8DAB-50C5FEE58AB0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53" name="Text Box 4">
          <a:extLst>
            <a:ext uri="{FF2B5EF4-FFF2-40B4-BE49-F238E27FC236}">
              <a16:creationId xmlns:a16="http://schemas.microsoft.com/office/drawing/2014/main" id="{FAA7DE4F-8CA4-4924-8BAF-FC4D01EF32CC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54" name="Text Box 6">
          <a:extLst>
            <a:ext uri="{FF2B5EF4-FFF2-40B4-BE49-F238E27FC236}">
              <a16:creationId xmlns:a16="http://schemas.microsoft.com/office/drawing/2014/main" id="{DA9086A0-CDE9-47B4-8FF6-D0649CFBF5DA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F7B6D602-350D-400D-80BB-BFB54DA43924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36A5BA5C-633F-4FC4-804D-750359CDD3EA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8889" cy="64770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1548DE95-EFEB-465F-B416-F1067ACE3739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42A3FA5A-E484-46F0-A8F1-409CAC853B8E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C6B437C0-BF63-4125-9F65-640B9FEC937E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5D4E55E5-8C3F-42DE-81AD-0FCFAF7DD1A5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FC8B4E86-288B-45F2-8332-4357B72AFF20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EEB952D0-A2DC-44C9-A9DD-1EB7F7707AD8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CB3F55F3-5BDC-4497-A2E2-393B28C35461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E3C03DB7-D9EE-4791-944C-7D550E443F9E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08A53F5F-E0C9-4EE1-B221-C28BD0F370CC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9C25E910-627D-45D2-87BA-AD2471C60227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67" name="Text Box 5">
          <a:extLst>
            <a:ext uri="{FF2B5EF4-FFF2-40B4-BE49-F238E27FC236}">
              <a16:creationId xmlns:a16="http://schemas.microsoft.com/office/drawing/2014/main" id="{39F7F6F1-0496-4638-AB90-FE0B2188DDDD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68" name="Text Box 7">
          <a:extLst>
            <a:ext uri="{FF2B5EF4-FFF2-40B4-BE49-F238E27FC236}">
              <a16:creationId xmlns:a16="http://schemas.microsoft.com/office/drawing/2014/main" id="{E4282203-249D-4ECE-86CA-B7EC903275C8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69" name="Text Box 1">
          <a:extLst>
            <a:ext uri="{FF2B5EF4-FFF2-40B4-BE49-F238E27FC236}">
              <a16:creationId xmlns:a16="http://schemas.microsoft.com/office/drawing/2014/main" id="{EEDD4D59-4EC8-433A-AAF6-30A7F8557FEA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35EAF73E-B356-4AF9-93CE-DCED621F9977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71" name="Text Box 4">
          <a:extLst>
            <a:ext uri="{FF2B5EF4-FFF2-40B4-BE49-F238E27FC236}">
              <a16:creationId xmlns:a16="http://schemas.microsoft.com/office/drawing/2014/main" id="{A2FB763A-D4A2-446F-ADF1-EB1EF2B893E1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72" name="Text Box 6">
          <a:extLst>
            <a:ext uri="{FF2B5EF4-FFF2-40B4-BE49-F238E27FC236}">
              <a16:creationId xmlns:a16="http://schemas.microsoft.com/office/drawing/2014/main" id="{36EB1880-93B8-40AD-A7B3-6E9ADE4D23EF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DB28809B-EBCA-42B0-B41F-0C6D0D6DE4D3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1D2ABBA7-CEBC-4827-984F-9C7765F0CF08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95255" cy="64770"/>
    <xdr:sp macro="" textlink="">
      <xdr:nvSpPr>
        <xdr:cNvPr id="2175" name="Text Box 2">
          <a:extLst>
            <a:ext uri="{FF2B5EF4-FFF2-40B4-BE49-F238E27FC236}">
              <a16:creationId xmlns:a16="http://schemas.microsoft.com/office/drawing/2014/main" id="{99CB90EE-8AF3-44DF-AFE7-17807C7D0A85}"/>
            </a:ext>
          </a:extLst>
        </xdr:cNvPr>
        <xdr:cNvSpPr txBox="1">
          <a:spLocks noChangeArrowheads="1"/>
        </xdr:cNvSpPr>
      </xdr:nvSpPr>
      <xdr:spPr bwMode="auto">
        <a:xfrm>
          <a:off x="6081346" y="0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828608" name="Text Box 1">
          <a:extLst>
            <a:ext uri="{FF2B5EF4-FFF2-40B4-BE49-F238E27FC236}">
              <a16:creationId xmlns:a16="http://schemas.microsoft.com/office/drawing/2014/main" id="{B04D7E45-4E54-4748-94D4-FA72EF091912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828609" name="Text Box 2">
          <a:extLst>
            <a:ext uri="{FF2B5EF4-FFF2-40B4-BE49-F238E27FC236}">
              <a16:creationId xmlns:a16="http://schemas.microsoft.com/office/drawing/2014/main" id="{64FAA3FA-C1EF-4ABD-89D5-FCA922D9E756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828610" name="Text Box 1">
          <a:extLst>
            <a:ext uri="{FF2B5EF4-FFF2-40B4-BE49-F238E27FC236}">
              <a16:creationId xmlns:a16="http://schemas.microsoft.com/office/drawing/2014/main" id="{4D540644-0F4A-4B43-B000-71C109698D47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828611" name="Text Box 2">
          <a:extLst>
            <a:ext uri="{FF2B5EF4-FFF2-40B4-BE49-F238E27FC236}">
              <a16:creationId xmlns:a16="http://schemas.microsoft.com/office/drawing/2014/main" id="{7D46A4B7-1477-4C6A-A49E-8C9AEC7CBD9E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828612" name="Text Box 1">
          <a:extLst>
            <a:ext uri="{FF2B5EF4-FFF2-40B4-BE49-F238E27FC236}">
              <a16:creationId xmlns:a16="http://schemas.microsoft.com/office/drawing/2014/main" id="{ADB16CF6-D0E7-4DCD-B33A-95A7A47F782A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828613" name="Text Box 2">
          <a:extLst>
            <a:ext uri="{FF2B5EF4-FFF2-40B4-BE49-F238E27FC236}">
              <a16:creationId xmlns:a16="http://schemas.microsoft.com/office/drawing/2014/main" id="{9024C2EE-AE79-45F7-B315-F1E08023C04E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14" name="Text Box 4">
          <a:extLst>
            <a:ext uri="{FF2B5EF4-FFF2-40B4-BE49-F238E27FC236}">
              <a16:creationId xmlns:a16="http://schemas.microsoft.com/office/drawing/2014/main" id="{55EE3F91-F07B-4B16-8AFB-E089460D8007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15" name="Text Box 5">
          <a:extLst>
            <a:ext uri="{FF2B5EF4-FFF2-40B4-BE49-F238E27FC236}">
              <a16:creationId xmlns:a16="http://schemas.microsoft.com/office/drawing/2014/main" id="{8F13C4EF-F1B6-4164-8B70-60019F3C368E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16" name="Text Box 6">
          <a:extLst>
            <a:ext uri="{FF2B5EF4-FFF2-40B4-BE49-F238E27FC236}">
              <a16:creationId xmlns:a16="http://schemas.microsoft.com/office/drawing/2014/main" id="{10135258-3B56-4F93-ABEB-388F4C321AA0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17" name="Text Box 7">
          <a:extLst>
            <a:ext uri="{FF2B5EF4-FFF2-40B4-BE49-F238E27FC236}">
              <a16:creationId xmlns:a16="http://schemas.microsoft.com/office/drawing/2014/main" id="{D5F6241B-ED95-4883-9C72-1CFEB851F8EB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18" name="Text Box 8">
          <a:extLst>
            <a:ext uri="{FF2B5EF4-FFF2-40B4-BE49-F238E27FC236}">
              <a16:creationId xmlns:a16="http://schemas.microsoft.com/office/drawing/2014/main" id="{0CAE9D76-8D3F-45B8-8F25-9EFD71F17FBA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19" name="Text Box 9">
          <a:extLst>
            <a:ext uri="{FF2B5EF4-FFF2-40B4-BE49-F238E27FC236}">
              <a16:creationId xmlns:a16="http://schemas.microsoft.com/office/drawing/2014/main" id="{049D9E5C-F8BD-4B04-BE67-A87ABD208EEB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20" name="Text Box 1">
          <a:extLst>
            <a:ext uri="{FF2B5EF4-FFF2-40B4-BE49-F238E27FC236}">
              <a16:creationId xmlns:a16="http://schemas.microsoft.com/office/drawing/2014/main" id="{5BDBCDC4-F92A-4B5F-87D9-3A11A8054381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21" name="Text Box 1">
          <a:extLst>
            <a:ext uri="{FF2B5EF4-FFF2-40B4-BE49-F238E27FC236}">
              <a16:creationId xmlns:a16="http://schemas.microsoft.com/office/drawing/2014/main" id="{31DA322E-BB66-40B4-B287-FCBE74F744D5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22" name="Text Box 2">
          <a:extLst>
            <a:ext uri="{FF2B5EF4-FFF2-40B4-BE49-F238E27FC236}">
              <a16:creationId xmlns:a16="http://schemas.microsoft.com/office/drawing/2014/main" id="{3C8C2689-8513-4A92-9688-DB83653BAF59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828623" name="Text Box 1">
          <a:extLst>
            <a:ext uri="{FF2B5EF4-FFF2-40B4-BE49-F238E27FC236}">
              <a16:creationId xmlns:a16="http://schemas.microsoft.com/office/drawing/2014/main" id="{47F9DDAF-F054-4607-A5E6-5401C2F7B68B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24" name="Text Box 5">
          <a:extLst>
            <a:ext uri="{FF2B5EF4-FFF2-40B4-BE49-F238E27FC236}">
              <a16:creationId xmlns:a16="http://schemas.microsoft.com/office/drawing/2014/main" id="{FF1E8944-092C-4F51-BB47-1AF59A8CD9AA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25" name="Text Box 7">
          <a:extLst>
            <a:ext uri="{FF2B5EF4-FFF2-40B4-BE49-F238E27FC236}">
              <a16:creationId xmlns:a16="http://schemas.microsoft.com/office/drawing/2014/main" id="{F22E44EC-3426-4FB2-A108-56B546908BEB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26" name="Text Box 1">
          <a:extLst>
            <a:ext uri="{FF2B5EF4-FFF2-40B4-BE49-F238E27FC236}">
              <a16:creationId xmlns:a16="http://schemas.microsoft.com/office/drawing/2014/main" id="{6F6D1DC2-EDC1-4C90-823A-4DB9A5530ABD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27" name="Text Box 1">
          <a:extLst>
            <a:ext uri="{FF2B5EF4-FFF2-40B4-BE49-F238E27FC236}">
              <a16:creationId xmlns:a16="http://schemas.microsoft.com/office/drawing/2014/main" id="{2B8B6069-9B09-45A8-85C5-4796F08ED50E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828628" name="Text Box 2">
          <a:extLst>
            <a:ext uri="{FF2B5EF4-FFF2-40B4-BE49-F238E27FC236}">
              <a16:creationId xmlns:a16="http://schemas.microsoft.com/office/drawing/2014/main" id="{5E8B514E-FD87-4E6B-BCA9-B8318F820100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29" name="Text Box 4">
          <a:extLst>
            <a:ext uri="{FF2B5EF4-FFF2-40B4-BE49-F238E27FC236}">
              <a16:creationId xmlns:a16="http://schemas.microsoft.com/office/drawing/2014/main" id="{72BC5458-259E-4D6A-97F4-CB24A2000301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30" name="Text Box 6">
          <a:extLst>
            <a:ext uri="{FF2B5EF4-FFF2-40B4-BE49-F238E27FC236}">
              <a16:creationId xmlns:a16="http://schemas.microsoft.com/office/drawing/2014/main" id="{B5C56E78-D79D-4334-8D31-9536FA0C55B5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31" name="Text Box 8">
          <a:extLst>
            <a:ext uri="{FF2B5EF4-FFF2-40B4-BE49-F238E27FC236}">
              <a16:creationId xmlns:a16="http://schemas.microsoft.com/office/drawing/2014/main" id="{1B2D2863-9DBB-4399-96CB-2F89A15BA0CC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32" name="Text Box 9">
          <a:extLst>
            <a:ext uri="{FF2B5EF4-FFF2-40B4-BE49-F238E27FC236}">
              <a16:creationId xmlns:a16="http://schemas.microsoft.com/office/drawing/2014/main" id="{F6E748B6-C499-41F8-A06C-3E9400633307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828633" name="Text Box 2">
          <a:extLst>
            <a:ext uri="{FF2B5EF4-FFF2-40B4-BE49-F238E27FC236}">
              <a16:creationId xmlns:a16="http://schemas.microsoft.com/office/drawing/2014/main" id="{F55552A8-A5CF-40E5-9489-C10423CB601D}"/>
            </a:ext>
          </a:extLst>
        </xdr:cNvPr>
        <xdr:cNvSpPr txBox="1">
          <a:spLocks noChangeArrowheads="1"/>
        </xdr:cNvSpPr>
      </xdr:nvSpPr>
      <xdr:spPr bwMode="auto">
        <a:xfrm>
          <a:off x="6175549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34" name="Text Box 4">
          <a:extLst>
            <a:ext uri="{FF2B5EF4-FFF2-40B4-BE49-F238E27FC236}">
              <a16:creationId xmlns:a16="http://schemas.microsoft.com/office/drawing/2014/main" id="{1A346708-E87E-4785-A99B-660B42CAE12E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35" name="Text Box 5">
          <a:extLst>
            <a:ext uri="{FF2B5EF4-FFF2-40B4-BE49-F238E27FC236}">
              <a16:creationId xmlns:a16="http://schemas.microsoft.com/office/drawing/2014/main" id="{413CC8B1-1928-4AAC-84A3-3A83F05E9083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36" name="Text Box 6">
          <a:extLst>
            <a:ext uri="{FF2B5EF4-FFF2-40B4-BE49-F238E27FC236}">
              <a16:creationId xmlns:a16="http://schemas.microsoft.com/office/drawing/2014/main" id="{81BF827E-9C74-4F46-8306-6EBC23A3C61B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37" name="Text Box 7">
          <a:extLst>
            <a:ext uri="{FF2B5EF4-FFF2-40B4-BE49-F238E27FC236}">
              <a16:creationId xmlns:a16="http://schemas.microsoft.com/office/drawing/2014/main" id="{59E0D28D-2CC7-45C9-A347-CE621E07AEBF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38" name="Text Box 8">
          <a:extLst>
            <a:ext uri="{FF2B5EF4-FFF2-40B4-BE49-F238E27FC236}">
              <a16:creationId xmlns:a16="http://schemas.microsoft.com/office/drawing/2014/main" id="{BE168751-EC8F-480B-B4E1-236E6A3BDFC7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39" name="Text Box 9">
          <a:extLst>
            <a:ext uri="{FF2B5EF4-FFF2-40B4-BE49-F238E27FC236}">
              <a16:creationId xmlns:a16="http://schemas.microsoft.com/office/drawing/2014/main" id="{3024B438-4E02-4729-9227-58368BD852BF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40" name="Text Box 1">
          <a:extLst>
            <a:ext uri="{FF2B5EF4-FFF2-40B4-BE49-F238E27FC236}">
              <a16:creationId xmlns:a16="http://schemas.microsoft.com/office/drawing/2014/main" id="{5C11A1D7-0519-4062-B76E-AA5AA7678E76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41" name="Text Box 1">
          <a:extLst>
            <a:ext uri="{FF2B5EF4-FFF2-40B4-BE49-F238E27FC236}">
              <a16:creationId xmlns:a16="http://schemas.microsoft.com/office/drawing/2014/main" id="{E85B02C6-08DF-4B75-BC3C-43A9999A04A7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42" name="Text Box 2">
          <a:extLst>
            <a:ext uri="{FF2B5EF4-FFF2-40B4-BE49-F238E27FC236}">
              <a16:creationId xmlns:a16="http://schemas.microsoft.com/office/drawing/2014/main" id="{D29B5DC6-961B-463F-A1F4-D02CED4F9CF8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43" name="Text Box 5">
          <a:extLst>
            <a:ext uri="{FF2B5EF4-FFF2-40B4-BE49-F238E27FC236}">
              <a16:creationId xmlns:a16="http://schemas.microsoft.com/office/drawing/2014/main" id="{D12A2DA5-A62F-4EAD-B9F5-927A1E66FCFA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44" name="Text Box 7">
          <a:extLst>
            <a:ext uri="{FF2B5EF4-FFF2-40B4-BE49-F238E27FC236}">
              <a16:creationId xmlns:a16="http://schemas.microsoft.com/office/drawing/2014/main" id="{AF792995-CC66-42B6-9609-B39D46189094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45" name="Text Box 1">
          <a:extLst>
            <a:ext uri="{FF2B5EF4-FFF2-40B4-BE49-F238E27FC236}">
              <a16:creationId xmlns:a16="http://schemas.microsoft.com/office/drawing/2014/main" id="{5948242B-5D50-42C9-BF1A-74F83AF9D2A6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46" name="Text Box 1">
          <a:extLst>
            <a:ext uri="{FF2B5EF4-FFF2-40B4-BE49-F238E27FC236}">
              <a16:creationId xmlns:a16="http://schemas.microsoft.com/office/drawing/2014/main" id="{85CCBBE0-B4D2-4E07-8F5F-E6D8DE50BF97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47" name="Text Box 4">
          <a:extLst>
            <a:ext uri="{FF2B5EF4-FFF2-40B4-BE49-F238E27FC236}">
              <a16:creationId xmlns:a16="http://schemas.microsoft.com/office/drawing/2014/main" id="{D563DD62-E669-4766-9BDF-CE9032A57E2A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48" name="Text Box 6">
          <a:extLst>
            <a:ext uri="{FF2B5EF4-FFF2-40B4-BE49-F238E27FC236}">
              <a16:creationId xmlns:a16="http://schemas.microsoft.com/office/drawing/2014/main" id="{86E186AD-A206-4E8B-AF09-A6ADEA3FD256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49" name="Text Box 8">
          <a:extLst>
            <a:ext uri="{FF2B5EF4-FFF2-40B4-BE49-F238E27FC236}">
              <a16:creationId xmlns:a16="http://schemas.microsoft.com/office/drawing/2014/main" id="{630B0813-9959-42E2-BD17-BCF122238534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50" name="Text Box 9">
          <a:extLst>
            <a:ext uri="{FF2B5EF4-FFF2-40B4-BE49-F238E27FC236}">
              <a16:creationId xmlns:a16="http://schemas.microsoft.com/office/drawing/2014/main" id="{1483655F-7974-4300-9CE8-9CD788A08AAF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51" name="Text Box 2">
          <a:extLst>
            <a:ext uri="{FF2B5EF4-FFF2-40B4-BE49-F238E27FC236}">
              <a16:creationId xmlns:a16="http://schemas.microsoft.com/office/drawing/2014/main" id="{5859CAE8-5541-431F-B7F1-294320B6DA5B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52" name="Text Box 1">
          <a:extLst>
            <a:ext uri="{FF2B5EF4-FFF2-40B4-BE49-F238E27FC236}">
              <a16:creationId xmlns:a16="http://schemas.microsoft.com/office/drawing/2014/main" id="{DFA1237E-AE10-4BEB-BB2C-2BB069C65077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53" name="Text Box 2">
          <a:extLst>
            <a:ext uri="{FF2B5EF4-FFF2-40B4-BE49-F238E27FC236}">
              <a16:creationId xmlns:a16="http://schemas.microsoft.com/office/drawing/2014/main" id="{E7A11E90-2F78-46FC-8278-B48021E5AE91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54" name="Text Box 1">
          <a:extLst>
            <a:ext uri="{FF2B5EF4-FFF2-40B4-BE49-F238E27FC236}">
              <a16:creationId xmlns:a16="http://schemas.microsoft.com/office/drawing/2014/main" id="{4D0A8B6D-3194-4274-B04D-B85D33F806F5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55" name="Text Box 2">
          <a:extLst>
            <a:ext uri="{FF2B5EF4-FFF2-40B4-BE49-F238E27FC236}">
              <a16:creationId xmlns:a16="http://schemas.microsoft.com/office/drawing/2014/main" id="{50A30C4F-E466-42A4-9047-DD9786725BDF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56" name="Text Box 1">
          <a:extLst>
            <a:ext uri="{FF2B5EF4-FFF2-40B4-BE49-F238E27FC236}">
              <a16:creationId xmlns:a16="http://schemas.microsoft.com/office/drawing/2014/main" id="{0703FAE6-DD86-4A25-A04F-05A72E4322A3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57" name="Text Box 2">
          <a:extLst>
            <a:ext uri="{FF2B5EF4-FFF2-40B4-BE49-F238E27FC236}">
              <a16:creationId xmlns:a16="http://schemas.microsoft.com/office/drawing/2014/main" id="{7D3573E0-1632-4E7E-A6C9-6BA6FF6A7720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58" name="Text Box 4">
          <a:extLst>
            <a:ext uri="{FF2B5EF4-FFF2-40B4-BE49-F238E27FC236}">
              <a16:creationId xmlns:a16="http://schemas.microsoft.com/office/drawing/2014/main" id="{D8A1151D-B3D1-4C2A-BDB4-586272E220FA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59" name="Text Box 5">
          <a:extLst>
            <a:ext uri="{FF2B5EF4-FFF2-40B4-BE49-F238E27FC236}">
              <a16:creationId xmlns:a16="http://schemas.microsoft.com/office/drawing/2014/main" id="{54EA3992-C4B5-4FBD-AD67-EF5DFE07611D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60" name="Text Box 6">
          <a:extLst>
            <a:ext uri="{FF2B5EF4-FFF2-40B4-BE49-F238E27FC236}">
              <a16:creationId xmlns:a16="http://schemas.microsoft.com/office/drawing/2014/main" id="{F0CF3AA0-69EB-4203-B868-351712E38DF8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61" name="Text Box 7">
          <a:extLst>
            <a:ext uri="{FF2B5EF4-FFF2-40B4-BE49-F238E27FC236}">
              <a16:creationId xmlns:a16="http://schemas.microsoft.com/office/drawing/2014/main" id="{648EE3D7-66F8-4A8A-B3A5-F025410E2EFE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62" name="Text Box 8">
          <a:extLst>
            <a:ext uri="{FF2B5EF4-FFF2-40B4-BE49-F238E27FC236}">
              <a16:creationId xmlns:a16="http://schemas.microsoft.com/office/drawing/2014/main" id="{F36964BF-175C-4BCC-8F79-8D239902BAEB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63" name="Text Box 9">
          <a:extLst>
            <a:ext uri="{FF2B5EF4-FFF2-40B4-BE49-F238E27FC236}">
              <a16:creationId xmlns:a16="http://schemas.microsoft.com/office/drawing/2014/main" id="{84367E75-14C4-444B-8B8A-D9FA1C0BF33A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64" name="Text Box 1">
          <a:extLst>
            <a:ext uri="{FF2B5EF4-FFF2-40B4-BE49-F238E27FC236}">
              <a16:creationId xmlns:a16="http://schemas.microsoft.com/office/drawing/2014/main" id="{2453971D-9B9F-4127-98C0-52EEB0595D26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65" name="Text Box 1">
          <a:extLst>
            <a:ext uri="{FF2B5EF4-FFF2-40B4-BE49-F238E27FC236}">
              <a16:creationId xmlns:a16="http://schemas.microsoft.com/office/drawing/2014/main" id="{E49378BD-7F7F-44E7-9D70-1F94DD948B68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66" name="Text Box 2">
          <a:extLst>
            <a:ext uri="{FF2B5EF4-FFF2-40B4-BE49-F238E27FC236}">
              <a16:creationId xmlns:a16="http://schemas.microsoft.com/office/drawing/2014/main" id="{0313A286-443D-4DAA-894B-2461F3CD6032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67" name="Text Box 1">
          <a:extLst>
            <a:ext uri="{FF2B5EF4-FFF2-40B4-BE49-F238E27FC236}">
              <a16:creationId xmlns:a16="http://schemas.microsoft.com/office/drawing/2014/main" id="{2BD1CCA3-13C1-4D1C-99B0-CF36308B4452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68" name="Text Box 5">
          <a:extLst>
            <a:ext uri="{FF2B5EF4-FFF2-40B4-BE49-F238E27FC236}">
              <a16:creationId xmlns:a16="http://schemas.microsoft.com/office/drawing/2014/main" id="{D0DDD1A7-200C-4685-B004-CAB5364B563A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69" name="Text Box 7">
          <a:extLst>
            <a:ext uri="{FF2B5EF4-FFF2-40B4-BE49-F238E27FC236}">
              <a16:creationId xmlns:a16="http://schemas.microsoft.com/office/drawing/2014/main" id="{8566973A-FD18-4BEC-932A-E6AAEDBEB5A8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70" name="Text Box 1">
          <a:extLst>
            <a:ext uri="{FF2B5EF4-FFF2-40B4-BE49-F238E27FC236}">
              <a16:creationId xmlns:a16="http://schemas.microsoft.com/office/drawing/2014/main" id="{018CACD0-56E6-4A2F-9F72-CAAA115324EC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71" name="Text Box 1">
          <a:extLst>
            <a:ext uri="{FF2B5EF4-FFF2-40B4-BE49-F238E27FC236}">
              <a16:creationId xmlns:a16="http://schemas.microsoft.com/office/drawing/2014/main" id="{1D9D0FA6-48BC-4649-A96F-169062BD54B0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72" name="Text Box 2">
          <a:extLst>
            <a:ext uri="{FF2B5EF4-FFF2-40B4-BE49-F238E27FC236}">
              <a16:creationId xmlns:a16="http://schemas.microsoft.com/office/drawing/2014/main" id="{89D4AF86-6F2E-44C7-9539-B8E78423DFA1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73" name="Text Box 4">
          <a:extLst>
            <a:ext uri="{FF2B5EF4-FFF2-40B4-BE49-F238E27FC236}">
              <a16:creationId xmlns:a16="http://schemas.microsoft.com/office/drawing/2014/main" id="{FBFDE9E4-3A42-441E-89A0-7B7EDEE8AACC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74" name="Text Box 6">
          <a:extLst>
            <a:ext uri="{FF2B5EF4-FFF2-40B4-BE49-F238E27FC236}">
              <a16:creationId xmlns:a16="http://schemas.microsoft.com/office/drawing/2014/main" id="{9F00BB8B-2009-4248-BDF8-3D5A110F2CA2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75" name="Text Box 8">
          <a:extLst>
            <a:ext uri="{FF2B5EF4-FFF2-40B4-BE49-F238E27FC236}">
              <a16:creationId xmlns:a16="http://schemas.microsoft.com/office/drawing/2014/main" id="{92BD62F7-F524-494C-B286-19A8635F88C3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76" name="Text Box 9">
          <a:extLst>
            <a:ext uri="{FF2B5EF4-FFF2-40B4-BE49-F238E27FC236}">
              <a16:creationId xmlns:a16="http://schemas.microsoft.com/office/drawing/2014/main" id="{C9064574-61FF-49FB-BBE8-861EA820299F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677" name="Text Box 2">
          <a:extLst>
            <a:ext uri="{FF2B5EF4-FFF2-40B4-BE49-F238E27FC236}">
              <a16:creationId xmlns:a16="http://schemas.microsoft.com/office/drawing/2014/main" id="{B384CEDE-EA96-48BC-B60E-621B553CE1EB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78" name="Text Box 4">
          <a:extLst>
            <a:ext uri="{FF2B5EF4-FFF2-40B4-BE49-F238E27FC236}">
              <a16:creationId xmlns:a16="http://schemas.microsoft.com/office/drawing/2014/main" id="{1E8C99B5-CF4F-46DD-A192-021CD6A6DA3B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79" name="Text Box 5">
          <a:extLst>
            <a:ext uri="{FF2B5EF4-FFF2-40B4-BE49-F238E27FC236}">
              <a16:creationId xmlns:a16="http://schemas.microsoft.com/office/drawing/2014/main" id="{6CF082EA-3D3B-46C4-8CA9-315148CA3619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80" name="Text Box 6">
          <a:extLst>
            <a:ext uri="{FF2B5EF4-FFF2-40B4-BE49-F238E27FC236}">
              <a16:creationId xmlns:a16="http://schemas.microsoft.com/office/drawing/2014/main" id="{6F3C7B76-5945-4A6C-B6F6-6D0F3D8FB099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81" name="Text Box 7">
          <a:extLst>
            <a:ext uri="{FF2B5EF4-FFF2-40B4-BE49-F238E27FC236}">
              <a16:creationId xmlns:a16="http://schemas.microsoft.com/office/drawing/2014/main" id="{21E65118-61E4-4214-844C-83C7342CBA9A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82" name="Text Box 8">
          <a:extLst>
            <a:ext uri="{FF2B5EF4-FFF2-40B4-BE49-F238E27FC236}">
              <a16:creationId xmlns:a16="http://schemas.microsoft.com/office/drawing/2014/main" id="{89063B8A-1E7C-4069-ADBF-0766781DDFF0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83" name="Text Box 9">
          <a:extLst>
            <a:ext uri="{FF2B5EF4-FFF2-40B4-BE49-F238E27FC236}">
              <a16:creationId xmlns:a16="http://schemas.microsoft.com/office/drawing/2014/main" id="{9FF4B33F-345D-4A12-92C9-0AC983F8642B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84" name="Text Box 1">
          <a:extLst>
            <a:ext uri="{FF2B5EF4-FFF2-40B4-BE49-F238E27FC236}">
              <a16:creationId xmlns:a16="http://schemas.microsoft.com/office/drawing/2014/main" id="{0631D28A-8163-48E8-B46D-FE876F171BF2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85" name="Text Box 1">
          <a:extLst>
            <a:ext uri="{FF2B5EF4-FFF2-40B4-BE49-F238E27FC236}">
              <a16:creationId xmlns:a16="http://schemas.microsoft.com/office/drawing/2014/main" id="{589593C9-52B3-482F-9F41-8EB7B2827D03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86" name="Text Box 2">
          <a:extLst>
            <a:ext uri="{FF2B5EF4-FFF2-40B4-BE49-F238E27FC236}">
              <a16:creationId xmlns:a16="http://schemas.microsoft.com/office/drawing/2014/main" id="{68B0E932-8F5C-4FBB-B766-B68DA68030B2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87" name="Text Box 5">
          <a:extLst>
            <a:ext uri="{FF2B5EF4-FFF2-40B4-BE49-F238E27FC236}">
              <a16:creationId xmlns:a16="http://schemas.microsoft.com/office/drawing/2014/main" id="{6AD890C4-1D0A-468C-A98A-F25FE99E9749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88" name="Text Box 7">
          <a:extLst>
            <a:ext uri="{FF2B5EF4-FFF2-40B4-BE49-F238E27FC236}">
              <a16:creationId xmlns:a16="http://schemas.microsoft.com/office/drawing/2014/main" id="{5CEC747C-7A0C-4134-8AD7-D9F4C08EF408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89" name="Text Box 1">
          <a:extLst>
            <a:ext uri="{FF2B5EF4-FFF2-40B4-BE49-F238E27FC236}">
              <a16:creationId xmlns:a16="http://schemas.microsoft.com/office/drawing/2014/main" id="{48F1550E-49FF-4754-BE55-25DDC093845A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90" name="Text Box 1">
          <a:extLst>
            <a:ext uri="{FF2B5EF4-FFF2-40B4-BE49-F238E27FC236}">
              <a16:creationId xmlns:a16="http://schemas.microsoft.com/office/drawing/2014/main" id="{83E1B3D2-6CAE-4012-AF75-3AA0F21F12B6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91" name="Text Box 4">
          <a:extLst>
            <a:ext uri="{FF2B5EF4-FFF2-40B4-BE49-F238E27FC236}">
              <a16:creationId xmlns:a16="http://schemas.microsoft.com/office/drawing/2014/main" id="{041EBC31-A176-4892-860B-F0CAAF5B712D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92" name="Text Box 6">
          <a:extLst>
            <a:ext uri="{FF2B5EF4-FFF2-40B4-BE49-F238E27FC236}">
              <a16:creationId xmlns:a16="http://schemas.microsoft.com/office/drawing/2014/main" id="{B69973BF-D5E9-4BDB-86B5-E24AF2B26325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93" name="Text Box 8">
          <a:extLst>
            <a:ext uri="{FF2B5EF4-FFF2-40B4-BE49-F238E27FC236}">
              <a16:creationId xmlns:a16="http://schemas.microsoft.com/office/drawing/2014/main" id="{68675D08-FE4A-476C-8F66-CE02A2F14809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94" name="Text Box 9">
          <a:extLst>
            <a:ext uri="{FF2B5EF4-FFF2-40B4-BE49-F238E27FC236}">
              <a16:creationId xmlns:a16="http://schemas.microsoft.com/office/drawing/2014/main" id="{51A35798-34A1-41D9-8924-46F7C3705C5F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695" name="Text Box 2">
          <a:extLst>
            <a:ext uri="{FF2B5EF4-FFF2-40B4-BE49-F238E27FC236}">
              <a16:creationId xmlns:a16="http://schemas.microsoft.com/office/drawing/2014/main" id="{E4DAB7AE-9278-4428-9D38-C9864CF35F3A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696" name="Text Box 1">
          <a:extLst>
            <a:ext uri="{FF2B5EF4-FFF2-40B4-BE49-F238E27FC236}">
              <a16:creationId xmlns:a16="http://schemas.microsoft.com/office/drawing/2014/main" id="{B0B39C65-4450-4546-863C-7632A08F2988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697" name="Text Box 2">
          <a:extLst>
            <a:ext uri="{FF2B5EF4-FFF2-40B4-BE49-F238E27FC236}">
              <a16:creationId xmlns:a16="http://schemas.microsoft.com/office/drawing/2014/main" id="{40F1C781-6C98-4AED-9D4D-ECEF79E508DF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698" name="Text Box 1">
          <a:extLst>
            <a:ext uri="{FF2B5EF4-FFF2-40B4-BE49-F238E27FC236}">
              <a16:creationId xmlns:a16="http://schemas.microsoft.com/office/drawing/2014/main" id="{58D3C996-AF24-4EAA-9D5F-DD86F29EF912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699" name="Text Box 2">
          <a:extLst>
            <a:ext uri="{FF2B5EF4-FFF2-40B4-BE49-F238E27FC236}">
              <a16:creationId xmlns:a16="http://schemas.microsoft.com/office/drawing/2014/main" id="{DCC6CEF9-02D5-4584-A910-CA603AA5F2F6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700" name="Text Box 1">
          <a:extLst>
            <a:ext uri="{FF2B5EF4-FFF2-40B4-BE49-F238E27FC236}">
              <a16:creationId xmlns:a16="http://schemas.microsoft.com/office/drawing/2014/main" id="{E1CF2B6B-8D2A-4FBD-8190-7F077BE62B46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701" name="Text Box 2">
          <a:extLst>
            <a:ext uri="{FF2B5EF4-FFF2-40B4-BE49-F238E27FC236}">
              <a16:creationId xmlns:a16="http://schemas.microsoft.com/office/drawing/2014/main" id="{D8C56784-0BF4-4EB5-B1C5-9534B040473B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02" name="Text Box 4">
          <a:extLst>
            <a:ext uri="{FF2B5EF4-FFF2-40B4-BE49-F238E27FC236}">
              <a16:creationId xmlns:a16="http://schemas.microsoft.com/office/drawing/2014/main" id="{7977DBCB-A82C-434D-B0D0-BD564A095B7A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03" name="Text Box 5">
          <a:extLst>
            <a:ext uri="{FF2B5EF4-FFF2-40B4-BE49-F238E27FC236}">
              <a16:creationId xmlns:a16="http://schemas.microsoft.com/office/drawing/2014/main" id="{80891E0C-811B-490A-83DF-FBAA413AA883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04" name="Text Box 6">
          <a:extLst>
            <a:ext uri="{FF2B5EF4-FFF2-40B4-BE49-F238E27FC236}">
              <a16:creationId xmlns:a16="http://schemas.microsoft.com/office/drawing/2014/main" id="{055C7D6B-3054-4450-930A-DA5C7BCFD2F5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05" name="Text Box 7">
          <a:extLst>
            <a:ext uri="{FF2B5EF4-FFF2-40B4-BE49-F238E27FC236}">
              <a16:creationId xmlns:a16="http://schemas.microsoft.com/office/drawing/2014/main" id="{5F536C8B-0066-4B45-AD74-0198EBC14A28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06" name="Text Box 8">
          <a:extLst>
            <a:ext uri="{FF2B5EF4-FFF2-40B4-BE49-F238E27FC236}">
              <a16:creationId xmlns:a16="http://schemas.microsoft.com/office/drawing/2014/main" id="{7D18B5FD-56CA-4ADA-A5BD-615762606D91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07" name="Text Box 9">
          <a:extLst>
            <a:ext uri="{FF2B5EF4-FFF2-40B4-BE49-F238E27FC236}">
              <a16:creationId xmlns:a16="http://schemas.microsoft.com/office/drawing/2014/main" id="{2C6EDB45-CF51-4EFB-B009-A516E2237111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08" name="Text Box 1">
          <a:extLst>
            <a:ext uri="{FF2B5EF4-FFF2-40B4-BE49-F238E27FC236}">
              <a16:creationId xmlns:a16="http://schemas.microsoft.com/office/drawing/2014/main" id="{C96F99D4-F4B1-49C4-BE0B-F84BB37C4523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09" name="Text Box 1">
          <a:extLst>
            <a:ext uri="{FF2B5EF4-FFF2-40B4-BE49-F238E27FC236}">
              <a16:creationId xmlns:a16="http://schemas.microsoft.com/office/drawing/2014/main" id="{B132AC75-0785-497D-8873-C96A32A265FE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10" name="Text Box 2">
          <a:extLst>
            <a:ext uri="{FF2B5EF4-FFF2-40B4-BE49-F238E27FC236}">
              <a16:creationId xmlns:a16="http://schemas.microsoft.com/office/drawing/2014/main" id="{3173C986-A25D-4D88-9838-808CE1ADA81D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711" name="Text Box 1">
          <a:extLst>
            <a:ext uri="{FF2B5EF4-FFF2-40B4-BE49-F238E27FC236}">
              <a16:creationId xmlns:a16="http://schemas.microsoft.com/office/drawing/2014/main" id="{0207715A-66BD-4CF8-A601-752D0CA5DDF2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12" name="Text Box 5">
          <a:extLst>
            <a:ext uri="{FF2B5EF4-FFF2-40B4-BE49-F238E27FC236}">
              <a16:creationId xmlns:a16="http://schemas.microsoft.com/office/drawing/2014/main" id="{331759FF-CEBC-4911-BAC2-3AFC320D096B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13" name="Text Box 7">
          <a:extLst>
            <a:ext uri="{FF2B5EF4-FFF2-40B4-BE49-F238E27FC236}">
              <a16:creationId xmlns:a16="http://schemas.microsoft.com/office/drawing/2014/main" id="{2DFD111D-085B-4504-AF0C-36AE1BC3D683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14" name="Text Box 1">
          <a:extLst>
            <a:ext uri="{FF2B5EF4-FFF2-40B4-BE49-F238E27FC236}">
              <a16:creationId xmlns:a16="http://schemas.microsoft.com/office/drawing/2014/main" id="{989C748C-46DD-4004-ACE7-3370EB5D2EF0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15" name="Text Box 1">
          <a:extLst>
            <a:ext uri="{FF2B5EF4-FFF2-40B4-BE49-F238E27FC236}">
              <a16:creationId xmlns:a16="http://schemas.microsoft.com/office/drawing/2014/main" id="{4249B4C1-D6CC-4261-96B2-303940B6DEC0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716" name="Text Box 2">
          <a:extLst>
            <a:ext uri="{FF2B5EF4-FFF2-40B4-BE49-F238E27FC236}">
              <a16:creationId xmlns:a16="http://schemas.microsoft.com/office/drawing/2014/main" id="{8BBC47F5-6C58-4D33-BBCE-4131DC155717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17" name="Text Box 4">
          <a:extLst>
            <a:ext uri="{FF2B5EF4-FFF2-40B4-BE49-F238E27FC236}">
              <a16:creationId xmlns:a16="http://schemas.microsoft.com/office/drawing/2014/main" id="{A0668CEA-1BB6-414F-AEE2-20BE41D06923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18" name="Text Box 6">
          <a:extLst>
            <a:ext uri="{FF2B5EF4-FFF2-40B4-BE49-F238E27FC236}">
              <a16:creationId xmlns:a16="http://schemas.microsoft.com/office/drawing/2014/main" id="{64C7CE97-02A5-4929-806A-114F0FC0E65C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19" name="Text Box 8">
          <a:extLst>
            <a:ext uri="{FF2B5EF4-FFF2-40B4-BE49-F238E27FC236}">
              <a16:creationId xmlns:a16="http://schemas.microsoft.com/office/drawing/2014/main" id="{766B036C-C906-4E47-A838-2A840B054089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20" name="Text Box 9">
          <a:extLst>
            <a:ext uri="{FF2B5EF4-FFF2-40B4-BE49-F238E27FC236}">
              <a16:creationId xmlns:a16="http://schemas.microsoft.com/office/drawing/2014/main" id="{EE1498F5-87FE-4C3F-A97A-9AB34BA0DD40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21" name="Text Box 2">
          <a:extLst>
            <a:ext uri="{FF2B5EF4-FFF2-40B4-BE49-F238E27FC236}">
              <a16:creationId xmlns:a16="http://schemas.microsoft.com/office/drawing/2014/main" id="{D71E832D-ABCA-41B7-83BA-0C22287A2E21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22" name="Text Box 4">
          <a:extLst>
            <a:ext uri="{FF2B5EF4-FFF2-40B4-BE49-F238E27FC236}">
              <a16:creationId xmlns:a16="http://schemas.microsoft.com/office/drawing/2014/main" id="{560795FB-04A3-4605-A38A-5B02C1C5B336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23" name="Text Box 5">
          <a:extLst>
            <a:ext uri="{FF2B5EF4-FFF2-40B4-BE49-F238E27FC236}">
              <a16:creationId xmlns:a16="http://schemas.microsoft.com/office/drawing/2014/main" id="{EECCFBF7-C305-4916-B232-DF426968052E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24" name="Text Box 6">
          <a:extLst>
            <a:ext uri="{FF2B5EF4-FFF2-40B4-BE49-F238E27FC236}">
              <a16:creationId xmlns:a16="http://schemas.microsoft.com/office/drawing/2014/main" id="{7F6FF559-DACA-45EE-A0BF-5239BA9AD726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25" name="Text Box 7">
          <a:extLst>
            <a:ext uri="{FF2B5EF4-FFF2-40B4-BE49-F238E27FC236}">
              <a16:creationId xmlns:a16="http://schemas.microsoft.com/office/drawing/2014/main" id="{1094643F-14C8-427E-9E17-4F29286E278D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26" name="Text Box 8">
          <a:extLst>
            <a:ext uri="{FF2B5EF4-FFF2-40B4-BE49-F238E27FC236}">
              <a16:creationId xmlns:a16="http://schemas.microsoft.com/office/drawing/2014/main" id="{52118F4B-3D5E-4A87-B2D6-ED8678C68C80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27" name="Text Box 9">
          <a:extLst>
            <a:ext uri="{FF2B5EF4-FFF2-40B4-BE49-F238E27FC236}">
              <a16:creationId xmlns:a16="http://schemas.microsoft.com/office/drawing/2014/main" id="{FF4B55C0-0547-4815-8E96-B976659F57E0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28" name="Text Box 1">
          <a:extLst>
            <a:ext uri="{FF2B5EF4-FFF2-40B4-BE49-F238E27FC236}">
              <a16:creationId xmlns:a16="http://schemas.microsoft.com/office/drawing/2014/main" id="{6910FEC6-59AE-4556-BB68-E44706A6A516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29" name="Text Box 1">
          <a:extLst>
            <a:ext uri="{FF2B5EF4-FFF2-40B4-BE49-F238E27FC236}">
              <a16:creationId xmlns:a16="http://schemas.microsoft.com/office/drawing/2014/main" id="{351D0839-E658-4D8D-889B-4DD88CC64359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30" name="Text Box 2">
          <a:extLst>
            <a:ext uri="{FF2B5EF4-FFF2-40B4-BE49-F238E27FC236}">
              <a16:creationId xmlns:a16="http://schemas.microsoft.com/office/drawing/2014/main" id="{E180F196-4F7B-41B8-8C11-23EBACA9DE5A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31" name="Text Box 5">
          <a:extLst>
            <a:ext uri="{FF2B5EF4-FFF2-40B4-BE49-F238E27FC236}">
              <a16:creationId xmlns:a16="http://schemas.microsoft.com/office/drawing/2014/main" id="{5FB8CBE9-6D6C-4892-A268-8DE10054C424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32" name="Text Box 7">
          <a:extLst>
            <a:ext uri="{FF2B5EF4-FFF2-40B4-BE49-F238E27FC236}">
              <a16:creationId xmlns:a16="http://schemas.microsoft.com/office/drawing/2014/main" id="{037A3FBA-69D0-4372-8E59-BB63CB34E3BD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33" name="Text Box 1">
          <a:extLst>
            <a:ext uri="{FF2B5EF4-FFF2-40B4-BE49-F238E27FC236}">
              <a16:creationId xmlns:a16="http://schemas.microsoft.com/office/drawing/2014/main" id="{1D63F5FB-DBBB-4C7B-B309-B99F49738B64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34" name="Text Box 1">
          <a:extLst>
            <a:ext uri="{FF2B5EF4-FFF2-40B4-BE49-F238E27FC236}">
              <a16:creationId xmlns:a16="http://schemas.microsoft.com/office/drawing/2014/main" id="{A8178113-2039-417B-BA94-6BFEA18FC7FA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35" name="Text Box 4">
          <a:extLst>
            <a:ext uri="{FF2B5EF4-FFF2-40B4-BE49-F238E27FC236}">
              <a16:creationId xmlns:a16="http://schemas.microsoft.com/office/drawing/2014/main" id="{F5E2D27B-4090-4637-B877-677054B09E9B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36" name="Text Box 6">
          <a:extLst>
            <a:ext uri="{FF2B5EF4-FFF2-40B4-BE49-F238E27FC236}">
              <a16:creationId xmlns:a16="http://schemas.microsoft.com/office/drawing/2014/main" id="{A582C696-0386-425E-B014-DE50A96AB295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37" name="Text Box 8">
          <a:extLst>
            <a:ext uri="{FF2B5EF4-FFF2-40B4-BE49-F238E27FC236}">
              <a16:creationId xmlns:a16="http://schemas.microsoft.com/office/drawing/2014/main" id="{E4C08959-DB90-42EB-9C87-30459758981A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38" name="Text Box 9">
          <a:extLst>
            <a:ext uri="{FF2B5EF4-FFF2-40B4-BE49-F238E27FC236}">
              <a16:creationId xmlns:a16="http://schemas.microsoft.com/office/drawing/2014/main" id="{40405D5D-1D88-4128-A44F-A7F0A0449DA4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39" name="Text Box 2">
          <a:extLst>
            <a:ext uri="{FF2B5EF4-FFF2-40B4-BE49-F238E27FC236}">
              <a16:creationId xmlns:a16="http://schemas.microsoft.com/office/drawing/2014/main" id="{3AA450FE-353B-48F9-BA24-C4543A1733FE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740" name="Text Box 1">
          <a:extLst>
            <a:ext uri="{FF2B5EF4-FFF2-40B4-BE49-F238E27FC236}">
              <a16:creationId xmlns:a16="http://schemas.microsoft.com/office/drawing/2014/main" id="{452B8653-05E3-44E3-A9C8-8ACEAF94D2D6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741" name="Text Box 2">
          <a:extLst>
            <a:ext uri="{FF2B5EF4-FFF2-40B4-BE49-F238E27FC236}">
              <a16:creationId xmlns:a16="http://schemas.microsoft.com/office/drawing/2014/main" id="{3970C12F-38C5-4F05-B81E-0D90D1B0DB73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742" name="Text Box 1">
          <a:extLst>
            <a:ext uri="{FF2B5EF4-FFF2-40B4-BE49-F238E27FC236}">
              <a16:creationId xmlns:a16="http://schemas.microsoft.com/office/drawing/2014/main" id="{309AA85E-043E-4453-92F9-BB44434A2C45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743" name="Text Box 2">
          <a:extLst>
            <a:ext uri="{FF2B5EF4-FFF2-40B4-BE49-F238E27FC236}">
              <a16:creationId xmlns:a16="http://schemas.microsoft.com/office/drawing/2014/main" id="{4CB27653-C01C-49B5-80B0-DE040FB77996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744" name="Text Box 1">
          <a:extLst>
            <a:ext uri="{FF2B5EF4-FFF2-40B4-BE49-F238E27FC236}">
              <a16:creationId xmlns:a16="http://schemas.microsoft.com/office/drawing/2014/main" id="{55EA117F-74B6-492B-96E4-3E8E1CE79367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745" name="Text Box 2">
          <a:extLst>
            <a:ext uri="{FF2B5EF4-FFF2-40B4-BE49-F238E27FC236}">
              <a16:creationId xmlns:a16="http://schemas.microsoft.com/office/drawing/2014/main" id="{DCC2029E-02DD-495C-9456-71B01562BDE0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46" name="Text Box 4">
          <a:extLst>
            <a:ext uri="{FF2B5EF4-FFF2-40B4-BE49-F238E27FC236}">
              <a16:creationId xmlns:a16="http://schemas.microsoft.com/office/drawing/2014/main" id="{86E4E8B7-A35B-4536-AC5A-CAFA76B82315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47" name="Text Box 5">
          <a:extLst>
            <a:ext uri="{FF2B5EF4-FFF2-40B4-BE49-F238E27FC236}">
              <a16:creationId xmlns:a16="http://schemas.microsoft.com/office/drawing/2014/main" id="{C02115C9-496D-43F6-901B-D0996A91EE8D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48" name="Text Box 6">
          <a:extLst>
            <a:ext uri="{FF2B5EF4-FFF2-40B4-BE49-F238E27FC236}">
              <a16:creationId xmlns:a16="http://schemas.microsoft.com/office/drawing/2014/main" id="{07256784-2BB6-4F5A-8665-C929BF06816F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49" name="Text Box 7">
          <a:extLst>
            <a:ext uri="{FF2B5EF4-FFF2-40B4-BE49-F238E27FC236}">
              <a16:creationId xmlns:a16="http://schemas.microsoft.com/office/drawing/2014/main" id="{4D2E9846-DE59-4E3D-870F-205019E5E233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50" name="Text Box 8">
          <a:extLst>
            <a:ext uri="{FF2B5EF4-FFF2-40B4-BE49-F238E27FC236}">
              <a16:creationId xmlns:a16="http://schemas.microsoft.com/office/drawing/2014/main" id="{C7284CC0-F7EA-476E-AA00-79569E0D01F6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51" name="Text Box 9">
          <a:extLst>
            <a:ext uri="{FF2B5EF4-FFF2-40B4-BE49-F238E27FC236}">
              <a16:creationId xmlns:a16="http://schemas.microsoft.com/office/drawing/2014/main" id="{F11EE596-234F-46EE-B399-2E93BD745756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52" name="Text Box 1">
          <a:extLst>
            <a:ext uri="{FF2B5EF4-FFF2-40B4-BE49-F238E27FC236}">
              <a16:creationId xmlns:a16="http://schemas.microsoft.com/office/drawing/2014/main" id="{1FD99B1C-6C9D-4543-A36B-93B0040799A2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53" name="Text Box 1">
          <a:extLst>
            <a:ext uri="{FF2B5EF4-FFF2-40B4-BE49-F238E27FC236}">
              <a16:creationId xmlns:a16="http://schemas.microsoft.com/office/drawing/2014/main" id="{35A4DA51-1371-4D7C-8E30-747029FD840D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54" name="Text Box 2">
          <a:extLst>
            <a:ext uri="{FF2B5EF4-FFF2-40B4-BE49-F238E27FC236}">
              <a16:creationId xmlns:a16="http://schemas.microsoft.com/office/drawing/2014/main" id="{CAF9FCBA-A377-45EF-B92D-0B750C965BB0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755" name="Text Box 1">
          <a:extLst>
            <a:ext uri="{FF2B5EF4-FFF2-40B4-BE49-F238E27FC236}">
              <a16:creationId xmlns:a16="http://schemas.microsoft.com/office/drawing/2014/main" id="{52A67FCA-8899-4AB3-B34A-3368877E68BA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56" name="Text Box 5">
          <a:extLst>
            <a:ext uri="{FF2B5EF4-FFF2-40B4-BE49-F238E27FC236}">
              <a16:creationId xmlns:a16="http://schemas.microsoft.com/office/drawing/2014/main" id="{72F4DAED-EA90-491C-B2E4-187CF63DB55C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57" name="Text Box 7">
          <a:extLst>
            <a:ext uri="{FF2B5EF4-FFF2-40B4-BE49-F238E27FC236}">
              <a16:creationId xmlns:a16="http://schemas.microsoft.com/office/drawing/2014/main" id="{1F680B60-A478-4600-9FCE-2C810C08C0D0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58" name="Text Box 1">
          <a:extLst>
            <a:ext uri="{FF2B5EF4-FFF2-40B4-BE49-F238E27FC236}">
              <a16:creationId xmlns:a16="http://schemas.microsoft.com/office/drawing/2014/main" id="{A4FDB5CF-091D-406B-BBC5-46323453F6D3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59" name="Text Box 1">
          <a:extLst>
            <a:ext uri="{FF2B5EF4-FFF2-40B4-BE49-F238E27FC236}">
              <a16:creationId xmlns:a16="http://schemas.microsoft.com/office/drawing/2014/main" id="{494E130C-8477-439D-9BEC-3AB11E0C5A36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760" name="Text Box 2">
          <a:extLst>
            <a:ext uri="{FF2B5EF4-FFF2-40B4-BE49-F238E27FC236}">
              <a16:creationId xmlns:a16="http://schemas.microsoft.com/office/drawing/2014/main" id="{4FF2B1F3-C823-445C-AF12-BBD9D763D042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61" name="Text Box 4">
          <a:extLst>
            <a:ext uri="{FF2B5EF4-FFF2-40B4-BE49-F238E27FC236}">
              <a16:creationId xmlns:a16="http://schemas.microsoft.com/office/drawing/2014/main" id="{13C34CEC-F1C5-4362-B9D3-7B7B427DB6EF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62" name="Text Box 6">
          <a:extLst>
            <a:ext uri="{FF2B5EF4-FFF2-40B4-BE49-F238E27FC236}">
              <a16:creationId xmlns:a16="http://schemas.microsoft.com/office/drawing/2014/main" id="{E359768F-D5FD-4B27-A3F6-B41D3ED47C5E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63" name="Text Box 8">
          <a:extLst>
            <a:ext uri="{FF2B5EF4-FFF2-40B4-BE49-F238E27FC236}">
              <a16:creationId xmlns:a16="http://schemas.microsoft.com/office/drawing/2014/main" id="{AC449012-7E8E-4D1A-A045-44AEEFDE1B37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64" name="Text Box 9">
          <a:extLst>
            <a:ext uri="{FF2B5EF4-FFF2-40B4-BE49-F238E27FC236}">
              <a16:creationId xmlns:a16="http://schemas.microsoft.com/office/drawing/2014/main" id="{38DDC22D-58FD-4CD3-91D2-59C6ACBB235B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765" name="Text Box 2">
          <a:extLst>
            <a:ext uri="{FF2B5EF4-FFF2-40B4-BE49-F238E27FC236}">
              <a16:creationId xmlns:a16="http://schemas.microsoft.com/office/drawing/2014/main" id="{87EE96D7-9B0F-4B08-B7B2-E709059373D8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66" name="Text Box 4">
          <a:extLst>
            <a:ext uri="{FF2B5EF4-FFF2-40B4-BE49-F238E27FC236}">
              <a16:creationId xmlns:a16="http://schemas.microsoft.com/office/drawing/2014/main" id="{CB4973A2-62D9-4EC5-82A9-F36CDDFE1F8F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67" name="Text Box 5">
          <a:extLst>
            <a:ext uri="{FF2B5EF4-FFF2-40B4-BE49-F238E27FC236}">
              <a16:creationId xmlns:a16="http://schemas.microsoft.com/office/drawing/2014/main" id="{3C3EC290-493A-43D5-BD91-2B54023273F6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68" name="Text Box 6">
          <a:extLst>
            <a:ext uri="{FF2B5EF4-FFF2-40B4-BE49-F238E27FC236}">
              <a16:creationId xmlns:a16="http://schemas.microsoft.com/office/drawing/2014/main" id="{4CF73135-F32B-4840-956B-2100B95AEB4F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69" name="Text Box 7">
          <a:extLst>
            <a:ext uri="{FF2B5EF4-FFF2-40B4-BE49-F238E27FC236}">
              <a16:creationId xmlns:a16="http://schemas.microsoft.com/office/drawing/2014/main" id="{46D2E376-03A1-437A-8733-F58DFCB43870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70" name="Text Box 8">
          <a:extLst>
            <a:ext uri="{FF2B5EF4-FFF2-40B4-BE49-F238E27FC236}">
              <a16:creationId xmlns:a16="http://schemas.microsoft.com/office/drawing/2014/main" id="{9E489334-45B1-448F-A5B9-807C28BD2AC1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71" name="Text Box 9">
          <a:extLst>
            <a:ext uri="{FF2B5EF4-FFF2-40B4-BE49-F238E27FC236}">
              <a16:creationId xmlns:a16="http://schemas.microsoft.com/office/drawing/2014/main" id="{6EE78584-7186-4ADC-A70A-53FD63915817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72" name="Text Box 1">
          <a:extLst>
            <a:ext uri="{FF2B5EF4-FFF2-40B4-BE49-F238E27FC236}">
              <a16:creationId xmlns:a16="http://schemas.microsoft.com/office/drawing/2014/main" id="{4B0BC4CD-8B84-4B00-B332-3E4D18DF0868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73" name="Text Box 1">
          <a:extLst>
            <a:ext uri="{FF2B5EF4-FFF2-40B4-BE49-F238E27FC236}">
              <a16:creationId xmlns:a16="http://schemas.microsoft.com/office/drawing/2014/main" id="{7B0A3F54-1818-41B3-B409-43864BF597F2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74" name="Text Box 2">
          <a:extLst>
            <a:ext uri="{FF2B5EF4-FFF2-40B4-BE49-F238E27FC236}">
              <a16:creationId xmlns:a16="http://schemas.microsoft.com/office/drawing/2014/main" id="{D372673B-EA61-4F4F-B4FC-0A52E5F1D777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75" name="Text Box 5">
          <a:extLst>
            <a:ext uri="{FF2B5EF4-FFF2-40B4-BE49-F238E27FC236}">
              <a16:creationId xmlns:a16="http://schemas.microsoft.com/office/drawing/2014/main" id="{F5E635A5-F128-4328-BE5A-03BBF89C7260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76" name="Text Box 7">
          <a:extLst>
            <a:ext uri="{FF2B5EF4-FFF2-40B4-BE49-F238E27FC236}">
              <a16:creationId xmlns:a16="http://schemas.microsoft.com/office/drawing/2014/main" id="{2240343C-1B34-4B30-859A-B7C471B40580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77" name="Text Box 1">
          <a:extLst>
            <a:ext uri="{FF2B5EF4-FFF2-40B4-BE49-F238E27FC236}">
              <a16:creationId xmlns:a16="http://schemas.microsoft.com/office/drawing/2014/main" id="{170CEBC1-9A28-4669-AEB9-38E1D2BE6632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78" name="Text Box 1">
          <a:extLst>
            <a:ext uri="{FF2B5EF4-FFF2-40B4-BE49-F238E27FC236}">
              <a16:creationId xmlns:a16="http://schemas.microsoft.com/office/drawing/2014/main" id="{DFB31B81-1F0D-4464-B481-CBD6E3B5F896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79" name="Text Box 4">
          <a:extLst>
            <a:ext uri="{FF2B5EF4-FFF2-40B4-BE49-F238E27FC236}">
              <a16:creationId xmlns:a16="http://schemas.microsoft.com/office/drawing/2014/main" id="{4EA883A2-B7D2-467E-A7D7-989B6512F148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80" name="Text Box 6">
          <a:extLst>
            <a:ext uri="{FF2B5EF4-FFF2-40B4-BE49-F238E27FC236}">
              <a16:creationId xmlns:a16="http://schemas.microsoft.com/office/drawing/2014/main" id="{DD006254-C91E-4F1C-8137-D5F609C05A74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81" name="Text Box 8">
          <a:extLst>
            <a:ext uri="{FF2B5EF4-FFF2-40B4-BE49-F238E27FC236}">
              <a16:creationId xmlns:a16="http://schemas.microsoft.com/office/drawing/2014/main" id="{5CE4CCB4-3F58-479B-AD7B-2D2B4AF99DB4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82" name="Text Box 9">
          <a:extLst>
            <a:ext uri="{FF2B5EF4-FFF2-40B4-BE49-F238E27FC236}">
              <a16:creationId xmlns:a16="http://schemas.microsoft.com/office/drawing/2014/main" id="{15ABD9CB-F512-4EB0-ACB5-D8409E446096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83" name="Text Box 2">
          <a:extLst>
            <a:ext uri="{FF2B5EF4-FFF2-40B4-BE49-F238E27FC236}">
              <a16:creationId xmlns:a16="http://schemas.microsoft.com/office/drawing/2014/main" id="{5E1E7389-33A0-4740-9505-F371C72C49DE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84" name="Text Box 1">
          <a:extLst>
            <a:ext uri="{FF2B5EF4-FFF2-40B4-BE49-F238E27FC236}">
              <a16:creationId xmlns:a16="http://schemas.microsoft.com/office/drawing/2014/main" id="{7DE1F13E-069C-4F2D-9B53-E43B3203DBC6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85" name="Text Box 2">
          <a:extLst>
            <a:ext uri="{FF2B5EF4-FFF2-40B4-BE49-F238E27FC236}">
              <a16:creationId xmlns:a16="http://schemas.microsoft.com/office/drawing/2014/main" id="{75F29749-22B5-42C5-B6EA-AC15E38F6757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86" name="Text Box 1">
          <a:extLst>
            <a:ext uri="{FF2B5EF4-FFF2-40B4-BE49-F238E27FC236}">
              <a16:creationId xmlns:a16="http://schemas.microsoft.com/office/drawing/2014/main" id="{4CE1FA21-EA01-40B0-9DE6-4736209ED6B5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87" name="Text Box 2">
          <a:extLst>
            <a:ext uri="{FF2B5EF4-FFF2-40B4-BE49-F238E27FC236}">
              <a16:creationId xmlns:a16="http://schemas.microsoft.com/office/drawing/2014/main" id="{4FB8E527-1F7F-4733-A902-182DC0F2877F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88" name="Text Box 1">
          <a:extLst>
            <a:ext uri="{FF2B5EF4-FFF2-40B4-BE49-F238E27FC236}">
              <a16:creationId xmlns:a16="http://schemas.microsoft.com/office/drawing/2014/main" id="{A546A7A0-1651-49F2-90F8-7CC67DBB5318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89" name="Text Box 2">
          <a:extLst>
            <a:ext uri="{FF2B5EF4-FFF2-40B4-BE49-F238E27FC236}">
              <a16:creationId xmlns:a16="http://schemas.microsoft.com/office/drawing/2014/main" id="{37773F53-2789-46C5-8BFB-7DDD3441FE80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790" name="Text Box 4">
          <a:extLst>
            <a:ext uri="{FF2B5EF4-FFF2-40B4-BE49-F238E27FC236}">
              <a16:creationId xmlns:a16="http://schemas.microsoft.com/office/drawing/2014/main" id="{79A41BE2-DA94-41EA-AE0D-80A1F768DA11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791" name="Text Box 5">
          <a:extLst>
            <a:ext uri="{FF2B5EF4-FFF2-40B4-BE49-F238E27FC236}">
              <a16:creationId xmlns:a16="http://schemas.microsoft.com/office/drawing/2014/main" id="{2C72E3EF-3111-4B0B-99DB-7B921036E156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792" name="Text Box 6">
          <a:extLst>
            <a:ext uri="{FF2B5EF4-FFF2-40B4-BE49-F238E27FC236}">
              <a16:creationId xmlns:a16="http://schemas.microsoft.com/office/drawing/2014/main" id="{6659D05A-3702-4A4E-B3C1-E0B0454029F8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793" name="Text Box 7">
          <a:extLst>
            <a:ext uri="{FF2B5EF4-FFF2-40B4-BE49-F238E27FC236}">
              <a16:creationId xmlns:a16="http://schemas.microsoft.com/office/drawing/2014/main" id="{D12AFC83-E7D4-42CF-AB1B-069B48D184A9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794" name="Text Box 8">
          <a:extLst>
            <a:ext uri="{FF2B5EF4-FFF2-40B4-BE49-F238E27FC236}">
              <a16:creationId xmlns:a16="http://schemas.microsoft.com/office/drawing/2014/main" id="{741176BA-5892-444D-BCD1-06873E6D53FF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795" name="Text Box 9">
          <a:extLst>
            <a:ext uri="{FF2B5EF4-FFF2-40B4-BE49-F238E27FC236}">
              <a16:creationId xmlns:a16="http://schemas.microsoft.com/office/drawing/2014/main" id="{18D7EBD4-3F88-4D96-9831-79B9F6337BC0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796" name="Text Box 1">
          <a:extLst>
            <a:ext uri="{FF2B5EF4-FFF2-40B4-BE49-F238E27FC236}">
              <a16:creationId xmlns:a16="http://schemas.microsoft.com/office/drawing/2014/main" id="{60AED545-0D8C-4E31-A8DB-033BFEBEB582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797" name="Text Box 1">
          <a:extLst>
            <a:ext uri="{FF2B5EF4-FFF2-40B4-BE49-F238E27FC236}">
              <a16:creationId xmlns:a16="http://schemas.microsoft.com/office/drawing/2014/main" id="{E9CA66A7-0571-4C79-B059-582E9A28BC4E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798" name="Text Box 2">
          <a:extLst>
            <a:ext uri="{FF2B5EF4-FFF2-40B4-BE49-F238E27FC236}">
              <a16:creationId xmlns:a16="http://schemas.microsoft.com/office/drawing/2014/main" id="{A220ACD9-77C0-4D79-BFD1-C9986A6D09DC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799" name="Text Box 1">
          <a:extLst>
            <a:ext uri="{FF2B5EF4-FFF2-40B4-BE49-F238E27FC236}">
              <a16:creationId xmlns:a16="http://schemas.microsoft.com/office/drawing/2014/main" id="{639A5BAD-C48C-4052-B62E-43381D67C8FB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800" name="Text Box 5">
          <a:extLst>
            <a:ext uri="{FF2B5EF4-FFF2-40B4-BE49-F238E27FC236}">
              <a16:creationId xmlns:a16="http://schemas.microsoft.com/office/drawing/2014/main" id="{10C58D29-B235-4EF3-BECD-3B51EB3F9A65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801" name="Text Box 7">
          <a:extLst>
            <a:ext uri="{FF2B5EF4-FFF2-40B4-BE49-F238E27FC236}">
              <a16:creationId xmlns:a16="http://schemas.microsoft.com/office/drawing/2014/main" id="{6CF3C793-67BF-49DA-8C93-A1DD17D7B573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802" name="Text Box 1">
          <a:extLst>
            <a:ext uri="{FF2B5EF4-FFF2-40B4-BE49-F238E27FC236}">
              <a16:creationId xmlns:a16="http://schemas.microsoft.com/office/drawing/2014/main" id="{237E5E6A-19D0-4138-B2AD-4289FD4DCD15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803" name="Text Box 1">
          <a:extLst>
            <a:ext uri="{FF2B5EF4-FFF2-40B4-BE49-F238E27FC236}">
              <a16:creationId xmlns:a16="http://schemas.microsoft.com/office/drawing/2014/main" id="{AB5160F7-A463-4644-B85E-355830D03828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04" name="Text Box 2">
          <a:extLst>
            <a:ext uri="{FF2B5EF4-FFF2-40B4-BE49-F238E27FC236}">
              <a16:creationId xmlns:a16="http://schemas.microsoft.com/office/drawing/2014/main" id="{416E3766-FCEF-43CE-AB27-AE91212849EE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805" name="Text Box 4">
          <a:extLst>
            <a:ext uri="{FF2B5EF4-FFF2-40B4-BE49-F238E27FC236}">
              <a16:creationId xmlns:a16="http://schemas.microsoft.com/office/drawing/2014/main" id="{DE026A24-3996-4491-9CFD-32F9A67C8B01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806" name="Text Box 6">
          <a:extLst>
            <a:ext uri="{FF2B5EF4-FFF2-40B4-BE49-F238E27FC236}">
              <a16:creationId xmlns:a16="http://schemas.microsoft.com/office/drawing/2014/main" id="{F3FD4C70-0389-4BB1-AA99-B5E0B7465D5E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807" name="Text Box 8">
          <a:extLst>
            <a:ext uri="{FF2B5EF4-FFF2-40B4-BE49-F238E27FC236}">
              <a16:creationId xmlns:a16="http://schemas.microsoft.com/office/drawing/2014/main" id="{F9D5DC04-8E50-4549-8E79-E152A1DDBFFB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808" name="Text Box 9">
          <a:extLst>
            <a:ext uri="{FF2B5EF4-FFF2-40B4-BE49-F238E27FC236}">
              <a16:creationId xmlns:a16="http://schemas.microsoft.com/office/drawing/2014/main" id="{104C7AC3-0A2A-40FD-9545-A323B46284B3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8889" cy="64770"/>
    <xdr:sp macro="" textlink="">
      <xdr:nvSpPr>
        <xdr:cNvPr id="828809" name="Text Box 2">
          <a:extLst>
            <a:ext uri="{FF2B5EF4-FFF2-40B4-BE49-F238E27FC236}">
              <a16:creationId xmlns:a16="http://schemas.microsoft.com/office/drawing/2014/main" id="{CB7FE33F-EE20-4666-B8FB-8051AE7213AA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198889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10" name="Text Box 4">
          <a:extLst>
            <a:ext uri="{FF2B5EF4-FFF2-40B4-BE49-F238E27FC236}">
              <a16:creationId xmlns:a16="http://schemas.microsoft.com/office/drawing/2014/main" id="{F07113EA-8A7C-440E-8A47-4AF1ED3BDDD1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11" name="Text Box 5">
          <a:extLst>
            <a:ext uri="{FF2B5EF4-FFF2-40B4-BE49-F238E27FC236}">
              <a16:creationId xmlns:a16="http://schemas.microsoft.com/office/drawing/2014/main" id="{1845EE00-5A6B-4E58-8215-09ABCE15BE22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12" name="Text Box 6">
          <a:extLst>
            <a:ext uri="{FF2B5EF4-FFF2-40B4-BE49-F238E27FC236}">
              <a16:creationId xmlns:a16="http://schemas.microsoft.com/office/drawing/2014/main" id="{4FF09C24-2492-4791-AE84-E689503B33EB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13" name="Text Box 7">
          <a:extLst>
            <a:ext uri="{FF2B5EF4-FFF2-40B4-BE49-F238E27FC236}">
              <a16:creationId xmlns:a16="http://schemas.microsoft.com/office/drawing/2014/main" id="{BC5FA62D-AC78-4B38-9D43-DBA6ABCB8D9B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14" name="Text Box 8">
          <a:extLst>
            <a:ext uri="{FF2B5EF4-FFF2-40B4-BE49-F238E27FC236}">
              <a16:creationId xmlns:a16="http://schemas.microsoft.com/office/drawing/2014/main" id="{CCE447ED-78E8-4C37-85A1-E9E102F9A38A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15" name="Text Box 9">
          <a:extLst>
            <a:ext uri="{FF2B5EF4-FFF2-40B4-BE49-F238E27FC236}">
              <a16:creationId xmlns:a16="http://schemas.microsoft.com/office/drawing/2014/main" id="{79931B66-FEF1-4891-9767-80CD05850A0B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16" name="Text Box 1">
          <a:extLst>
            <a:ext uri="{FF2B5EF4-FFF2-40B4-BE49-F238E27FC236}">
              <a16:creationId xmlns:a16="http://schemas.microsoft.com/office/drawing/2014/main" id="{C3B9CED0-33BD-4427-827C-E3761D72869C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17" name="Text Box 1">
          <a:extLst>
            <a:ext uri="{FF2B5EF4-FFF2-40B4-BE49-F238E27FC236}">
              <a16:creationId xmlns:a16="http://schemas.microsoft.com/office/drawing/2014/main" id="{1FD8A002-0FB7-4963-B511-478F0921B40E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18" name="Text Box 2">
          <a:extLst>
            <a:ext uri="{FF2B5EF4-FFF2-40B4-BE49-F238E27FC236}">
              <a16:creationId xmlns:a16="http://schemas.microsoft.com/office/drawing/2014/main" id="{822FEC9C-5A34-4D9B-B461-7D7CC42F9E43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19" name="Text Box 5">
          <a:extLst>
            <a:ext uri="{FF2B5EF4-FFF2-40B4-BE49-F238E27FC236}">
              <a16:creationId xmlns:a16="http://schemas.microsoft.com/office/drawing/2014/main" id="{113873BC-691D-4533-BF0A-6EB370993EBB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20" name="Text Box 7">
          <a:extLst>
            <a:ext uri="{FF2B5EF4-FFF2-40B4-BE49-F238E27FC236}">
              <a16:creationId xmlns:a16="http://schemas.microsoft.com/office/drawing/2014/main" id="{EDEA43ED-AFEC-463A-A8B5-3B2CBFD4F012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21" name="Text Box 1">
          <a:extLst>
            <a:ext uri="{FF2B5EF4-FFF2-40B4-BE49-F238E27FC236}">
              <a16:creationId xmlns:a16="http://schemas.microsoft.com/office/drawing/2014/main" id="{68D2CEE9-DC5B-49FB-9D5F-A2887040D303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22" name="Text Box 1">
          <a:extLst>
            <a:ext uri="{FF2B5EF4-FFF2-40B4-BE49-F238E27FC236}">
              <a16:creationId xmlns:a16="http://schemas.microsoft.com/office/drawing/2014/main" id="{4E559395-3D41-42B1-94B6-F4FD94900D04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23" name="Text Box 4">
          <a:extLst>
            <a:ext uri="{FF2B5EF4-FFF2-40B4-BE49-F238E27FC236}">
              <a16:creationId xmlns:a16="http://schemas.microsoft.com/office/drawing/2014/main" id="{04176033-F627-42EC-B158-8852A3B56837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24" name="Text Box 6">
          <a:extLst>
            <a:ext uri="{FF2B5EF4-FFF2-40B4-BE49-F238E27FC236}">
              <a16:creationId xmlns:a16="http://schemas.microsoft.com/office/drawing/2014/main" id="{CA4D37FF-7D9E-4EFF-BE2A-CCA7CF68B44A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25" name="Text Box 8">
          <a:extLst>
            <a:ext uri="{FF2B5EF4-FFF2-40B4-BE49-F238E27FC236}">
              <a16:creationId xmlns:a16="http://schemas.microsoft.com/office/drawing/2014/main" id="{05443479-63EE-423D-B10D-33698BA25878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26" name="Text Box 9">
          <a:extLst>
            <a:ext uri="{FF2B5EF4-FFF2-40B4-BE49-F238E27FC236}">
              <a16:creationId xmlns:a16="http://schemas.microsoft.com/office/drawing/2014/main" id="{388E3899-CDAC-4E63-9EF0-742EF76F00C4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95255" cy="64770"/>
    <xdr:sp macro="" textlink="">
      <xdr:nvSpPr>
        <xdr:cNvPr id="828827" name="Text Box 2">
          <a:extLst>
            <a:ext uri="{FF2B5EF4-FFF2-40B4-BE49-F238E27FC236}">
              <a16:creationId xmlns:a16="http://schemas.microsoft.com/office/drawing/2014/main" id="{C7A6ABB0-69CF-4D6C-96FE-99971D0C382F}"/>
            </a:ext>
          </a:extLst>
        </xdr:cNvPr>
        <xdr:cNvSpPr txBox="1">
          <a:spLocks noChangeArrowheads="1"/>
        </xdr:cNvSpPr>
      </xdr:nvSpPr>
      <xdr:spPr bwMode="auto">
        <a:xfrm>
          <a:off x="6081346" y="11974286"/>
          <a:ext cx="9525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828" name="Text Box 1">
          <a:extLst>
            <a:ext uri="{FF2B5EF4-FFF2-40B4-BE49-F238E27FC236}">
              <a16:creationId xmlns:a16="http://schemas.microsoft.com/office/drawing/2014/main" id="{B7D897CF-165B-47C8-AA7E-0BFFB9B692AD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829" name="Text Box 2">
          <a:extLst>
            <a:ext uri="{FF2B5EF4-FFF2-40B4-BE49-F238E27FC236}">
              <a16:creationId xmlns:a16="http://schemas.microsoft.com/office/drawing/2014/main" id="{EEE91D0E-7F55-4289-A4EC-D601935465A4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830" name="Text Box 1">
          <a:extLst>
            <a:ext uri="{FF2B5EF4-FFF2-40B4-BE49-F238E27FC236}">
              <a16:creationId xmlns:a16="http://schemas.microsoft.com/office/drawing/2014/main" id="{D81A66D0-3B7D-4931-9366-355752AF35E7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831" name="Text Box 2">
          <a:extLst>
            <a:ext uri="{FF2B5EF4-FFF2-40B4-BE49-F238E27FC236}">
              <a16:creationId xmlns:a16="http://schemas.microsoft.com/office/drawing/2014/main" id="{987A406B-E2F3-4A62-8460-CC3F5DE7F874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832" name="Text Box 1">
          <a:extLst>
            <a:ext uri="{FF2B5EF4-FFF2-40B4-BE49-F238E27FC236}">
              <a16:creationId xmlns:a16="http://schemas.microsoft.com/office/drawing/2014/main" id="{C68C8227-898E-42BF-B76C-2D898522DE75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833" name="Text Box 2">
          <a:extLst>
            <a:ext uri="{FF2B5EF4-FFF2-40B4-BE49-F238E27FC236}">
              <a16:creationId xmlns:a16="http://schemas.microsoft.com/office/drawing/2014/main" id="{6694434C-119A-41D9-9568-E1F0A20D36DF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34" name="Text Box 4">
          <a:extLst>
            <a:ext uri="{FF2B5EF4-FFF2-40B4-BE49-F238E27FC236}">
              <a16:creationId xmlns:a16="http://schemas.microsoft.com/office/drawing/2014/main" id="{C72914E0-C24F-4089-9D19-133DACBC4B17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35" name="Text Box 5">
          <a:extLst>
            <a:ext uri="{FF2B5EF4-FFF2-40B4-BE49-F238E27FC236}">
              <a16:creationId xmlns:a16="http://schemas.microsoft.com/office/drawing/2014/main" id="{20FA1E5B-3FAD-41B2-AA3B-F906F839CE9A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36" name="Text Box 6">
          <a:extLst>
            <a:ext uri="{FF2B5EF4-FFF2-40B4-BE49-F238E27FC236}">
              <a16:creationId xmlns:a16="http://schemas.microsoft.com/office/drawing/2014/main" id="{3D263FFB-7BE4-440E-844B-FFC54DA3D610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37" name="Text Box 7">
          <a:extLst>
            <a:ext uri="{FF2B5EF4-FFF2-40B4-BE49-F238E27FC236}">
              <a16:creationId xmlns:a16="http://schemas.microsoft.com/office/drawing/2014/main" id="{98403F15-6B23-46BA-9299-94C7ED780EB2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38" name="Text Box 8">
          <a:extLst>
            <a:ext uri="{FF2B5EF4-FFF2-40B4-BE49-F238E27FC236}">
              <a16:creationId xmlns:a16="http://schemas.microsoft.com/office/drawing/2014/main" id="{8E429623-6F10-43CF-905D-BF05CD2FC529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39" name="Text Box 9">
          <a:extLst>
            <a:ext uri="{FF2B5EF4-FFF2-40B4-BE49-F238E27FC236}">
              <a16:creationId xmlns:a16="http://schemas.microsoft.com/office/drawing/2014/main" id="{7F732713-81ED-4FA1-A205-9B5F859DCB62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40" name="Text Box 1">
          <a:extLst>
            <a:ext uri="{FF2B5EF4-FFF2-40B4-BE49-F238E27FC236}">
              <a16:creationId xmlns:a16="http://schemas.microsoft.com/office/drawing/2014/main" id="{6E9D7BCF-53A8-41AC-BFC2-AB6C52909D83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41" name="Text Box 1">
          <a:extLst>
            <a:ext uri="{FF2B5EF4-FFF2-40B4-BE49-F238E27FC236}">
              <a16:creationId xmlns:a16="http://schemas.microsoft.com/office/drawing/2014/main" id="{F4F2F53C-F525-47EA-96F2-AE3214729FA4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42" name="Text Box 2">
          <a:extLst>
            <a:ext uri="{FF2B5EF4-FFF2-40B4-BE49-F238E27FC236}">
              <a16:creationId xmlns:a16="http://schemas.microsoft.com/office/drawing/2014/main" id="{7CA517A4-4691-445B-A330-A4A21882F39C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843" name="Text Box 1">
          <a:extLst>
            <a:ext uri="{FF2B5EF4-FFF2-40B4-BE49-F238E27FC236}">
              <a16:creationId xmlns:a16="http://schemas.microsoft.com/office/drawing/2014/main" id="{EBA1660D-49C1-4CAB-A96B-0BA3381E28A8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44" name="Text Box 5">
          <a:extLst>
            <a:ext uri="{FF2B5EF4-FFF2-40B4-BE49-F238E27FC236}">
              <a16:creationId xmlns:a16="http://schemas.microsoft.com/office/drawing/2014/main" id="{15BA49F9-EF5A-4EA1-8F86-826E069BF551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45" name="Text Box 7">
          <a:extLst>
            <a:ext uri="{FF2B5EF4-FFF2-40B4-BE49-F238E27FC236}">
              <a16:creationId xmlns:a16="http://schemas.microsoft.com/office/drawing/2014/main" id="{3012F834-9EE0-4349-A85D-0BBD819E8846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46" name="Text Box 1">
          <a:extLst>
            <a:ext uri="{FF2B5EF4-FFF2-40B4-BE49-F238E27FC236}">
              <a16:creationId xmlns:a16="http://schemas.microsoft.com/office/drawing/2014/main" id="{3CA6D3BE-F755-4226-8D15-7180A045EBE8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47" name="Text Box 1">
          <a:extLst>
            <a:ext uri="{FF2B5EF4-FFF2-40B4-BE49-F238E27FC236}">
              <a16:creationId xmlns:a16="http://schemas.microsoft.com/office/drawing/2014/main" id="{19E058A4-412B-45DC-B23E-08C3E2EDF2DF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828848" name="Text Box 2">
          <a:extLst>
            <a:ext uri="{FF2B5EF4-FFF2-40B4-BE49-F238E27FC236}">
              <a16:creationId xmlns:a16="http://schemas.microsoft.com/office/drawing/2014/main" id="{75A27D90-95E2-4845-9687-D8B15C3D6FB7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49" name="Text Box 4">
          <a:extLst>
            <a:ext uri="{FF2B5EF4-FFF2-40B4-BE49-F238E27FC236}">
              <a16:creationId xmlns:a16="http://schemas.microsoft.com/office/drawing/2014/main" id="{0DE0F8BC-0AF8-4DD9-99FB-0F1C42F568CE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50" name="Text Box 6">
          <a:extLst>
            <a:ext uri="{FF2B5EF4-FFF2-40B4-BE49-F238E27FC236}">
              <a16:creationId xmlns:a16="http://schemas.microsoft.com/office/drawing/2014/main" id="{61A61A5F-CC7A-45F0-9C55-C7EA908D8D80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51" name="Text Box 8">
          <a:extLst>
            <a:ext uri="{FF2B5EF4-FFF2-40B4-BE49-F238E27FC236}">
              <a16:creationId xmlns:a16="http://schemas.microsoft.com/office/drawing/2014/main" id="{C8B19B72-3EC9-4909-8BBC-F4B7D92DCB36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52" name="Text Box 9">
          <a:extLst>
            <a:ext uri="{FF2B5EF4-FFF2-40B4-BE49-F238E27FC236}">
              <a16:creationId xmlns:a16="http://schemas.microsoft.com/office/drawing/2014/main" id="{34AB0810-778C-4BF6-A9D4-915071FD1F80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828853" name="Text Box 2">
          <a:extLst>
            <a:ext uri="{FF2B5EF4-FFF2-40B4-BE49-F238E27FC236}">
              <a16:creationId xmlns:a16="http://schemas.microsoft.com/office/drawing/2014/main" id="{B3C6C5C7-74AE-40F5-B96D-C505CF881C9D}"/>
            </a:ext>
          </a:extLst>
        </xdr:cNvPr>
        <xdr:cNvSpPr txBox="1">
          <a:spLocks noChangeArrowheads="1"/>
        </xdr:cNvSpPr>
      </xdr:nvSpPr>
      <xdr:spPr bwMode="auto">
        <a:xfrm>
          <a:off x="6175549" y="11974286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68490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27862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106680</xdr:colOff>
      <xdr:row>0</xdr:row>
      <xdr:rowOff>63500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2117</xdr:colOff>
      <xdr:row>0</xdr:row>
      <xdr:rowOff>63500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87630</xdr:colOff>
      <xdr:row>0</xdr:row>
      <xdr:rowOff>63500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35060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163930</xdr:colOff>
      <xdr:row>0</xdr:row>
      <xdr:rowOff>63500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278230</xdr:colOff>
      <xdr:row>0</xdr:row>
      <xdr:rowOff>63500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35980FD6-F133-4C69-8F4D-3BE1960817D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8765E51A-550B-4D4D-84B5-B58E184E73C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5DF212FA-B293-4ED4-9AF6-34C807E705D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55834215-5023-460B-9D8C-AB1F0ED3D2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B4B737D8-FB6C-4420-9E92-2F833A15F6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AE863466-C373-48EA-B39C-C795CB7AFEB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F7A310E2-903D-41A2-AC2D-49AA4265895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B7E63B10-EFD5-4CB2-BEDD-94F13444BB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FCDC367B-A79C-4C5A-AC1A-03E5901C1C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734D880-6FE8-4D7C-BD18-38E108F6DC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70B432B6-2AC7-4826-8981-E81001EEB7F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8EEB9CCC-5AE0-4A25-A3B3-59291915C3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8652247C-266C-42A4-94ED-2EFF3B06E71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F978F1A-5068-4716-93E7-FF33DDAF52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1638900-C3B8-4AE8-8485-E9E2584BD29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3B05D1FC-0DA2-48C3-AA9A-75B91E73CE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7130DD45-1A92-41FA-B41E-38FE1E3DC4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37F275FB-94BE-409E-82DD-AF086C54FF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CEECB6B5-B78B-48A1-8FC0-F652B1BD485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1EFF4DE9-C515-46B5-9007-F8D9EF7B9A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7CB143BA-CCA5-42DC-9F2C-6B0501FAEE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BD655FE6-8758-4252-97C3-71FF493AC9A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B241A2D4-67AB-4D36-A663-5FB09F2510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25CA257-FA52-408B-A7D9-AD4B3EDFE77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8F9FFB26-6AD1-42D8-B1E7-934F1A133E6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1EE2C1AA-37BE-44B4-8996-4DC5FCBA19B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06CF5C1-9405-478F-AB02-50683E5028A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E863D790-386F-4447-84EF-FEFE317666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B153252-5761-460C-9B4E-101145FB166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EAD1429B-B7CF-4177-9F11-191DDB767BA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4A60DB06-3E1E-4FF9-BAA0-0EEBF3304DB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EFF64A6B-AE5F-4166-89E1-29550C5F5A6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69AF249D-E4A5-4C38-92EF-B1824BF51EC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B69016AD-1671-4FBE-BEEB-90F09774AA3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FA1D046-63DC-4403-AAF0-70D9A3F7882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E29D9EDA-69CF-4919-9093-51AA94BA84A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00253814-2A0E-4508-ABB8-3A6E7FD5C16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57657205-6128-46FA-8193-68D1D3F54CC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57AA7206-22BE-4C45-8BAB-050D1F61A0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CA485441-92DF-4BAA-BDD8-2DC15769860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E3F95CE-F608-4857-9FA5-D749462EFB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814DBE0B-CCF6-4386-94F8-5EBEEC38CC6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81CF714-A7E2-4617-ACE8-1B5C29F08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37D93145-689B-46BA-AAB0-1387F0DBFD0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7FD4EED2-43FF-46A0-9A6E-75E22697F8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E23B6BA0-D2BE-4F2E-BEEE-D2773C2E227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B873CB2-F8CB-4A32-B617-677CA9F01C3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5E48B502-19BE-4979-89DC-005125706B9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3C548FE1-F46E-4DE1-B545-8B985F9BDF5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6A8FDC8D-25AB-4EC2-8131-F6B5E8E27D8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3481BE8D-9AAB-4AE6-AA22-5863A6C1CB4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D5372D67-42E1-4178-97AC-2FCBBA4D148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DC31FD25-1BC0-49C0-B183-B3F4E0A181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6AB2A517-2E0F-4B99-A3E1-54B4D988188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95DBB0ED-A4DB-4431-A114-15285745530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2A294994-80B8-4688-A4DB-C4D2CA8166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71295FD7-7364-4D35-83EF-37C4EE8625A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EF3E51A-6EDB-4285-8D9A-78E177E506D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DEB4796-EBE8-496D-A0CA-C33F8C8B69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75A30E57-5926-4BA4-9A2E-C2DC2FAFF95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1692EC6F-E25E-4394-9D78-AE9983E13B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E1E53E62-5A68-42D9-A6D3-678020AC61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4C047945-F476-49A7-B122-308F732F4B7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4BAB02E6-654F-477F-AE2A-AE425513A43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9BD001BD-9591-4E17-8B53-5AA2789369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D5DBE06-56A2-4CC4-994F-B4ADCC17A40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3D5F8043-6F4C-4E1C-B704-28E20E85D7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ECD7F65-D871-495B-9E74-BE1A6742D59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A0CDDBBE-4092-4B56-B142-431DB80D16C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F5178688-77A7-430C-8026-19258DAD467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5E323669-2892-48EF-955E-446209E8414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A2713616-6070-4468-A7B5-6F1840670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1467F720-709B-4129-845B-489A6EDB08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CEF02772-CFF7-44DE-B8EA-41E78115C8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E1D837D8-B979-4FA3-9531-5AC68186C8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0B98DFE6-EA16-4271-ABC3-206133A20B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182761F8-1034-4220-BAE8-02D09B6CC9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AFF3BCBD-5BC1-4CD7-B4E8-9B66DE50E7E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D9C8E7AC-81FB-45CB-8CB0-F276B90E20D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11646B6F-86C4-49EF-B2E5-23C0F4710F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EBA794AC-C603-49C5-B1BE-5792433663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238B6B-3177-4A22-9709-638C1AF431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9117D148-D84F-4B62-B001-D13DBB7EA9F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F9EA5466-3C8E-46A0-BEB0-39DF2460DD9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616BF45-63DA-43AF-A844-821D1F36AA1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EFF26013-5CC0-4F6D-A6AF-280DE192FD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CB57B82-2858-4B6F-A88F-44BB84B1E26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DDCB091F-6583-475F-993E-C7BB794EE82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A4C4EAC5-D7D6-4603-9BDD-4C8AB1C8D4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8F3B62C0-997B-4975-9851-49E2A98E10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837C9A11-7198-4C6A-9A83-82BAC23A4F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FC068F61-D94F-40B3-A25C-C2EDA2EBA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85C1B7AB-F895-43C5-BD0E-CB3073875F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447FC39-BFFF-4C12-BBFA-0ACAB72C754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88918CD-1277-4569-B133-6A3F03D785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60BD4163-D94D-4EE0-934F-CC3D1A74AC0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502F16FC-3B4A-4AF2-9702-5D28E441042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A327C8A-7BE9-4906-88D2-8BF215F3CA6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A7123EB2-1EA0-4BB9-8E87-0ED72FB6DEF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574EBB79-EED9-45C5-9A02-7982A03F59B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CC067822-B924-459A-BDB0-699059D92C1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99FC1767-26ED-4713-B798-775B8F82B1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53F3C965-16C1-42DA-AD97-AA3F7A42FB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F4DE461-538D-41C2-8092-3C03DD46920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C59CC775-7D8E-4D5C-84B9-99968828DE9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2F286E2C-EB08-41EA-836F-AF4783F3976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ECBB7B-64A8-4C35-BA65-64E040EF72F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1B44F730-2D18-4463-B881-1550D6C5B50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AA551F98-E539-4901-A9DC-1BB6634955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D99577A3-F27D-4D99-BEE3-6868D814AD5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CD384389-3CA3-4928-8D16-84A975500F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45DE8D1C-E177-4DAD-B77E-092EEA2318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55AE6F23-5746-466B-8AF2-1C8620DAA6C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B76EB91-9B31-4B68-AF88-0B3F340FDC6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E4386402-A3A8-40D3-B99D-3542806B8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475F59EC-6368-4A18-A6F4-C4B86AF617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7025E8D-A7A1-4222-95A0-A42F991C0AF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7AA683F9-E7B8-4269-8400-5F4EA3D66A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49510219-233F-4A91-8C24-13B88EE8A1E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36F3E0E5-E1C5-41CC-A1FC-F64E5E43F5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45A0C5A2-7A3A-4938-98D5-C015C745E41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E7CBF36E-854E-47B9-927E-1DC742B172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68EAE14-A0AE-435A-A0AE-93CA83A7B6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95452492-9DE1-4813-9E25-BC403014E9E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05FE50C-80D4-4194-B655-3A4786ECC67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54068CB9-4DA2-4624-BE08-237F086C453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093CAE18-41A6-4581-AD08-6055BAD34C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35EB4F04-14B4-4493-B122-9C4CE53C6C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E2F5E6F1-D12D-4A98-9776-A9C079C80A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98FF1EDC-7502-49C0-8296-7EEF36D97DA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8A42693-AA55-44E5-BA3A-91429F622F5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EED703A1-A61B-41F0-A270-6CADE0B4871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DA2ED379-D2FA-4FFB-9FD4-8D7ED3A08FE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78BC19DD-6AFC-44BF-A018-682A8D9526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3281B343-9418-493D-8FE0-56D9B9C00FA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1CDF3B-AE16-4D29-89C4-EC54337ACEA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4207638E-3B69-48CF-93BE-F1D2EDDED1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954D543-D944-4563-8D87-0CF3360FB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006D6CC0-9347-4E0E-A8CA-1519608014F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9388C31F-66A4-4A87-921C-AD2E40BA5E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FB01903A-31DB-41AF-BB8A-7EA72966B14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7C185393-B2AB-4186-A566-DAFB20FBCB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F0218677-3FC8-4BF6-AF9B-BB20B12525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73D19129-735A-4C64-94C6-0FED14E9922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A43573AD-12E3-406B-95AE-F065070571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F4015EB-ECFB-4A6C-BFE5-2E195E8761A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FE6BAED-E16B-4772-A5C4-417699ED253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9BEE113-7757-48F8-AC68-3795F6ECF0E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5CF58B1-59CF-4BB1-9D22-4E501BD41BD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382D33C0-7633-48FB-914D-B4F262331F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E77273F6-E268-4736-83FA-9147EE5EBA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0ACFF408-E696-41A5-8103-A895102F0CF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3068BB75-2136-4824-94F6-7153A02F18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461B56A9-84C3-4B96-B343-13DDF9EEDE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E91DC9DC-0422-41BE-9426-4446AB32942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0419BD48-B87C-4D95-9D44-C81C9166424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D4E6731E-F11D-485D-B31C-854DDB1E1A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5300931A-9EB6-4828-86DE-07A52777254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3F448CD9-66DF-4179-B578-7611544DB9B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5F80BB81-A99E-41E8-9D78-E21F1145B5B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74D6D71F-2311-46F9-921C-47648DC560F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2E2119F-31A2-44E5-BF32-31721EF3FBA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723BC0B-3CF9-418A-A37A-D18B3E676F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93CB7828-6904-43D9-BA57-DBAA4C18BF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5412B552-DFF3-423E-917A-6577347526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C42834A2-251A-4AEF-A8E2-EFBADE3324B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C0B151D-5D2D-41B9-BF8E-9D037B28A4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56C5E55-5CD6-482D-A8C4-516EA23AC8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95B3C3E-9160-4E3D-87C8-C6D5D5AD007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A74CC1DB-D17C-448E-8B8C-90F027B3A17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D161307F-734A-4289-AB95-3F973AEE6B4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F39CCB3-5030-499D-BD66-01BEAF555F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96E6113-B963-4CBD-821B-3AA56422589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8E35156-4C62-4B1F-A0BF-8D744697C78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3D6A85A2-570B-4A44-845B-4CBF0878D8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ED6C0DFA-076A-44B6-9C98-66A4CD4DB31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CAB0779A-2D3B-4864-9A23-9C9A3EAA14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9606A28B-705D-475A-B51B-1596BBE60FD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1F4DECC8-D947-4CEE-B978-48F59832FF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C241E58E-6109-4FF6-A9D3-5DEB932163C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620AAE8-4D65-44F7-98EE-82F227B194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652B820-1CD6-4E42-A8A2-65E7C43CD77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3D714B2F-3CDD-4778-9B3D-6C47181BAF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13CC4595-7E76-46D9-BB3D-90695B6C0DD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3B90A11-785B-4373-AA85-672E9DFD89E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FA6A485-3AF1-4A9C-A3ED-58E24BE67FE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CFBADD1C-FEF8-4562-8992-B3CDFAC6C51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AA298C4C-6AD7-4A57-B842-4827349C4D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FAE9ABC-4477-47A0-B909-959197E67FA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BECB5A24-8B76-47DA-93BA-539BCB6D53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A0246C6E-7D87-44D3-96E1-D25466BEFA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30868684-BC3C-44B4-9DC5-8BD442C9F6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733929F-5233-46AA-BD7B-0E68410659C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D1CA26D-A269-4A3B-8FB7-403F990F5F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FD5BB970-F5CB-4ADD-B386-D934F09D0C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70906F20-8E77-4982-B979-91FDAA96A0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1FED921B-AB00-4D3F-ABCD-3A048A12F9E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FC3678A9-F8F8-41F5-86D5-9484AD2CEE0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F685E23E-5155-44A1-BF53-30C71CC10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F65C248-6240-4139-8D00-8CE882927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EDAD85DE-04E0-4948-B688-45E27CA485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BB5B556-D199-4FAF-A9D2-911E65E89D1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2121E9D1-FB6A-4D7E-BF14-04ADD24899E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BC87FFD-C90C-44FF-8331-61FA504F67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6B484B16-2535-4C45-9812-0A5580D75A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71EA888C-192C-49AA-AD85-BD6BCCFC36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9C7F22AC-703E-42B3-8ABB-C53A834BE9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D42F208-0852-4657-A48D-CCB77B9AE4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CB64B6A3-8D6D-4ACA-9D70-7798A3E30F1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95D29BE8-C131-45F5-8A5F-F07FD186C99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2430A4B6-772D-4813-9310-48788C3C72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30EB3E39-22C1-4F74-9366-DD17B91580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A9E7EC7A-F72E-488A-9508-4D87529F63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F60B0F23-4021-4893-9472-937972A88D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B90B3B77-A1B3-41F4-B3EE-562F5DCD7C6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8D7FAF71-3A59-4BD6-BFF0-7123BC37504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59ABD002-B7DF-4C28-88ED-619DFEA0B4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74DB2B91-2BE8-4FE9-BCDE-C7765BE904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91D2D60A-D724-41B9-90FB-85DF2DDE97F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357679C8-339D-4D1B-A108-3E0875914EB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CD3C146E-AD21-4D05-B422-D186725CD0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D2C56A2E-2A70-4B4B-99F1-400FA24DFF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EAF1321E-C20E-42C2-892A-E027E6D7ECC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5EDF1A20-F445-4081-832D-60E8F13C118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CB7F0E46-22E1-4C45-BF94-57B0B08E2F2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B56614A-3E8A-4090-964F-B7F64A638A5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D21CC3A-6A1C-4067-A494-2B94B2B8BB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40C1001A-8911-4DF6-B4F0-23C9455D7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5541735-E9AB-4D5F-BB37-D7EA47EC55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9078FE5C-1943-4197-9DD5-3CA4A5D5C4A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57DC6A3D-FF84-4A31-9909-98D24C2385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0F40C9F-EFB9-4158-BDAF-F192F2EC26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DBB48B46-F2B6-45B1-9CA1-159D2B24093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1B7A3E58-EDA2-4152-BE0A-3F780312CA7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75D9E2E1-E9CA-4437-83E6-E7C6EAF016F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34E03903-9DF8-40FB-BC20-60B52086F53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FE2F8968-776E-41A9-B27B-DB4C3A0C06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746479-96A6-490D-B23A-2C5CE513319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1919AA50-13C2-4A0E-B8F4-1D3C4A0657A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7757DC2F-053F-4308-B88D-2538ED1191A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4544135F-517F-4B0D-BB29-6247034070F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9410319-F284-4464-962B-B91D1F7942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BD3B969B-4B14-49A5-80AB-FFD269F780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6EB227C3-99B5-4524-8386-469C905ECCB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2873AFB2-E572-48E9-A971-6F50E56B55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07593B51-994A-456C-BD9F-770A8A25CB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FE957974-73C4-469F-A33C-8A9FFBBEDB0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F0608311-D2EE-41F4-904F-2DAAF5B2241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8FA6AEB6-2DA9-41B6-9F25-7E27B9A88C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262C5A77-DA65-4852-97B3-FBB6DF9EB8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EE7F30D-3F0F-470B-98FD-653FF067AC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0D1ACD6-D263-4EE9-B806-FE8D1B691B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43800206-4F90-4F1B-A737-D300F2DB4C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9580AAE5-22F2-4861-B097-9A71B3368F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C25E27BC-82C3-4FC6-9794-7D846A24B9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D212E9AD-6027-45A5-86B8-02CC98135A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CAFD9DC2-5491-43CE-9243-785D0D9A49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C9BD7E77-4A73-4CB8-BC87-ED79E166D18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AAB03B17-2332-4E18-A9C5-9C38B581A9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CBDC228-3590-458C-A438-8D3A83A55E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A1BFF1CB-DBC9-453D-8A67-B158D7BCBC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B76795E-DBB1-4284-8AFE-8D80E21FB4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A6335DF3-188B-42AA-B337-6416013A327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4DB4709C-07D5-4788-9B74-F093BC419F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1104E923-E72F-407F-8DE3-DBA6B987E4E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3EE7074E-209B-4A09-9257-36E9C0E95F8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4B37CCAD-137D-41E9-9449-024D612AE2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FB7B6C27-A4DA-4E0E-918F-58B28C9F90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B34B40E-A9D5-49BF-9545-D7655353BE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8C594710-C56A-4959-B07C-0077B9FEFB6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D0ECE79C-3198-4DD5-AAB8-26C9E47AB1C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562AAE80-D2FE-4EA7-8C27-FA7AAF9FB2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B71F70DE-55BF-4067-891A-3A9AEFFF5D0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316B5575-835E-4042-8633-ED748E5D0AD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AF8BB2AE-B549-41B7-BB82-244D7C37209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7340EE00-8D5B-4381-B4F7-C794A15218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7A312CE0-F809-4B44-80C2-17767AED81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68BBC714-3243-412D-8988-5236934214F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BD54F513-30BB-4D59-9916-63FE17B707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D1BC147-E428-4CE8-99CF-F3EF402B1AA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E0A6E2C3-BAB8-4DA7-8DFF-807F2C11887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697466E-482B-4D57-9906-8DD5625A81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FD0D9A79-003C-4585-8769-0FB4359B02B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6BDEDFCC-B05C-48BE-AE22-3031707AC7B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526BC916-0FBE-449A-8FB6-B249E44C6B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DC99BB52-2A25-4FCA-A5F4-ADC842C1A1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A011F583-1011-406D-ABCB-4DF87D59533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95275948-1338-4382-969D-DCD7940BC31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2058A0A3-A2F8-45FC-87A8-C2FA8889A40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0617982A-D0CB-4468-963A-D800C130F16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172EF838-D770-457E-9919-7BE03DE8143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50BBB2F3-3546-4227-968E-E1E384707D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4366278C-5B93-40EF-A937-16516BC41AD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A2ADD866-D0E8-4ABB-8286-D45F04EA22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9EDE207-C033-4367-A496-3B4CBCB42E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80C85BB6-ADEB-4258-8DB3-6C4D776342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745DD447-BB7A-48B3-8A3D-1AFC613F2AF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B1111610-64C0-4F67-88F7-11C6549A07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4E79BF6-30C0-43DA-B4B6-DD9864531C5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C0C42DD-6BA0-4B7F-818F-0E14C8502B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2289E2BB-238C-4399-9E90-80589B406C3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64219FC8-92E0-4847-B76A-705A3C2F339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7F416063-3C66-4312-A9BA-147126C35D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2CFDB897-E3AC-470E-9BBA-77E65581671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BBFC7E7A-6B04-481C-86EC-8829D592A75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45A46258-28FC-4D19-9B0E-E6AD298F3B8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DECCA419-B027-4757-B5D7-C62492BC088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9231016C-4191-4A36-A9EA-3A583E8659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FBE787D-CA1D-4FF1-A857-3C33CF8A264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35E3AAF-4D65-4710-AC5D-A4A5A2F31D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3EE48548-D556-4A27-97C6-EB378BC9CE8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2F3DAE09-8129-42AA-8024-33A80E55CB5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103B71B5-F1B5-41CC-B8CE-6FB9E2E9E4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3E771DCA-CA64-43F0-951C-7114C392B77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82707AAD-073A-4C30-B671-2CCEFDF3F3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39238057-81B1-4CEC-83E8-2D8736213C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37980CEF-1B6D-4D77-834E-D3A68F02D7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228F7AC-C855-4AEB-A99A-79686588E56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8612D538-776C-40EA-8D39-48D27DCC98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BC0D3B63-32CA-4CCB-A132-783823D8CCB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969FBBE0-F9CE-4A8A-9D95-9BFB301C9E0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521CFD5E-7C61-4876-9F1E-2C5F4512F0C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2176E4A7-9460-4C75-8B40-B055418A04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1964688-34E7-4871-AE47-BCC3A20CA8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54E7B79C-7D70-40B8-9620-A94335417E1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B67F8FE4-F2D9-4649-B039-FDAEA4FB2AF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A3FF609F-9F7D-4B43-AE92-DB4A09AD5A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37847D8-0ECA-4B0B-B394-4C67F98DB8B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81BE07C2-399F-49A0-93FD-FF82C77588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EAC4B70A-8C8F-44AD-B2F2-D38D0F5748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A2A268AA-6567-4DBA-933F-251E8B5940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E8518AFF-A8B1-4C6E-94A5-9B108900C8D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A37A3478-130F-4D0B-B944-0BBEA6FB354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5A39D62A-77B6-4C86-8DB6-A0C9A21EBE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EDC39C42-3B57-40DE-B34A-007EDD6546D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BC271302-F199-4AF2-8371-F6A701E0BCB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6D5DB77-C0AB-4E98-B96A-FF6B9230E74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4FEA46A6-0B10-41EE-B400-473881F227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F3E2135-FAAF-413A-9E40-A698B94952D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6D49E8EC-9428-42C5-A7BE-4952250E823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8D73C43B-EB89-48BE-8419-5B16F05B1B5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F6664E4A-55CE-4EF5-AE49-C7971021B6C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4C4B4DA1-DC5C-49DA-91D3-DE1A039133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84230D54-56EC-4665-A49A-D09B0B51988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996C1BF-632F-474A-9256-301B441F1F0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6CD64119-6F9E-4AC5-A4D4-B3928CE75D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9FCD7F58-6002-44F6-A281-537E8B7848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57BF1163-91E0-4D56-90CF-A7E122FC6E8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23C9579E-85B3-403A-858F-C290EE46E30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E0E3DDF4-4A63-4620-82FF-6FCDA5C476D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9F973C3-DC99-4E4D-99C7-FE84BC5CD4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A720DBD-0219-48AD-B7C4-8B79AAC22C5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554181E-FB6A-4F72-8746-926D8DA5852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79594B5-477E-4E6F-BE23-F68E7B40EB8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62D7D39-E6CA-461D-8125-CACBC09AC4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BC41C32-4A31-4571-A2D8-C4581569CF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4F8F17A0-98C0-4B3C-A9F4-BAB603B5F6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4439F6D-080C-4A71-A1AF-A04F333E1C2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BC958CF1-8933-46F9-AE93-37B1F4C4591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D7E6480C-84CF-4BC1-8123-40CD293DA2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3A7D1175-77C8-43DD-9F2D-C92DCCA0F7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FDB5167-A4D8-4420-AB22-9B6D3695175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C5861FB-44ED-46EF-9C60-D6133C6125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9061DAE1-4028-4F59-8985-0B3D0C9D25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28E9549-FD5B-424D-8735-F0FF4464FAC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9688D0C7-AC2A-40C4-85C1-C456758EC6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FBC481-32E3-4714-8B81-6ADC6D733C0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822A8500-3AF1-48BA-A855-6FF2502D3D9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2CA1C9E-B295-434A-8CC2-DEE6F1ADAA4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FC99AC65-E7E1-4DF5-8D97-BDBB55F2D75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C7266655-CEEB-4798-8808-6D72C09C092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7A1390C5-15B6-4350-919F-DFDC3631A35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BA0BD9A9-AA61-44F9-9E77-FAFCE371B7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A17584BC-A941-4DBA-9E9E-7BF473FE17B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4FDD1983-54D0-4627-B0D3-BF7B3DC79B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D39727E4-FB4D-4519-84DB-2C6DEF5494F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5D41ECD0-142F-4A76-A657-02E99798A5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3F02A921-3513-4589-92AE-3B2776AE3C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BC8C8C68-0914-40F1-973D-794F013215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18AFF7BC-4F3D-4B7A-AFEE-4DB0B65B1D7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233AF31-0F49-436F-B447-B31B28C18B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3873B595-B2DF-4F1A-BE2B-76FFE1FCD8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47C3651B-5738-43C2-92F1-1B0592EFCD7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6A6895B-0F1C-4BB8-A5C2-264AA557447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9ECC7B94-92A7-4580-AA10-D7F1808AD5A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4732D6AA-6A6B-4112-AAFC-D7BCEE1E16E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B4E91DDD-75FF-4E72-AC20-8CE6E115345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19ACCA0F-9E4B-4D16-9CB1-68FE163E5E1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5040F6B5-E691-4755-A777-6D2FA434FCF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46155201-CAF5-4919-87C5-3A5CBA0CE4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22B9B6F1-B627-4F20-B973-EF63A7775ED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9923BC79-CD18-4CD4-B6C1-9CE5A7453FB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C331A043-4FD7-4B01-879E-1BB6B54403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1EB92F68-645D-48E5-AB74-A03B4F9862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F49BF88-1F41-488B-A0CC-B2E3481011D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F488D6BC-1006-4B76-9B61-97431857951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738EBA5C-19CC-4333-8C7F-2BC07B6354C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E546B98D-C2F2-4168-A1D3-047992C4803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AFD2CAEC-0813-4348-BE97-A7204BB57EE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CF7196E4-FDDB-4722-ABD6-30F5C2BAB98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9D583128-5115-4BA3-96DC-0CE2233EFE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E350149-BF8F-4D27-AFEC-13E8CE40E5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DC732830-EF60-48A8-A575-DBCC000E752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9CDBD09-B1A8-4708-B26B-F7F5DDFC77C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5E773E8-0760-4E82-BCA0-89F82A18ECF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15B9B411-79B6-43F6-8395-A5A4909A46C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177CE348-E354-4B3E-933D-B4E5AFCCCD6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A17CEEEB-8493-4050-96ED-6013A818132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73590D-5E14-4458-B6D7-825383A4802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EEDA670-DA97-43FC-BB1D-7F1B9697EEB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5915C6D4-D307-4104-9BED-3E7B8648187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B04DC0A7-3923-4E40-8EF5-F1C17FEAB8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8" name="Text Box 8">
          <a:extLst>
            <a:ext uri="{FF2B5EF4-FFF2-40B4-BE49-F238E27FC236}">
              <a16:creationId xmlns:a16="http://schemas.microsoft.com/office/drawing/2014/main" id="{8A03AF2B-C9AE-45C4-883B-ACD527ACB4E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9" name="Text Box 9">
          <a:extLst>
            <a:ext uri="{FF2B5EF4-FFF2-40B4-BE49-F238E27FC236}">
              <a16:creationId xmlns:a16="http://schemas.microsoft.com/office/drawing/2014/main" id="{252D0CDC-535B-4691-A433-E3B37B666FF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0" name="Text Box 1">
          <a:extLst>
            <a:ext uri="{FF2B5EF4-FFF2-40B4-BE49-F238E27FC236}">
              <a16:creationId xmlns:a16="http://schemas.microsoft.com/office/drawing/2014/main" id="{04D0EA51-F1BE-47E8-B52B-E46D4ECE03A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1" name="Text Box 1">
          <a:extLst>
            <a:ext uri="{FF2B5EF4-FFF2-40B4-BE49-F238E27FC236}">
              <a16:creationId xmlns:a16="http://schemas.microsoft.com/office/drawing/2014/main" id="{E7EEF671-D6AE-47DA-B421-297E51FDAD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2" name="Text Box 2">
          <a:extLst>
            <a:ext uri="{FF2B5EF4-FFF2-40B4-BE49-F238E27FC236}">
              <a16:creationId xmlns:a16="http://schemas.microsoft.com/office/drawing/2014/main" id="{EED8411A-AA86-4A5C-AB7B-CB9F1A214A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3" name="Text Box 1">
          <a:extLst>
            <a:ext uri="{FF2B5EF4-FFF2-40B4-BE49-F238E27FC236}">
              <a16:creationId xmlns:a16="http://schemas.microsoft.com/office/drawing/2014/main" id="{079B198F-FFF0-4AED-A29E-B95F6B51954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4" name="Text Box 5">
          <a:extLst>
            <a:ext uri="{FF2B5EF4-FFF2-40B4-BE49-F238E27FC236}">
              <a16:creationId xmlns:a16="http://schemas.microsoft.com/office/drawing/2014/main" id="{F2A48E27-4683-48E9-B990-1C521B6936D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5" name="Text Box 7">
          <a:extLst>
            <a:ext uri="{FF2B5EF4-FFF2-40B4-BE49-F238E27FC236}">
              <a16:creationId xmlns:a16="http://schemas.microsoft.com/office/drawing/2014/main" id="{C8FEC9F6-F270-47AD-A7CF-634B4DA2CB3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6" name="Text Box 1">
          <a:extLst>
            <a:ext uri="{FF2B5EF4-FFF2-40B4-BE49-F238E27FC236}">
              <a16:creationId xmlns:a16="http://schemas.microsoft.com/office/drawing/2014/main" id="{94D1647B-0FDF-4287-B227-5166E4BF08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7" name="Text Box 1">
          <a:extLst>
            <a:ext uri="{FF2B5EF4-FFF2-40B4-BE49-F238E27FC236}">
              <a16:creationId xmlns:a16="http://schemas.microsoft.com/office/drawing/2014/main" id="{6C0DABBB-9B5C-491A-8BF6-73CDFADC43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8" name="Text Box 2">
          <a:extLst>
            <a:ext uri="{FF2B5EF4-FFF2-40B4-BE49-F238E27FC236}">
              <a16:creationId xmlns:a16="http://schemas.microsoft.com/office/drawing/2014/main" id="{5CB28981-77A3-47FB-A0D3-CD04B5B3513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9" name="Text Box 4">
          <a:extLst>
            <a:ext uri="{FF2B5EF4-FFF2-40B4-BE49-F238E27FC236}">
              <a16:creationId xmlns:a16="http://schemas.microsoft.com/office/drawing/2014/main" id="{06106733-682C-4EED-8018-D8B77919260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0" name="Text Box 6">
          <a:extLst>
            <a:ext uri="{FF2B5EF4-FFF2-40B4-BE49-F238E27FC236}">
              <a16:creationId xmlns:a16="http://schemas.microsoft.com/office/drawing/2014/main" id="{56C397C2-5704-4915-9C28-6CEFAECAC69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1" name="Text Box 8">
          <a:extLst>
            <a:ext uri="{FF2B5EF4-FFF2-40B4-BE49-F238E27FC236}">
              <a16:creationId xmlns:a16="http://schemas.microsoft.com/office/drawing/2014/main" id="{CE2D4DD8-BE47-40C1-AF63-A4E05020462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2" name="Text Box 9">
          <a:extLst>
            <a:ext uri="{FF2B5EF4-FFF2-40B4-BE49-F238E27FC236}">
              <a16:creationId xmlns:a16="http://schemas.microsoft.com/office/drawing/2014/main" id="{15A1F52B-533E-49CF-AA14-E63B3FB5F41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3" name="Text Box 2">
          <a:extLst>
            <a:ext uri="{FF2B5EF4-FFF2-40B4-BE49-F238E27FC236}">
              <a16:creationId xmlns:a16="http://schemas.microsoft.com/office/drawing/2014/main" id="{FE797AC7-3FF9-4976-BE43-1A17A9C1F5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304" name="Text Box 1">
          <a:extLst>
            <a:ext uri="{FF2B5EF4-FFF2-40B4-BE49-F238E27FC236}">
              <a16:creationId xmlns:a16="http://schemas.microsoft.com/office/drawing/2014/main" id="{D9E7CFDA-64E7-4B6B-B7BC-C8C4B56818C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7" name="Text Box 2">
          <a:extLst>
            <a:ext uri="{FF2B5EF4-FFF2-40B4-BE49-F238E27FC236}">
              <a16:creationId xmlns:a16="http://schemas.microsoft.com/office/drawing/2014/main" id="{8A057EE3-4AFC-4005-A248-3488F41D0E7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8" name="Text Box 1">
          <a:extLst>
            <a:ext uri="{FF2B5EF4-FFF2-40B4-BE49-F238E27FC236}">
              <a16:creationId xmlns:a16="http://schemas.microsoft.com/office/drawing/2014/main" id="{214C7853-7244-4F53-A62E-1E954F58479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9" name="Text Box 2">
          <a:extLst>
            <a:ext uri="{FF2B5EF4-FFF2-40B4-BE49-F238E27FC236}">
              <a16:creationId xmlns:a16="http://schemas.microsoft.com/office/drawing/2014/main" id="{4CA58365-353E-4ED3-A72C-46D4211A66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0" name="Text Box 1">
          <a:extLst>
            <a:ext uri="{FF2B5EF4-FFF2-40B4-BE49-F238E27FC236}">
              <a16:creationId xmlns:a16="http://schemas.microsoft.com/office/drawing/2014/main" id="{FCC9508A-02E6-4322-8500-4736A4589BE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1" name="Text Box 2">
          <a:extLst>
            <a:ext uri="{FF2B5EF4-FFF2-40B4-BE49-F238E27FC236}">
              <a16:creationId xmlns:a16="http://schemas.microsoft.com/office/drawing/2014/main" id="{364ED120-218F-43F3-9221-DDF40E599FF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2" name="Text Box 4">
          <a:extLst>
            <a:ext uri="{FF2B5EF4-FFF2-40B4-BE49-F238E27FC236}">
              <a16:creationId xmlns:a16="http://schemas.microsoft.com/office/drawing/2014/main" id="{E7803ABE-D2E7-4CB1-A5C9-EA13041F51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3" name="Text Box 5">
          <a:extLst>
            <a:ext uri="{FF2B5EF4-FFF2-40B4-BE49-F238E27FC236}">
              <a16:creationId xmlns:a16="http://schemas.microsoft.com/office/drawing/2014/main" id="{CFE8224A-56E2-42A4-BA98-361B0B30D9F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4" name="Text Box 6">
          <a:extLst>
            <a:ext uri="{FF2B5EF4-FFF2-40B4-BE49-F238E27FC236}">
              <a16:creationId xmlns:a16="http://schemas.microsoft.com/office/drawing/2014/main" id="{5216968B-8950-4652-8332-98D11EBE94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5" name="Text Box 7">
          <a:extLst>
            <a:ext uri="{FF2B5EF4-FFF2-40B4-BE49-F238E27FC236}">
              <a16:creationId xmlns:a16="http://schemas.microsoft.com/office/drawing/2014/main" id="{90A23C04-7274-44CB-B445-7F77538C6A4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6" name="Text Box 8">
          <a:extLst>
            <a:ext uri="{FF2B5EF4-FFF2-40B4-BE49-F238E27FC236}">
              <a16:creationId xmlns:a16="http://schemas.microsoft.com/office/drawing/2014/main" id="{3CBE3752-E1C8-4144-9E00-70BC93C9EC4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7" name="Text Box 9">
          <a:extLst>
            <a:ext uri="{FF2B5EF4-FFF2-40B4-BE49-F238E27FC236}">
              <a16:creationId xmlns:a16="http://schemas.microsoft.com/office/drawing/2014/main" id="{FAC75724-F1FB-4A7E-A9E8-FCC67FA97B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8" name="Text Box 1">
          <a:extLst>
            <a:ext uri="{FF2B5EF4-FFF2-40B4-BE49-F238E27FC236}">
              <a16:creationId xmlns:a16="http://schemas.microsoft.com/office/drawing/2014/main" id="{F6BD5F55-9658-481F-B4E3-B910FECCA0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9" name="Text Box 1">
          <a:extLst>
            <a:ext uri="{FF2B5EF4-FFF2-40B4-BE49-F238E27FC236}">
              <a16:creationId xmlns:a16="http://schemas.microsoft.com/office/drawing/2014/main" id="{120CF3AA-DB4B-4C35-AA5B-3D945357A90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0" name="Text Box 2">
          <a:extLst>
            <a:ext uri="{FF2B5EF4-FFF2-40B4-BE49-F238E27FC236}">
              <a16:creationId xmlns:a16="http://schemas.microsoft.com/office/drawing/2014/main" id="{66A94A4E-3D50-433E-B9AD-B30F037B14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1" name="Text Box 1">
          <a:extLst>
            <a:ext uri="{FF2B5EF4-FFF2-40B4-BE49-F238E27FC236}">
              <a16:creationId xmlns:a16="http://schemas.microsoft.com/office/drawing/2014/main" id="{0C065738-75F7-41C6-8299-ADCBFA94BCB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2" name="Text Box 5">
          <a:extLst>
            <a:ext uri="{FF2B5EF4-FFF2-40B4-BE49-F238E27FC236}">
              <a16:creationId xmlns:a16="http://schemas.microsoft.com/office/drawing/2014/main" id="{D5DC8630-1EB4-4292-AC1E-682BE226659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3" name="Text Box 7">
          <a:extLst>
            <a:ext uri="{FF2B5EF4-FFF2-40B4-BE49-F238E27FC236}">
              <a16:creationId xmlns:a16="http://schemas.microsoft.com/office/drawing/2014/main" id="{5B8214F2-20D4-454C-BF68-C9FE40CDF4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4" name="Text Box 1">
          <a:extLst>
            <a:ext uri="{FF2B5EF4-FFF2-40B4-BE49-F238E27FC236}">
              <a16:creationId xmlns:a16="http://schemas.microsoft.com/office/drawing/2014/main" id="{9857C865-B6FA-4019-A1D2-81086AE8EE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5" name="Text Box 1">
          <a:extLst>
            <a:ext uri="{FF2B5EF4-FFF2-40B4-BE49-F238E27FC236}">
              <a16:creationId xmlns:a16="http://schemas.microsoft.com/office/drawing/2014/main" id="{8ED75A1A-EACB-412E-A027-0738014D76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6" name="Text Box 2">
          <a:extLst>
            <a:ext uri="{FF2B5EF4-FFF2-40B4-BE49-F238E27FC236}">
              <a16:creationId xmlns:a16="http://schemas.microsoft.com/office/drawing/2014/main" id="{961DE5C5-32A5-4917-A67F-8F0344036AB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7" name="Text Box 4">
          <a:extLst>
            <a:ext uri="{FF2B5EF4-FFF2-40B4-BE49-F238E27FC236}">
              <a16:creationId xmlns:a16="http://schemas.microsoft.com/office/drawing/2014/main" id="{E73E78FC-F695-4934-A92C-5943EEBAAE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8" name="Text Box 6">
          <a:extLst>
            <a:ext uri="{FF2B5EF4-FFF2-40B4-BE49-F238E27FC236}">
              <a16:creationId xmlns:a16="http://schemas.microsoft.com/office/drawing/2014/main" id="{B7221657-3B37-42B9-A557-0EED2AAB05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9" name="Text Box 8">
          <a:extLst>
            <a:ext uri="{FF2B5EF4-FFF2-40B4-BE49-F238E27FC236}">
              <a16:creationId xmlns:a16="http://schemas.microsoft.com/office/drawing/2014/main" id="{16F25190-9DF3-4925-A93A-E051D6E0F7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0" name="Text Box 9">
          <a:extLst>
            <a:ext uri="{FF2B5EF4-FFF2-40B4-BE49-F238E27FC236}">
              <a16:creationId xmlns:a16="http://schemas.microsoft.com/office/drawing/2014/main" id="{B97CB2B6-67F4-4777-A44B-CB8A733CD2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1" name="Text Box 2">
          <a:extLst>
            <a:ext uri="{FF2B5EF4-FFF2-40B4-BE49-F238E27FC236}">
              <a16:creationId xmlns:a16="http://schemas.microsoft.com/office/drawing/2014/main" id="{9F9C9859-B2E7-4F5B-97DD-877E9A72356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2" name="Text Box 1">
          <a:extLst>
            <a:ext uri="{FF2B5EF4-FFF2-40B4-BE49-F238E27FC236}">
              <a16:creationId xmlns:a16="http://schemas.microsoft.com/office/drawing/2014/main" id="{433CA7D7-6D39-4A26-9022-95DD187383C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3" name="Text Box 2">
          <a:extLst>
            <a:ext uri="{FF2B5EF4-FFF2-40B4-BE49-F238E27FC236}">
              <a16:creationId xmlns:a16="http://schemas.microsoft.com/office/drawing/2014/main" id="{8EFD098E-DB42-407D-9A60-BDBDD2FF3F3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4" name="Text Box 1">
          <a:extLst>
            <a:ext uri="{FF2B5EF4-FFF2-40B4-BE49-F238E27FC236}">
              <a16:creationId xmlns:a16="http://schemas.microsoft.com/office/drawing/2014/main" id="{25755F0E-6211-4B55-ADB0-5E7DCE6B72F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5" name="Text Box 2">
          <a:extLst>
            <a:ext uri="{FF2B5EF4-FFF2-40B4-BE49-F238E27FC236}">
              <a16:creationId xmlns:a16="http://schemas.microsoft.com/office/drawing/2014/main" id="{EF818E77-FD00-43DC-9D0D-AAD20EEA060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6" name="Text Box 1">
          <a:extLst>
            <a:ext uri="{FF2B5EF4-FFF2-40B4-BE49-F238E27FC236}">
              <a16:creationId xmlns:a16="http://schemas.microsoft.com/office/drawing/2014/main" id="{41232C07-F37B-4D83-9C61-036212DC54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7" name="Text Box 2">
          <a:extLst>
            <a:ext uri="{FF2B5EF4-FFF2-40B4-BE49-F238E27FC236}">
              <a16:creationId xmlns:a16="http://schemas.microsoft.com/office/drawing/2014/main" id="{F055C8BB-603D-4DCD-AA95-C674475A28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8" name="Text Box 4">
          <a:extLst>
            <a:ext uri="{FF2B5EF4-FFF2-40B4-BE49-F238E27FC236}">
              <a16:creationId xmlns:a16="http://schemas.microsoft.com/office/drawing/2014/main" id="{D37C2435-D74C-4D0F-B3A8-3B77A048EAB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9" name="Text Box 5">
          <a:extLst>
            <a:ext uri="{FF2B5EF4-FFF2-40B4-BE49-F238E27FC236}">
              <a16:creationId xmlns:a16="http://schemas.microsoft.com/office/drawing/2014/main" id="{FA4F8D3B-0165-4A9C-9C4C-3A476FBDB5C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0" name="Text Box 6">
          <a:extLst>
            <a:ext uri="{FF2B5EF4-FFF2-40B4-BE49-F238E27FC236}">
              <a16:creationId xmlns:a16="http://schemas.microsoft.com/office/drawing/2014/main" id="{653C43E2-140C-4022-8C16-2C081CAE6D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1" name="Text Box 7">
          <a:extLst>
            <a:ext uri="{FF2B5EF4-FFF2-40B4-BE49-F238E27FC236}">
              <a16:creationId xmlns:a16="http://schemas.microsoft.com/office/drawing/2014/main" id="{BB268D34-47DC-46D1-8FA0-5AC41F68073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2" name="Text Box 8">
          <a:extLst>
            <a:ext uri="{FF2B5EF4-FFF2-40B4-BE49-F238E27FC236}">
              <a16:creationId xmlns:a16="http://schemas.microsoft.com/office/drawing/2014/main" id="{F2A27B35-ADC1-48D4-8731-529A8AB93E8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3" name="Text Box 9">
          <a:extLst>
            <a:ext uri="{FF2B5EF4-FFF2-40B4-BE49-F238E27FC236}">
              <a16:creationId xmlns:a16="http://schemas.microsoft.com/office/drawing/2014/main" id="{94E0A1F7-3592-44E4-BD6B-8DB7421E589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4" name="Text Box 1">
          <a:extLst>
            <a:ext uri="{FF2B5EF4-FFF2-40B4-BE49-F238E27FC236}">
              <a16:creationId xmlns:a16="http://schemas.microsoft.com/office/drawing/2014/main" id="{0F55F8D8-E4CE-469F-9523-662909B495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5" name="Text Box 1">
          <a:extLst>
            <a:ext uri="{FF2B5EF4-FFF2-40B4-BE49-F238E27FC236}">
              <a16:creationId xmlns:a16="http://schemas.microsoft.com/office/drawing/2014/main" id="{2007E181-E09C-42F2-B0A0-00470B32EDC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6" name="Text Box 2">
          <a:extLst>
            <a:ext uri="{FF2B5EF4-FFF2-40B4-BE49-F238E27FC236}">
              <a16:creationId xmlns:a16="http://schemas.microsoft.com/office/drawing/2014/main" id="{ED50053B-82C9-4DC7-8A94-AB8971294FA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17" name="Text Box 1">
          <a:extLst>
            <a:ext uri="{FF2B5EF4-FFF2-40B4-BE49-F238E27FC236}">
              <a16:creationId xmlns:a16="http://schemas.microsoft.com/office/drawing/2014/main" id="{993F5073-B8B5-4817-AEB8-5DC1DD4BA3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8" name="Text Box 5">
          <a:extLst>
            <a:ext uri="{FF2B5EF4-FFF2-40B4-BE49-F238E27FC236}">
              <a16:creationId xmlns:a16="http://schemas.microsoft.com/office/drawing/2014/main" id="{B9A852DF-3FF3-4794-AA19-A2F5423D2C2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9" name="Text Box 7">
          <a:extLst>
            <a:ext uri="{FF2B5EF4-FFF2-40B4-BE49-F238E27FC236}">
              <a16:creationId xmlns:a16="http://schemas.microsoft.com/office/drawing/2014/main" id="{3130E59B-EBE9-45B6-8CD2-25BE7965015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0" name="Text Box 1">
          <a:extLst>
            <a:ext uri="{FF2B5EF4-FFF2-40B4-BE49-F238E27FC236}">
              <a16:creationId xmlns:a16="http://schemas.microsoft.com/office/drawing/2014/main" id="{4985332B-3870-459C-B0AF-D016983C8DD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1" name="Text Box 1">
          <a:extLst>
            <a:ext uri="{FF2B5EF4-FFF2-40B4-BE49-F238E27FC236}">
              <a16:creationId xmlns:a16="http://schemas.microsoft.com/office/drawing/2014/main" id="{FB95F338-0B8D-4F04-A531-4102D0C9B8A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22" name="Text Box 2">
          <a:extLst>
            <a:ext uri="{FF2B5EF4-FFF2-40B4-BE49-F238E27FC236}">
              <a16:creationId xmlns:a16="http://schemas.microsoft.com/office/drawing/2014/main" id="{C20F61B5-B9DB-4B7E-ABFD-9708F2EC75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3" name="Text Box 4">
          <a:extLst>
            <a:ext uri="{FF2B5EF4-FFF2-40B4-BE49-F238E27FC236}">
              <a16:creationId xmlns:a16="http://schemas.microsoft.com/office/drawing/2014/main" id="{51CFE919-1F6B-41A9-8328-0FE9009EC3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4" name="Text Box 6">
          <a:extLst>
            <a:ext uri="{FF2B5EF4-FFF2-40B4-BE49-F238E27FC236}">
              <a16:creationId xmlns:a16="http://schemas.microsoft.com/office/drawing/2014/main" id="{93FE0E5A-B7E5-4223-884A-8E70C6021A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5" name="Text Box 8">
          <a:extLst>
            <a:ext uri="{FF2B5EF4-FFF2-40B4-BE49-F238E27FC236}">
              <a16:creationId xmlns:a16="http://schemas.microsoft.com/office/drawing/2014/main" id="{B4820817-E2BA-4387-B16F-E03FD009B57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6" name="Text Box 9">
          <a:extLst>
            <a:ext uri="{FF2B5EF4-FFF2-40B4-BE49-F238E27FC236}">
              <a16:creationId xmlns:a16="http://schemas.microsoft.com/office/drawing/2014/main" id="{EF294C4F-C223-493F-8B57-8B17386CA27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7" name="Text Box 2">
          <a:extLst>
            <a:ext uri="{FF2B5EF4-FFF2-40B4-BE49-F238E27FC236}">
              <a16:creationId xmlns:a16="http://schemas.microsoft.com/office/drawing/2014/main" id="{7ECBC547-46BF-4D6A-A990-3B073DF9F64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8" name="Text Box 1">
          <a:extLst>
            <a:ext uri="{FF2B5EF4-FFF2-40B4-BE49-F238E27FC236}">
              <a16:creationId xmlns:a16="http://schemas.microsoft.com/office/drawing/2014/main" id="{FECC4001-DE36-43D4-97C1-33E6ECDBEB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9" name="Text Box 2">
          <a:extLst>
            <a:ext uri="{FF2B5EF4-FFF2-40B4-BE49-F238E27FC236}">
              <a16:creationId xmlns:a16="http://schemas.microsoft.com/office/drawing/2014/main" id="{FB810A81-A4F0-466F-A845-7A4329DEC08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0" name="Text Box 1">
          <a:extLst>
            <a:ext uri="{FF2B5EF4-FFF2-40B4-BE49-F238E27FC236}">
              <a16:creationId xmlns:a16="http://schemas.microsoft.com/office/drawing/2014/main" id="{D0CDBAA6-C40F-4CA7-8A0D-85066D63FE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1" name="Text Box 2">
          <a:extLst>
            <a:ext uri="{FF2B5EF4-FFF2-40B4-BE49-F238E27FC236}">
              <a16:creationId xmlns:a16="http://schemas.microsoft.com/office/drawing/2014/main" id="{F22DEC4D-5B2C-4664-85CC-3E6AA31054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2" name="Text Box 1">
          <a:extLst>
            <a:ext uri="{FF2B5EF4-FFF2-40B4-BE49-F238E27FC236}">
              <a16:creationId xmlns:a16="http://schemas.microsoft.com/office/drawing/2014/main" id="{B5BAE601-82F4-4D3C-8C06-EB978414EC2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3" name="Text Box 2">
          <a:extLst>
            <a:ext uri="{FF2B5EF4-FFF2-40B4-BE49-F238E27FC236}">
              <a16:creationId xmlns:a16="http://schemas.microsoft.com/office/drawing/2014/main" id="{716961F0-AE70-43FB-B0D3-43A250988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4" name="Text Box 4">
          <a:extLst>
            <a:ext uri="{FF2B5EF4-FFF2-40B4-BE49-F238E27FC236}">
              <a16:creationId xmlns:a16="http://schemas.microsoft.com/office/drawing/2014/main" id="{980708D1-35BF-4A85-86B3-1C62036273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5" name="Text Box 5">
          <a:extLst>
            <a:ext uri="{FF2B5EF4-FFF2-40B4-BE49-F238E27FC236}">
              <a16:creationId xmlns:a16="http://schemas.microsoft.com/office/drawing/2014/main" id="{9A2B5F23-2CAF-4C1D-A7A2-4DEC441DC47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6" name="Text Box 6">
          <a:extLst>
            <a:ext uri="{FF2B5EF4-FFF2-40B4-BE49-F238E27FC236}">
              <a16:creationId xmlns:a16="http://schemas.microsoft.com/office/drawing/2014/main" id="{40773851-5B28-4534-8056-2AA3C22547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7" name="Text Box 7">
          <a:extLst>
            <a:ext uri="{FF2B5EF4-FFF2-40B4-BE49-F238E27FC236}">
              <a16:creationId xmlns:a16="http://schemas.microsoft.com/office/drawing/2014/main" id="{14C09769-D3B6-40D4-9711-C84C52225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8" name="Text Box 8">
          <a:extLst>
            <a:ext uri="{FF2B5EF4-FFF2-40B4-BE49-F238E27FC236}">
              <a16:creationId xmlns:a16="http://schemas.microsoft.com/office/drawing/2014/main" id="{C328179F-9F9D-44A5-9318-219A22EB79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9" name="Text Box 9">
          <a:extLst>
            <a:ext uri="{FF2B5EF4-FFF2-40B4-BE49-F238E27FC236}">
              <a16:creationId xmlns:a16="http://schemas.microsoft.com/office/drawing/2014/main" id="{7443A8F2-1B00-4B4C-9914-9260347C0F6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AA0B84DC-A67F-4EB7-B7A6-09EAE1C0FA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4C0F9D3E-3558-4415-B9AD-4A7BAC45FA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1D7FBFBA-2FC0-4401-BBBE-8BC9E0F081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8201FFFE-8924-48E4-B27A-4B36C46CEF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B410B676-CACF-4B56-9B4C-9322475132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5" name="Text Box 7">
          <a:extLst>
            <a:ext uri="{FF2B5EF4-FFF2-40B4-BE49-F238E27FC236}">
              <a16:creationId xmlns:a16="http://schemas.microsoft.com/office/drawing/2014/main" id="{D416D840-60E6-4DA4-8A64-F438BBA525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FD267749-6BB2-4C9E-8F1C-057D590575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6F2655D1-7A85-4ACD-A34B-60FA5E9C48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C5012F9B-BA6C-450E-80FF-7C02247F31D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E8FE7BB3-9FF2-4C63-8F40-2E999C4B499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0" name="Text Box 6">
          <a:extLst>
            <a:ext uri="{FF2B5EF4-FFF2-40B4-BE49-F238E27FC236}">
              <a16:creationId xmlns:a16="http://schemas.microsoft.com/office/drawing/2014/main" id="{A33B32EA-8BF8-42E1-A918-981D383EA0A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1" name="Text Box 8">
          <a:extLst>
            <a:ext uri="{FF2B5EF4-FFF2-40B4-BE49-F238E27FC236}">
              <a16:creationId xmlns:a16="http://schemas.microsoft.com/office/drawing/2014/main" id="{C36A90C6-2D21-49AA-A398-790F6D0A30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2" name="Text Box 9">
          <a:extLst>
            <a:ext uri="{FF2B5EF4-FFF2-40B4-BE49-F238E27FC236}">
              <a16:creationId xmlns:a16="http://schemas.microsoft.com/office/drawing/2014/main" id="{7A043764-EEE3-4DF9-A3BA-A24834F10F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0E919A6-0B05-4280-A8B1-E84128AAC4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D04CC9C5-5252-4527-BAD7-3624320FC1F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BD4DD5FE-E90D-4D93-A5CE-23BFBEA8F6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847C3D1A-245E-4FC5-89A8-34D7C60BA8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1617BD7E-912C-4939-B808-3756883842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D850C757-C4DF-4C4E-87D1-2F59E359D8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90B4F433-5EAC-425B-9EE5-AAAC6AB0E0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16373A16-7089-4529-9B31-EBE277C7AD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1DECFB0F-D0CC-4317-9204-D3D2B6A8DD2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2" name="Text Box 6">
          <a:extLst>
            <a:ext uri="{FF2B5EF4-FFF2-40B4-BE49-F238E27FC236}">
              <a16:creationId xmlns:a16="http://schemas.microsoft.com/office/drawing/2014/main" id="{AC9AED0B-4513-4B4C-BE7F-D48A46546FE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3" name="Text Box 7">
          <a:extLst>
            <a:ext uri="{FF2B5EF4-FFF2-40B4-BE49-F238E27FC236}">
              <a16:creationId xmlns:a16="http://schemas.microsoft.com/office/drawing/2014/main" id="{D9782840-52A9-4A0A-8BCA-EF82E690AB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4" name="Text Box 8">
          <a:extLst>
            <a:ext uri="{FF2B5EF4-FFF2-40B4-BE49-F238E27FC236}">
              <a16:creationId xmlns:a16="http://schemas.microsoft.com/office/drawing/2014/main" id="{0A80D35D-A6CC-440A-A8C0-73215D61811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5" name="Text Box 9">
          <a:extLst>
            <a:ext uri="{FF2B5EF4-FFF2-40B4-BE49-F238E27FC236}">
              <a16:creationId xmlns:a16="http://schemas.microsoft.com/office/drawing/2014/main" id="{1CB074AF-CA1F-4EDD-A7BA-38B7CDB6AA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DD46D61F-B97A-45F5-AD04-EA5ACA11142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A27DA9E3-B25F-448B-85B5-F025409D2B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8685ED0C-7F26-4089-A422-CE008E1F70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2BFBAE6-1DDB-471C-BFD0-91C5EABD2B6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A79DB8C3-9CF2-440B-8BC5-C4AE5897C0B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1" name="Text Box 7">
          <a:extLst>
            <a:ext uri="{FF2B5EF4-FFF2-40B4-BE49-F238E27FC236}">
              <a16:creationId xmlns:a16="http://schemas.microsoft.com/office/drawing/2014/main" id="{5BCC87ED-8E65-4130-92DB-7F2C601EF3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F9653458-6FD8-4ED7-AD49-8F21FA63AB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849EC8E2-1FE0-4703-AFCB-B74855E100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A2EBCF1D-7F65-4E42-A46C-7147BA5012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D6B3B124-4065-42A4-91FA-E27CD11255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6" name="Text Box 6">
          <a:extLst>
            <a:ext uri="{FF2B5EF4-FFF2-40B4-BE49-F238E27FC236}">
              <a16:creationId xmlns:a16="http://schemas.microsoft.com/office/drawing/2014/main" id="{6C24BE51-AFD1-4364-BEFA-798C16A9D8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FF7D45F1-A628-40F6-8553-7E07157CF96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51EF150A-35D3-4F94-8548-80513235C9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77DBF3A4-5690-4B2E-99AC-F054BE00B63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787A107A-B96A-4268-AB32-72263E88084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AE7CAFB-4494-4337-BC18-9D5F3F5DB3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3209DE5E-1099-4EFA-89E5-764C4436707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DE56B893-4662-420D-9392-1E48E4DA0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F01416BB-D0B5-429A-A978-31A985A92A5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8244F9D7-1457-41B5-A457-DAC1F846E2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6" name="Text Box 4">
          <a:extLst>
            <a:ext uri="{FF2B5EF4-FFF2-40B4-BE49-F238E27FC236}">
              <a16:creationId xmlns:a16="http://schemas.microsoft.com/office/drawing/2014/main" id="{AD3F937D-C8FC-4B73-ABDD-DC01848D9C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CD0EAC2B-27A8-4636-AECD-E323F32536F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8" name="Text Box 6">
          <a:extLst>
            <a:ext uri="{FF2B5EF4-FFF2-40B4-BE49-F238E27FC236}">
              <a16:creationId xmlns:a16="http://schemas.microsoft.com/office/drawing/2014/main" id="{59E8FBEA-4CBF-402D-9220-9B10801D67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9" name="Text Box 7">
          <a:extLst>
            <a:ext uri="{FF2B5EF4-FFF2-40B4-BE49-F238E27FC236}">
              <a16:creationId xmlns:a16="http://schemas.microsoft.com/office/drawing/2014/main" id="{D2376F58-C9EF-4A57-BC19-484A37A4126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4ECD4635-B92D-4D09-A325-D0C2CE1097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C2223B82-D133-4CAB-8D04-284E9A76C4C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3F93A1CB-3984-4661-8792-036BBED8400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495B69DB-DA19-49CB-877F-D036998347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04128293-2A1B-4A8C-B242-233DBBF2D72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D95E34F1-07D4-42AF-A228-B57C1B0C333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6" name="Text Box 5">
          <a:extLst>
            <a:ext uri="{FF2B5EF4-FFF2-40B4-BE49-F238E27FC236}">
              <a16:creationId xmlns:a16="http://schemas.microsoft.com/office/drawing/2014/main" id="{2D4B8425-97ED-46B5-B918-1D891D7CD5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7" name="Text Box 7">
          <a:extLst>
            <a:ext uri="{FF2B5EF4-FFF2-40B4-BE49-F238E27FC236}">
              <a16:creationId xmlns:a16="http://schemas.microsoft.com/office/drawing/2014/main" id="{1729A020-B989-4488-94B8-B1899EEDBEB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F79524B6-C507-4D01-AD0F-3CA06A03F1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B921EE1-109E-436E-BCCE-85C8879CB1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7BB46500-D66B-42D8-8C34-8BA14EFF1D9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49755B34-BA6D-46BF-907E-D3ED508BE8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id="{D4DEDA84-59B6-4C0E-8C9C-9369E85BA8C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3" name="Text Box 8">
          <a:extLst>
            <a:ext uri="{FF2B5EF4-FFF2-40B4-BE49-F238E27FC236}">
              <a16:creationId xmlns:a16="http://schemas.microsoft.com/office/drawing/2014/main" id="{DA8301D3-552C-4FE3-9750-BF10FAE169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4" name="Text Box 9">
          <a:extLst>
            <a:ext uri="{FF2B5EF4-FFF2-40B4-BE49-F238E27FC236}">
              <a16:creationId xmlns:a16="http://schemas.microsoft.com/office/drawing/2014/main" id="{E18EA37F-100B-43F7-8F4B-C0307D6518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58A51EE7-CEBA-4181-85C6-74A2704C3E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A168286-8F47-48BE-B665-24FAA788C6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BD9E6457-B0E9-4DA9-B17D-5FD140445F5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35777B5A-E85A-4E90-8549-6BFF19D550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E55F2BE3-2AAD-449A-A618-2B596883AA8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5E606DD5-88E4-4442-9728-AD8D441C511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4972D7E4-9E46-4FA9-A654-02DE8BD92A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F4A70E5C-E1FB-47E8-B2D5-D0FE610208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id="{8D2E6DB7-7D70-4786-B31C-AC1242182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50A14A30-2F9C-4769-8BA7-E7BB17914BD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5" name="Text Box 7">
          <a:extLst>
            <a:ext uri="{FF2B5EF4-FFF2-40B4-BE49-F238E27FC236}">
              <a16:creationId xmlns:a16="http://schemas.microsoft.com/office/drawing/2014/main" id="{A30FDD49-D894-4E49-8142-B3AEB35365A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6" name="Text Box 8">
          <a:extLst>
            <a:ext uri="{FF2B5EF4-FFF2-40B4-BE49-F238E27FC236}">
              <a16:creationId xmlns:a16="http://schemas.microsoft.com/office/drawing/2014/main" id="{D77F4FD5-5B77-4F65-B4EE-E52D7650B7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7" name="Text Box 9">
          <a:extLst>
            <a:ext uri="{FF2B5EF4-FFF2-40B4-BE49-F238E27FC236}">
              <a16:creationId xmlns:a16="http://schemas.microsoft.com/office/drawing/2014/main" id="{BC33B73F-2AAC-4B5D-87C8-74B55D8B4D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D710CC7B-EF50-41BE-B9A4-48BC9E4E649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485532F1-ED95-4197-B112-74A67DC53FE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2865CC0C-01A5-4E2E-B809-A811435D4A8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4E35689D-7739-4A81-A5B9-2C48666586A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2" name="Text Box 5">
          <a:extLst>
            <a:ext uri="{FF2B5EF4-FFF2-40B4-BE49-F238E27FC236}">
              <a16:creationId xmlns:a16="http://schemas.microsoft.com/office/drawing/2014/main" id="{7295C816-DB41-4D3F-878D-080A127C01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3" name="Text Box 7">
          <a:extLst>
            <a:ext uri="{FF2B5EF4-FFF2-40B4-BE49-F238E27FC236}">
              <a16:creationId xmlns:a16="http://schemas.microsoft.com/office/drawing/2014/main" id="{E865F4AC-B300-4A26-9AC2-A83DE57171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736E27FC-CC0B-48D6-9C18-775EA10955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5372A568-00CA-4D01-A793-CC9840D5B5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7F661C63-6E3F-41C7-A6B9-E447E575AB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E429DE10-0016-442B-9D4D-D987DD9F9D4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65FFC3F6-BA11-4585-BF7F-C1CCC01321D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A8D34DA4-9725-42FD-8D5B-CE9943960A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12E7992E-63EE-4EEB-B664-513F516BAA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2CAA8583-C2F6-44CD-BAC5-E250358D94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2146519D-75F7-4545-A714-D473C80783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1ED01BA-0788-4247-92BC-91839E5AA9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6" name="Text Box 1">
          <a:extLst>
            <a:ext uri="{FF2B5EF4-FFF2-40B4-BE49-F238E27FC236}">
              <a16:creationId xmlns:a16="http://schemas.microsoft.com/office/drawing/2014/main" id="{B8376C46-042B-47CF-B9FE-514129DA15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7" name="Text Box 2">
          <a:extLst>
            <a:ext uri="{FF2B5EF4-FFF2-40B4-BE49-F238E27FC236}">
              <a16:creationId xmlns:a16="http://schemas.microsoft.com/office/drawing/2014/main" id="{8668821A-F476-4011-9AF7-321E67CBEF6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8" name="Text Box 1">
          <a:extLst>
            <a:ext uri="{FF2B5EF4-FFF2-40B4-BE49-F238E27FC236}">
              <a16:creationId xmlns:a16="http://schemas.microsoft.com/office/drawing/2014/main" id="{12D47D9E-F89E-4732-B71A-63321DF11B1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9" name="Text Box 2">
          <a:extLst>
            <a:ext uri="{FF2B5EF4-FFF2-40B4-BE49-F238E27FC236}">
              <a16:creationId xmlns:a16="http://schemas.microsoft.com/office/drawing/2014/main" id="{3E437EB2-AE02-48B7-A769-5A85CF2174A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0" name="Text Box 4">
          <a:extLst>
            <a:ext uri="{FF2B5EF4-FFF2-40B4-BE49-F238E27FC236}">
              <a16:creationId xmlns:a16="http://schemas.microsoft.com/office/drawing/2014/main" id="{5A95E774-02B4-4E77-AB00-4D5BEFA62D8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1" name="Text Box 5">
          <a:extLst>
            <a:ext uri="{FF2B5EF4-FFF2-40B4-BE49-F238E27FC236}">
              <a16:creationId xmlns:a16="http://schemas.microsoft.com/office/drawing/2014/main" id="{5798563B-EB1D-40A0-983D-65F04F53C29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2" name="Text Box 6">
          <a:extLst>
            <a:ext uri="{FF2B5EF4-FFF2-40B4-BE49-F238E27FC236}">
              <a16:creationId xmlns:a16="http://schemas.microsoft.com/office/drawing/2014/main" id="{BA4BDBCD-A98A-4895-900F-FF5FEA56D23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3" name="Text Box 7">
          <a:extLst>
            <a:ext uri="{FF2B5EF4-FFF2-40B4-BE49-F238E27FC236}">
              <a16:creationId xmlns:a16="http://schemas.microsoft.com/office/drawing/2014/main" id="{3F3EA96A-EF5F-41B5-8515-0E3565025A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4" name="Text Box 8">
          <a:extLst>
            <a:ext uri="{FF2B5EF4-FFF2-40B4-BE49-F238E27FC236}">
              <a16:creationId xmlns:a16="http://schemas.microsoft.com/office/drawing/2014/main" id="{8DA78003-5439-4450-9CBF-25C852C098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5" name="Text Box 9">
          <a:extLst>
            <a:ext uri="{FF2B5EF4-FFF2-40B4-BE49-F238E27FC236}">
              <a16:creationId xmlns:a16="http://schemas.microsoft.com/office/drawing/2014/main" id="{5F60A321-2CE7-4244-96EC-D7E90635FD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6" name="Text Box 1">
          <a:extLst>
            <a:ext uri="{FF2B5EF4-FFF2-40B4-BE49-F238E27FC236}">
              <a16:creationId xmlns:a16="http://schemas.microsoft.com/office/drawing/2014/main" id="{EA9AE57B-F8E0-499A-991E-9043A02BA15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7" name="Text Box 1">
          <a:extLst>
            <a:ext uri="{FF2B5EF4-FFF2-40B4-BE49-F238E27FC236}">
              <a16:creationId xmlns:a16="http://schemas.microsoft.com/office/drawing/2014/main" id="{024FECC2-E5D7-4A95-9D2E-16E30AF115E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8" name="Text Box 2">
          <a:extLst>
            <a:ext uri="{FF2B5EF4-FFF2-40B4-BE49-F238E27FC236}">
              <a16:creationId xmlns:a16="http://schemas.microsoft.com/office/drawing/2014/main" id="{C9DBC151-F2E7-4F93-B139-0522618098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49" name="Text Box 1">
          <a:extLst>
            <a:ext uri="{FF2B5EF4-FFF2-40B4-BE49-F238E27FC236}">
              <a16:creationId xmlns:a16="http://schemas.microsoft.com/office/drawing/2014/main" id="{5914413F-766A-46B0-9765-86AEAF0CDD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0" name="Text Box 5">
          <a:extLst>
            <a:ext uri="{FF2B5EF4-FFF2-40B4-BE49-F238E27FC236}">
              <a16:creationId xmlns:a16="http://schemas.microsoft.com/office/drawing/2014/main" id="{7D3FAA7C-165A-4C01-AE61-11501F5DA8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1" name="Text Box 7">
          <a:extLst>
            <a:ext uri="{FF2B5EF4-FFF2-40B4-BE49-F238E27FC236}">
              <a16:creationId xmlns:a16="http://schemas.microsoft.com/office/drawing/2014/main" id="{1300011B-4F2C-4B69-83A5-932B97A681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2" name="Text Box 1">
          <a:extLst>
            <a:ext uri="{FF2B5EF4-FFF2-40B4-BE49-F238E27FC236}">
              <a16:creationId xmlns:a16="http://schemas.microsoft.com/office/drawing/2014/main" id="{CAB8499A-711A-49D5-BFD4-D9E43E3141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3" name="Text Box 1">
          <a:extLst>
            <a:ext uri="{FF2B5EF4-FFF2-40B4-BE49-F238E27FC236}">
              <a16:creationId xmlns:a16="http://schemas.microsoft.com/office/drawing/2014/main" id="{073C8A80-5DB3-42A0-81F9-04BA43EFE9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54" name="Text Box 2">
          <a:extLst>
            <a:ext uri="{FF2B5EF4-FFF2-40B4-BE49-F238E27FC236}">
              <a16:creationId xmlns:a16="http://schemas.microsoft.com/office/drawing/2014/main" id="{5CC35A6A-7F8E-428E-A3A4-BB04177AC01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5" name="Text Box 4">
          <a:extLst>
            <a:ext uri="{FF2B5EF4-FFF2-40B4-BE49-F238E27FC236}">
              <a16:creationId xmlns:a16="http://schemas.microsoft.com/office/drawing/2014/main" id="{F43B9D89-7BBD-4878-BDCB-01B602CC388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6" name="Text Box 6">
          <a:extLst>
            <a:ext uri="{FF2B5EF4-FFF2-40B4-BE49-F238E27FC236}">
              <a16:creationId xmlns:a16="http://schemas.microsoft.com/office/drawing/2014/main" id="{357A05A5-738B-49EC-91E2-05EFB5FF766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7" name="Text Box 8">
          <a:extLst>
            <a:ext uri="{FF2B5EF4-FFF2-40B4-BE49-F238E27FC236}">
              <a16:creationId xmlns:a16="http://schemas.microsoft.com/office/drawing/2014/main" id="{A6817993-AFD1-432E-8482-A96F7CAD923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8" name="Text Box 9">
          <a:extLst>
            <a:ext uri="{FF2B5EF4-FFF2-40B4-BE49-F238E27FC236}">
              <a16:creationId xmlns:a16="http://schemas.microsoft.com/office/drawing/2014/main" id="{4141C214-D2AA-4E25-B902-90063148AE7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9" name="Text Box 2">
          <a:extLst>
            <a:ext uri="{FF2B5EF4-FFF2-40B4-BE49-F238E27FC236}">
              <a16:creationId xmlns:a16="http://schemas.microsoft.com/office/drawing/2014/main" id="{AA8D91BF-2B43-49A1-854D-D878C10171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9EF4-DD39-4633-AC9E-78F0BD7CA21C}">
  <dimension ref="A1:U114"/>
  <sheetViews>
    <sheetView tabSelected="1" view="pageBreakPreview" topLeftCell="A47" zoomScaleNormal="100" zoomScaleSheetLayoutView="100" workbookViewId="0">
      <selection activeCell="N66" sqref="N66"/>
    </sheetView>
  </sheetViews>
  <sheetFormatPr defaultColWidth="8.81640625" defaultRowHeight="14"/>
  <cols>
    <col min="1" max="1" width="40.54296875" style="186" customWidth="1"/>
    <col min="2" max="2" width="6.54296875" style="201" customWidth="1"/>
    <col min="3" max="3" width="1.1796875" style="201" customWidth="1"/>
    <col min="4" max="4" width="12.08984375" style="201" customWidth="1"/>
    <col min="5" max="5" width="1" style="201" customWidth="1"/>
    <col min="6" max="6" width="12.453125" style="201" customWidth="1"/>
    <col min="7" max="7" width="1" style="186" customWidth="1"/>
    <col min="8" max="8" width="12.08984375" style="201" customWidth="1"/>
    <col min="9" max="9" width="1" style="186" customWidth="1"/>
    <col min="10" max="10" width="13.08984375" style="186" customWidth="1"/>
    <col min="11" max="11" width="4.08984375" style="186" customWidth="1"/>
    <col min="12" max="12" width="12.81640625" style="132" customWidth="1"/>
    <col min="13" max="13" width="11.6328125" style="132" bestFit="1" customWidth="1"/>
    <col min="14" max="14" width="15.54296875" style="132" bestFit="1" customWidth="1"/>
    <col min="15" max="15" width="15.453125" style="186" bestFit="1" customWidth="1"/>
    <col min="16" max="16" width="15.54296875" style="186" bestFit="1" customWidth="1"/>
    <col min="17" max="17" width="15.08984375" style="186" bestFit="1" customWidth="1"/>
    <col min="18" max="18" width="15.54296875" style="186" bestFit="1" customWidth="1"/>
    <col min="19" max="19" width="15.08984375" style="186" bestFit="1" customWidth="1"/>
    <col min="20" max="20" width="14.08984375" style="186" bestFit="1" customWidth="1"/>
    <col min="21" max="16384" width="8.81640625" style="186"/>
  </cols>
  <sheetData>
    <row r="1" spans="1:21" ht="20.149999999999999" customHeight="1">
      <c r="A1" s="15" t="s">
        <v>89</v>
      </c>
      <c r="B1" s="188"/>
      <c r="C1" s="188"/>
      <c r="D1" s="188"/>
      <c r="E1" s="188"/>
      <c r="F1" s="188"/>
      <c r="G1" s="188"/>
      <c r="H1" s="188"/>
      <c r="I1" s="189"/>
      <c r="J1" s="188"/>
    </row>
    <row r="2" spans="1:21" ht="18" customHeight="1">
      <c r="A2" s="1" t="s">
        <v>1</v>
      </c>
      <c r="B2" s="188"/>
      <c r="C2" s="188"/>
      <c r="D2" s="188"/>
      <c r="E2" s="188"/>
      <c r="F2" s="188"/>
      <c r="G2" s="188"/>
      <c r="H2" s="188"/>
      <c r="I2" s="189"/>
      <c r="J2" s="188"/>
    </row>
    <row r="3" spans="1:21" ht="18" customHeight="1">
      <c r="A3" s="182"/>
      <c r="B3" s="188"/>
      <c r="C3" s="188"/>
      <c r="D3" s="188"/>
      <c r="E3" s="188"/>
      <c r="F3" s="188"/>
      <c r="G3" s="188"/>
      <c r="H3" s="188"/>
      <c r="I3" s="189"/>
      <c r="J3" s="188"/>
    </row>
    <row r="4" spans="1:21" ht="18" customHeight="1">
      <c r="A4" s="182"/>
      <c r="B4" s="190"/>
      <c r="C4" s="190"/>
      <c r="D4" s="285" t="s">
        <v>94</v>
      </c>
      <c r="E4" s="285"/>
      <c r="F4" s="285"/>
      <c r="G4" s="191"/>
      <c r="H4" s="285" t="s">
        <v>96</v>
      </c>
      <c r="I4" s="285"/>
      <c r="J4" s="285"/>
    </row>
    <row r="5" spans="1:21" ht="18" customHeight="1">
      <c r="A5" s="182"/>
      <c r="B5" s="190"/>
      <c r="C5" s="190"/>
      <c r="D5" s="285" t="s">
        <v>95</v>
      </c>
      <c r="E5" s="285"/>
      <c r="F5" s="285"/>
      <c r="G5" s="191"/>
      <c r="H5" s="285" t="s">
        <v>95</v>
      </c>
      <c r="I5" s="285"/>
      <c r="J5" s="285"/>
    </row>
    <row r="6" spans="1:21" ht="18" customHeight="1">
      <c r="A6" s="182"/>
      <c r="B6" s="192"/>
      <c r="C6" s="192"/>
      <c r="D6" s="193" t="s">
        <v>158</v>
      </c>
      <c r="E6" s="194"/>
      <c r="F6" s="195" t="s">
        <v>4</v>
      </c>
      <c r="G6" s="194"/>
      <c r="H6" s="193" t="s">
        <v>158</v>
      </c>
      <c r="I6" s="195"/>
      <c r="J6" s="195" t="s">
        <v>4</v>
      </c>
    </row>
    <row r="7" spans="1:21" ht="18" customHeight="1">
      <c r="A7" s="182" t="s">
        <v>2</v>
      </c>
      <c r="B7" s="192" t="s">
        <v>3</v>
      </c>
      <c r="C7" s="192"/>
      <c r="D7" s="196">
        <v>2023</v>
      </c>
      <c r="E7" s="192"/>
      <c r="F7" s="196">
        <v>2022</v>
      </c>
      <c r="G7" s="196"/>
      <c r="H7" s="196">
        <v>2023</v>
      </c>
      <c r="I7" s="192"/>
      <c r="J7" s="196">
        <v>2022</v>
      </c>
    </row>
    <row r="8" spans="1:21" ht="18" customHeight="1">
      <c r="A8" s="182"/>
      <c r="B8" s="192"/>
      <c r="C8" s="192"/>
      <c r="D8" s="196" t="s">
        <v>70</v>
      </c>
      <c r="E8" s="192"/>
      <c r="F8" s="196"/>
      <c r="G8" s="196"/>
      <c r="H8" s="196" t="s">
        <v>70</v>
      </c>
      <c r="I8" s="189"/>
      <c r="J8" s="196"/>
    </row>
    <row r="9" spans="1:21" ht="18" customHeight="1">
      <c r="A9" s="182"/>
      <c r="B9" s="192"/>
      <c r="C9" s="192"/>
      <c r="D9" s="286" t="s">
        <v>93</v>
      </c>
      <c r="E9" s="286"/>
      <c r="F9" s="286"/>
      <c r="G9" s="286"/>
      <c r="H9" s="286"/>
      <c r="I9" s="286"/>
      <c r="J9" s="286"/>
    </row>
    <row r="10" spans="1:21" ht="18" customHeight="1">
      <c r="A10" s="183" t="s">
        <v>5</v>
      </c>
      <c r="B10" s="190"/>
      <c r="C10" s="190"/>
      <c r="D10" s="190"/>
      <c r="E10" s="190"/>
      <c r="F10" s="190"/>
      <c r="G10" s="190"/>
      <c r="H10" s="190"/>
      <c r="I10" s="197"/>
      <c r="J10" s="190"/>
    </row>
    <row r="11" spans="1:21" ht="18" customHeight="1">
      <c r="A11" s="184" t="s">
        <v>6</v>
      </c>
      <c r="B11" s="2"/>
      <c r="C11" s="2"/>
      <c r="D11" s="138">
        <v>17616341</v>
      </c>
      <c r="E11" s="2"/>
      <c r="F11" s="138">
        <v>20332835</v>
      </c>
      <c r="G11" s="3"/>
      <c r="H11" s="138">
        <v>12054752</v>
      </c>
      <c r="I11" s="2"/>
      <c r="J11" s="138">
        <v>16159126</v>
      </c>
      <c r="O11" s="198"/>
      <c r="Q11" s="198"/>
      <c r="S11" s="198"/>
      <c r="U11" s="198"/>
    </row>
    <row r="12" spans="1:21" ht="18" customHeight="1">
      <c r="A12" s="184" t="s">
        <v>7</v>
      </c>
      <c r="B12" s="2">
        <v>5</v>
      </c>
      <c r="C12" s="2"/>
      <c r="D12" s="138">
        <v>1754402</v>
      </c>
      <c r="E12" s="2"/>
      <c r="F12" s="138">
        <v>1762439</v>
      </c>
      <c r="G12" s="3"/>
      <c r="H12" s="138">
        <v>63897</v>
      </c>
      <c r="I12" s="2"/>
      <c r="J12" s="138">
        <v>67837</v>
      </c>
      <c r="O12" s="198"/>
      <c r="Q12" s="198"/>
      <c r="S12" s="198"/>
      <c r="U12" s="198"/>
    </row>
    <row r="13" spans="1:21" ht="18" customHeight="1">
      <c r="A13" s="184" t="s">
        <v>119</v>
      </c>
      <c r="B13" s="2"/>
      <c r="C13" s="2"/>
      <c r="D13" s="138">
        <v>547480</v>
      </c>
      <c r="E13" s="2"/>
      <c r="F13" s="138">
        <v>762283</v>
      </c>
      <c r="G13" s="3"/>
      <c r="H13" s="138">
        <v>437815</v>
      </c>
      <c r="I13" s="2"/>
      <c r="J13" s="138">
        <v>402560</v>
      </c>
      <c r="O13" s="198"/>
      <c r="Q13" s="198"/>
      <c r="S13" s="198"/>
      <c r="U13" s="198"/>
    </row>
    <row r="14" spans="1:21" ht="18" customHeight="1">
      <c r="A14" s="184" t="s">
        <v>302</v>
      </c>
      <c r="B14" s="2">
        <v>4</v>
      </c>
      <c r="C14" s="2"/>
      <c r="D14" s="138">
        <v>0</v>
      </c>
      <c r="E14" s="2"/>
      <c r="F14" s="138">
        <v>0</v>
      </c>
      <c r="G14" s="3"/>
      <c r="H14" s="138">
        <v>8869717</v>
      </c>
      <c r="I14" s="2"/>
      <c r="J14" s="138">
        <v>0</v>
      </c>
      <c r="O14" s="198"/>
      <c r="Q14" s="198"/>
      <c r="S14" s="198"/>
      <c r="U14" s="198"/>
    </row>
    <row r="15" spans="1:21" ht="18" customHeight="1">
      <c r="A15" s="184" t="s">
        <v>120</v>
      </c>
      <c r="B15" s="2"/>
      <c r="C15" s="2"/>
      <c r="D15" s="138"/>
      <c r="E15" s="2"/>
      <c r="F15" s="138"/>
      <c r="G15" s="3"/>
      <c r="H15" s="138"/>
      <c r="I15" s="2"/>
      <c r="J15" s="138"/>
      <c r="O15" s="198"/>
      <c r="Q15" s="198"/>
      <c r="S15" s="198"/>
      <c r="U15" s="198"/>
    </row>
    <row r="16" spans="1:21" ht="18" customHeight="1">
      <c r="A16" s="184" t="s">
        <v>108</v>
      </c>
      <c r="B16" s="2">
        <v>4</v>
      </c>
      <c r="C16" s="2"/>
      <c r="D16" s="138">
        <v>0</v>
      </c>
      <c r="E16" s="2"/>
      <c r="F16" s="138">
        <v>0</v>
      </c>
      <c r="G16" s="3"/>
      <c r="H16" s="138">
        <v>3424391</v>
      </c>
      <c r="I16" s="2"/>
      <c r="J16" s="138">
        <v>2153749</v>
      </c>
      <c r="O16" s="198"/>
      <c r="Q16" s="198"/>
      <c r="S16" s="198"/>
      <c r="U16" s="198"/>
    </row>
    <row r="17" spans="1:21" ht="18" customHeight="1">
      <c r="A17" s="184" t="s">
        <v>166</v>
      </c>
      <c r="B17" s="2"/>
      <c r="C17" s="2"/>
      <c r="D17" s="138">
        <v>1183</v>
      </c>
      <c r="E17" s="2"/>
      <c r="F17" s="138">
        <v>5602</v>
      </c>
      <c r="G17" s="3"/>
      <c r="H17" s="138">
        <v>0</v>
      </c>
      <c r="I17" s="2"/>
      <c r="J17" s="138">
        <v>0</v>
      </c>
      <c r="O17" s="198"/>
      <c r="Q17" s="198"/>
      <c r="S17" s="198"/>
      <c r="U17" s="198"/>
    </row>
    <row r="18" spans="1:21" ht="18" customHeight="1">
      <c r="A18" s="184" t="s">
        <v>121</v>
      </c>
      <c r="B18" s="2">
        <v>16</v>
      </c>
      <c r="C18" s="2"/>
      <c r="D18" s="138">
        <v>102217</v>
      </c>
      <c r="E18" s="139"/>
      <c r="F18" s="138">
        <v>15178</v>
      </c>
      <c r="G18" s="3"/>
      <c r="H18" s="138">
        <v>101187</v>
      </c>
      <c r="I18" s="139"/>
      <c r="J18" s="138">
        <v>14679</v>
      </c>
      <c r="O18" s="198"/>
      <c r="Q18" s="198"/>
      <c r="S18" s="198"/>
      <c r="U18" s="198"/>
    </row>
    <row r="19" spans="1:21" ht="18" customHeight="1">
      <c r="A19" s="182" t="s">
        <v>8</v>
      </c>
      <c r="B19" s="140"/>
      <c r="C19" s="140"/>
      <c r="D19" s="141">
        <v>20021623</v>
      </c>
      <c r="E19" s="140"/>
      <c r="F19" s="141">
        <v>22878337</v>
      </c>
      <c r="G19" s="142"/>
      <c r="H19" s="141">
        <v>24951759</v>
      </c>
      <c r="I19" s="3"/>
      <c r="J19" s="141">
        <v>18797951</v>
      </c>
      <c r="O19" s="198"/>
      <c r="Q19" s="198"/>
      <c r="S19" s="198"/>
      <c r="U19" s="198"/>
    </row>
    <row r="20" spans="1:21" ht="18" customHeight="1">
      <c r="A20" s="184"/>
      <c r="B20" s="4"/>
      <c r="C20" s="4"/>
      <c r="D20" s="4"/>
      <c r="E20" s="4"/>
      <c r="F20" s="4"/>
      <c r="G20" s="4"/>
      <c r="H20" s="4"/>
      <c r="I20" s="3"/>
      <c r="J20" s="4"/>
      <c r="O20" s="198"/>
      <c r="Q20" s="198"/>
      <c r="S20" s="198"/>
      <c r="U20" s="198"/>
    </row>
    <row r="21" spans="1:21" ht="18" customHeight="1">
      <c r="A21" s="183" t="s">
        <v>9</v>
      </c>
      <c r="B21" s="139"/>
      <c r="C21" s="139"/>
      <c r="D21" s="139"/>
      <c r="E21" s="139"/>
      <c r="F21" s="139"/>
      <c r="G21" s="139"/>
      <c r="H21" s="139"/>
      <c r="I21" s="3"/>
      <c r="J21" s="139"/>
      <c r="O21" s="198"/>
      <c r="Q21" s="198"/>
      <c r="S21" s="198"/>
      <c r="U21" s="198"/>
    </row>
    <row r="22" spans="1:21" ht="18" customHeight="1">
      <c r="A22" s="184" t="s">
        <v>149</v>
      </c>
      <c r="B22" s="2">
        <v>16</v>
      </c>
      <c r="C22" s="2"/>
      <c r="D22" s="138">
        <v>8931</v>
      </c>
      <c r="E22" s="139"/>
      <c r="F22" s="138">
        <v>4540</v>
      </c>
      <c r="G22" s="139"/>
      <c r="H22" s="138">
        <v>0</v>
      </c>
      <c r="I22" s="3"/>
      <c r="J22" s="138">
        <v>0</v>
      </c>
      <c r="O22" s="198"/>
      <c r="Q22" s="198"/>
      <c r="S22" s="198"/>
      <c r="U22" s="198"/>
    </row>
    <row r="23" spans="1:21" ht="18" customHeight="1">
      <c r="A23" s="184" t="s">
        <v>167</v>
      </c>
      <c r="B23" s="2">
        <v>16</v>
      </c>
      <c r="C23" s="2"/>
      <c r="D23" s="138">
        <v>780292</v>
      </c>
      <c r="E23" s="139"/>
      <c r="F23" s="138">
        <v>780292</v>
      </c>
      <c r="G23" s="139"/>
      <c r="H23" s="138">
        <v>780292</v>
      </c>
      <c r="I23" s="3"/>
      <c r="J23" s="138">
        <v>780292</v>
      </c>
      <c r="O23" s="198"/>
      <c r="Q23" s="198"/>
      <c r="S23" s="198"/>
      <c r="U23" s="198"/>
    </row>
    <row r="24" spans="1:21" ht="18" customHeight="1">
      <c r="A24" s="184" t="s">
        <v>50</v>
      </c>
      <c r="B24" s="2">
        <v>6</v>
      </c>
      <c r="C24" s="2"/>
      <c r="D24" s="138">
        <v>0</v>
      </c>
      <c r="E24" s="139"/>
      <c r="F24" s="138">
        <v>0</v>
      </c>
      <c r="G24" s="3"/>
      <c r="H24" s="138">
        <v>17278975</v>
      </c>
      <c r="I24" s="3"/>
      <c r="J24" s="138">
        <v>14875998</v>
      </c>
      <c r="O24" s="198"/>
      <c r="Q24" s="198"/>
      <c r="S24" s="198"/>
      <c r="U24" s="198"/>
    </row>
    <row r="25" spans="1:21" ht="18" customHeight="1">
      <c r="A25" s="184" t="s">
        <v>168</v>
      </c>
      <c r="B25" s="2">
        <v>7</v>
      </c>
      <c r="C25" s="2"/>
      <c r="D25" s="138">
        <v>6707678</v>
      </c>
      <c r="E25" s="139"/>
      <c r="F25" s="138">
        <v>1341728</v>
      </c>
      <c r="G25" s="3"/>
      <c r="H25" s="138">
        <v>99252</v>
      </c>
      <c r="I25" s="3"/>
      <c r="J25" s="138">
        <v>73348</v>
      </c>
      <c r="O25" s="198"/>
      <c r="Q25" s="198"/>
      <c r="S25" s="198"/>
      <c r="U25" s="198"/>
    </row>
    <row r="26" spans="1:21" ht="18" customHeight="1">
      <c r="A26" s="184" t="s">
        <v>122</v>
      </c>
      <c r="B26" s="2">
        <v>4</v>
      </c>
      <c r="C26" s="2"/>
      <c r="D26" s="138">
        <v>79097</v>
      </c>
      <c r="E26" s="139"/>
      <c r="F26" s="138">
        <v>76214</v>
      </c>
      <c r="G26" s="3"/>
      <c r="H26" s="138">
        <v>233273</v>
      </c>
      <c r="I26" s="3"/>
      <c r="J26" s="138">
        <v>99076</v>
      </c>
      <c r="O26" s="198"/>
      <c r="Q26" s="198"/>
      <c r="S26" s="198"/>
      <c r="U26" s="198"/>
    </row>
    <row r="27" spans="1:21" ht="18" customHeight="1">
      <c r="A27" s="184" t="s">
        <v>67</v>
      </c>
      <c r="B27" s="2">
        <v>4</v>
      </c>
      <c r="C27" s="2"/>
      <c r="D27" s="138">
        <v>1557940</v>
      </c>
      <c r="E27" s="139"/>
      <c r="F27" s="138">
        <v>1653154</v>
      </c>
      <c r="G27" s="3"/>
      <c r="H27" s="138">
        <v>8284991</v>
      </c>
      <c r="I27" s="3"/>
      <c r="J27" s="138">
        <v>8927649</v>
      </c>
      <c r="O27" s="198"/>
      <c r="Q27" s="198"/>
      <c r="S27" s="198"/>
      <c r="U27" s="198"/>
    </row>
    <row r="28" spans="1:21" ht="18" customHeight="1">
      <c r="A28" s="184" t="s">
        <v>10</v>
      </c>
      <c r="B28" s="2">
        <v>8</v>
      </c>
      <c r="C28" s="2"/>
      <c r="D28" s="138">
        <v>22880926</v>
      </c>
      <c r="E28" s="2"/>
      <c r="F28" s="138">
        <v>17013861</v>
      </c>
      <c r="G28" s="3"/>
      <c r="H28" s="138">
        <v>2607437</v>
      </c>
      <c r="I28" s="3"/>
      <c r="J28" s="138">
        <v>2688540</v>
      </c>
      <c r="O28" s="198"/>
      <c r="Q28" s="198"/>
      <c r="S28" s="198"/>
      <c r="U28" s="198"/>
    </row>
    <row r="29" spans="1:21" ht="18" customHeight="1">
      <c r="A29" s="184" t="s">
        <v>123</v>
      </c>
      <c r="B29" s="2"/>
      <c r="C29" s="2"/>
      <c r="D29" s="138">
        <v>951398</v>
      </c>
      <c r="E29" s="2"/>
      <c r="F29" s="138">
        <v>804058</v>
      </c>
      <c r="G29" s="3"/>
      <c r="H29" s="138">
        <v>181467</v>
      </c>
      <c r="I29" s="3"/>
      <c r="J29" s="138">
        <v>185453</v>
      </c>
      <c r="O29" s="198"/>
      <c r="Q29" s="198"/>
      <c r="S29" s="198"/>
      <c r="U29" s="198"/>
    </row>
    <row r="30" spans="1:21" ht="18" customHeight="1">
      <c r="A30" s="184" t="s">
        <v>112</v>
      </c>
      <c r="B30" s="2">
        <v>8</v>
      </c>
      <c r="C30" s="2"/>
      <c r="D30" s="138">
        <v>1061774</v>
      </c>
      <c r="E30" s="139"/>
      <c r="F30" s="138">
        <v>606000</v>
      </c>
      <c r="G30" s="3"/>
      <c r="H30" s="138">
        <v>0</v>
      </c>
      <c r="I30" s="3"/>
      <c r="J30" s="138">
        <v>0</v>
      </c>
      <c r="N30" s="168"/>
      <c r="O30" s="198"/>
      <c r="P30" s="189"/>
      <c r="Q30" s="198"/>
      <c r="R30" s="189"/>
      <c r="S30" s="198"/>
      <c r="T30" s="189"/>
      <c r="U30" s="198"/>
    </row>
    <row r="31" spans="1:21" s="189" customFormat="1" ht="18" customHeight="1">
      <c r="A31" s="184" t="s">
        <v>11</v>
      </c>
      <c r="B31" s="2">
        <v>8</v>
      </c>
      <c r="C31" s="2"/>
      <c r="D31" s="138">
        <v>12987057</v>
      </c>
      <c r="E31" s="139"/>
      <c r="F31" s="138">
        <v>10806287</v>
      </c>
      <c r="G31" s="3"/>
      <c r="H31" s="138">
        <v>32984</v>
      </c>
      <c r="I31" s="3"/>
      <c r="J31" s="138">
        <v>31635</v>
      </c>
      <c r="L31" s="132"/>
      <c r="M31" s="132"/>
      <c r="N31" s="132"/>
      <c r="O31" s="198"/>
      <c r="P31" s="186"/>
      <c r="Q31" s="198"/>
      <c r="R31" s="186"/>
      <c r="S31" s="198"/>
      <c r="T31" s="186"/>
      <c r="U31" s="198"/>
    </row>
    <row r="32" spans="1:21" ht="18" customHeight="1">
      <c r="A32" s="184" t="s">
        <v>12</v>
      </c>
      <c r="B32" s="199"/>
      <c r="C32" s="199"/>
      <c r="D32" s="138">
        <v>117302</v>
      </c>
      <c r="E32" s="2"/>
      <c r="F32" s="138">
        <v>16956</v>
      </c>
      <c r="G32" s="3"/>
      <c r="H32" s="138">
        <v>0</v>
      </c>
      <c r="I32" s="3"/>
      <c r="J32" s="138">
        <v>9713</v>
      </c>
      <c r="O32" s="198"/>
      <c r="Q32" s="198"/>
      <c r="S32" s="198"/>
      <c r="U32" s="198"/>
    </row>
    <row r="33" spans="1:21" ht="18" customHeight="1">
      <c r="A33" s="184" t="s">
        <v>13</v>
      </c>
      <c r="B33" s="139"/>
      <c r="C33" s="139"/>
      <c r="D33" s="138">
        <v>155025</v>
      </c>
      <c r="E33" s="139"/>
      <c r="F33" s="138">
        <v>178986</v>
      </c>
      <c r="G33" s="3"/>
      <c r="H33" s="138">
        <v>5844</v>
      </c>
      <c r="I33" s="3"/>
      <c r="J33" s="138">
        <v>4338</v>
      </c>
      <c r="O33" s="198"/>
      <c r="Q33" s="198"/>
      <c r="S33" s="198"/>
      <c r="U33" s="198"/>
    </row>
    <row r="34" spans="1:21" ht="18" customHeight="1">
      <c r="A34" s="182" t="s">
        <v>14</v>
      </c>
      <c r="B34" s="140"/>
      <c r="C34" s="140"/>
      <c r="D34" s="141">
        <v>47287420</v>
      </c>
      <c r="E34" s="140"/>
      <c r="F34" s="141">
        <v>33282076</v>
      </c>
      <c r="G34" s="142"/>
      <c r="H34" s="141">
        <v>29504515</v>
      </c>
      <c r="I34" s="3"/>
      <c r="J34" s="141">
        <v>27676042</v>
      </c>
      <c r="O34" s="198"/>
      <c r="Q34" s="198"/>
      <c r="S34" s="198"/>
      <c r="U34" s="198"/>
    </row>
    <row r="35" spans="1:21" ht="18" customHeight="1">
      <c r="A35" s="184"/>
      <c r="B35" s="4"/>
      <c r="C35" s="4"/>
      <c r="D35" s="4"/>
      <c r="E35" s="4"/>
      <c r="F35" s="4"/>
      <c r="G35" s="4"/>
      <c r="H35" s="4"/>
      <c r="I35" s="3"/>
      <c r="J35" s="4"/>
      <c r="Q35" s="132"/>
    </row>
    <row r="36" spans="1:21" s="189" customFormat="1" ht="18" customHeight="1" thickBot="1">
      <c r="A36" s="182" t="s">
        <v>15</v>
      </c>
      <c r="B36" s="140"/>
      <c r="C36" s="140"/>
      <c r="D36" s="143">
        <v>67309043</v>
      </c>
      <c r="E36" s="140"/>
      <c r="F36" s="143">
        <v>56160413</v>
      </c>
      <c r="G36" s="142"/>
      <c r="H36" s="143">
        <v>54456274</v>
      </c>
      <c r="I36" s="3"/>
      <c r="J36" s="143">
        <v>46473993</v>
      </c>
      <c r="L36" s="132"/>
      <c r="M36" s="168"/>
      <c r="N36" s="168"/>
    </row>
    <row r="37" spans="1:21" s="189" customFormat="1" ht="18" customHeight="1" thickTop="1">
      <c r="A37" s="182"/>
      <c r="B37" s="140"/>
      <c r="C37" s="140"/>
      <c r="D37" s="103"/>
      <c r="E37" s="140"/>
      <c r="F37" s="103"/>
      <c r="G37" s="142"/>
      <c r="H37" s="103"/>
      <c r="I37" s="3"/>
      <c r="J37" s="103"/>
      <c r="L37" s="132"/>
      <c r="M37" s="168"/>
      <c r="N37" s="168"/>
    </row>
    <row r="38" spans="1:21" s="189" customFormat="1" ht="18" customHeight="1">
      <c r="A38" s="184"/>
      <c r="B38" s="2"/>
      <c r="C38" s="2"/>
      <c r="D38" s="130"/>
      <c r="E38" s="131"/>
      <c r="F38" s="130"/>
      <c r="G38" s="111"/>
      <c r="H38" s="130"/>
      <c r="I38" s="111"/>
      <c r="J38" s="130"/>
      <c r="L38" s="132"/>
      <c r="M38" s="168"/>
      <c r="N38" s="168"/>
    </row>
    <row r="39" spans="1:21" s="189" customFormat="1" ht="18" customHeight="1">
      <c r="A39" s="15" t="s">
        <v>89</v>
      </c>
      <c r="B39" s="188"/>
      <c r="C39" s="188"/>
      <c r="D39" s="188"/>
      <c r="E39" s="188"/>
      <c r="F39" s="188"/>
      <c r="G39" s="188"/>
      <c r="H39" s="188"/>
      <c r="J39" s="188"/>
      <c r="L39" s="132"/>
      <c r="M39" s="168"/>
      <c r="N39" s="168"/>
    </row>
    <row r="40" spans="1:21" ht="18" customHeight="1">
      <c r="A40" s="1" t="s">
        <v>1</v>
      </c>
      <c r="B40" s="188"/>
      <c r="C40" s="188"/>
      <c r="D40" s="188"/>
      <c r="E40" s="188"/>
      <c r="F40" s="188"/>
      <c r="G40" s="188"/>
      <c r="H40" s="188"/>
      <c r="I40" s="189"/>
      <c r="J40" s="188"/>
    </row>
    <row r="41" spans="1:21" ht="18" customHeight="1">
      <c r="A41" s="182"/>
      <c r="B41" s="188"/>
      <c r="C41" s="188"/>
      <c r="D41" s="188"/>
      <c r="E41" s="188"/>
      <c r="F41" s="188"/>
      <c r="G41" s="188"/>
      <c r="H41" s="188"/>
      <c r="I41" s="189"/>
      <c r="J41" s="188"/>
    </row>
    <row r="42" spans="1:21" ht="18" customHeight="1">
      <c r="A42" s="182"/>
      <c r="B42" s="188"/>
      <c r="C42" s="188"/>
      <c r="D42" s="285" t="s">
        <v>94</v>
      </c>
      <c r="E42" s="285"/>
      <c r="F42" s="285"/>
      <c r="G42" s="188"/>
      <c r="H42" s="285" t="s">
        <v>96</v>
      </c>
      <c r="I42" s="285"/>
      <c r="J42" s="285"/>
    </row>
    <row r="43" spans="1:21" ht="18" customHeight="1">
      <c r="A43" s="182"/>
      <c r="B43" s="190"/>
      <c r="C43" s="190"/>
      <c r="D43" s="285" t="s">
        <v>95</v>
      </c>
      <c r="E43" s="285"/>
      <c r="F43" s="285"/>
      <c r="G43" s="191"/>
      <c r="H43" s="285" t="s">
        <v>95</v>
      </c>
      <c r="I43" s="285"/>
      <c r="J43" s="285"/>
    </row>
    <row r="44" spans="1:21" s="189" customFormat="1" ht="18" customHeight="1">
      <c r="A44" s="182"/>
      <c r="B44" s="192"/>
      <c r="C44" s="192"/>
      <c r="D44" s="193" t="s">
        <v>158</v>
      </c>
      <c r="E44" s="194"/>
      <c r="F44" s="195" t="s">
        <v>4</v>
      </c>
      <c r="G44" s="194"/>
      <c r="H44" s="193" t="s">
        <v>158</v>
      </c>
      <c r="I44" s="195"/>
      <c r="J44" s="195" t="s">
        <v>4</v>
      </c>
      <c r="L44" s="132"/>
      <c r="M44" s="168"/>
      <c r="N44" s="168"/>
    </row>
    <row r="45" spans="1:21" s="189" customFormat="1" ht="18" customHeight="1">
      <c r="A45" s="182" t="s">
        <v>16</v>
      </c>
      <c r="B45" s="192" t="s">
        <v>3</v>
      </c>
      <c r="C45" s="192"/>
      <c r="D45" s="196">
        <v>2023</v>
      </c>
      <c r="E45" s="192"/>
      <c r="F45" s="196">
        <v>2022</v>
      </c>
      <c r="G45" s="196"/>
      <c r="H45" s="196">
        <v>2023</v>
      </c>
      <c r="I45" s="192"/>
      <c r="J45" s="196">
        <v>2022</v>
      </c>
      <c r="L45" s="132"/>
      <c r="M45" s="168"/>
      <c r="N45" s="168"/>
    </row>
    <row r="46" spans="1:21" s="189" customFormat="1" ht="18" customHeight="1">
      <c r="A46" s="182"/>
      <c r="B46" s="192"/>
      <c r="C46" s="192"/>
      <c r="D46" s="196" t="s">
        <v>70</v>
      </c>
      <c r="E46" s="192"/>
      <c r="F46" s="196"/>
      <c r="G46" s="196"/>
      <c r="H46" s="196" t="s">
        <v>70</v>
      </c>
      <c r="J46" s="196"/>
      <c r="L46" s="132"/>
      <c r="M46" s="168"/>
      <c r="N46" s="168"/>
    </row>
    <row r="47" spans="1:21" s="189" customFormat="1" ht="18" customHeight="1">
      <c r="A47" s="182"/>
      <c r="B47" s="192"/>
      <c r="C47" s="192"/>
      <c r="D47" s="286" t="s">
        <v>93</v>
      </c>
      <c r="E47" s="286"/>
      <c r="F47" s="286"/>
      <c r="G47" s="286"/>
      <c r="H47" s="286"/>
      <c r="I47" s="286"/>
      <c r="J47" s="286"/>
      <c r="L47" s="132"/>
      <c r="M47" s="168"/>
      <c r="N47" s="168"/>
    </row>
    <row r="48" spans="1:21" s="189" customFormat="1" ht="18" customHeight="1">
      <c r="A48" s="183" t="s">
        <v>17</v>
      </c>
      <c r="B48" s="137"/>
      <c r="C48" s="137"/>
      <c r="D48" s="138"/>
      <c r="E48" s="137"/>
      <c r="F48" s="132"/>
      <c r="G48" s="144"/>
      <c r="H48" s="138"/>
      <c r="I48" s="3"/>
      <c r="J48" s="132"/>
      <c r="L48" s="168"/>
      <c r="M48" s="168"/>
      <c r="N48" s="169"/>
      <c r="O48" s="169"/>
      <c r="P48" s="169"/>
      <c r="Q48" s="169"/>
      <c r="R48" s="169"/>
    </row>
    <row r="49" spans="1:21" s="189" customFormat="1" ht="18" customHeight="1">
      <c r="A49" s="184" t="s">
        <v>169</v>
      </c>
      <c r="B49" s="137"/>
      <c r="C49" s="137"/>
      <c r="D49" s="138">
        <v>758372</v>
      </c>
      <c r="E49" s="137"/>
      <c r="F49" s="132">
        <v>701460</v>
      </c>
      <c r="G49" s="144"/>
      <c r="H49" s="138">
        <v>242105</v>
      </c>
      <c r="I49" s="3"/>
      <c r="J49" s="132">
        <v>220942</v>
      </c>
      <c r="L49" s="168"/>
      <c r="M49" s="126"/>
      <c r="N49" s="169"/>
      <c r="O49" s="169"/>
      <c r="P49" s="169"/>
      <c r="Q49" s="169"/>
      <c r="R49" s="169"/>
      <c r="S49" s="169"/>
      <c r="U49" s="169"/>
    </row>
    <row r="50" spans="1:21" s="189" customFormat="1" ht="18" customHeight="1">
      <c r="A50" s="184" t="s">
        <v>109</v>
      </c>
      <c r="B50" s="137"/>
      <c r="C50" s="137"/>
      <c r="D50" s="138"/>
      <c r="E50" s="137"/>
      <c r="F50" s="132"/>
      <c r="G50" s="144"/>
      <c r="H50" s="138"/>
      <c r="I50" s="3"/>
      <c r="J50" s="132"/>
      <c r="L50" s="168"/>
      <c r="M50" s="126"/>
      <c r="N50" s="169"/>
      <c r="O50" s="169"/>
      <c r="P50" s="169"/>
      <c r="Q50" s="169"/>
      <c r="R50" s="169"/>
      <c r="S50" s="169"/>
      <c r="U50" s="169"/>
    </row>
    <row r="51" spans="1:21" s="189" customFormat="1" ht="18" customHeight="1">
      <c r="A51" s="184" t="s">
        <v>106</v>
      </c>
      <c r="B51" s="137">
        <v>9</v>
      </c>
      <c r="C51" s="137"/>
      <c r="D51" s="138">
        <v>2502842</v>
      </c>
      <c r="E51" s="200"/>
      <c r="F51" s="132">
        <v>2538448</v>
      </c>
      <c r="G51" s="144"/>
      <c r="H51" s="138">
        <v>2062612</v>
      </c>
      <c r="I51" s="3"/>
      <c r="J51" s="132">
        <v>1883539</v>
      </c>
      <c r="L51" s="168"/>
      <c r="M51" s="126"/>
      <c r="N51" s="169"/>
      <c r="O51" s="169"/>
      <c r="P51" s="169"/>
      <c r="Q51" s="169"/>
      <c r="R51" s="169"/>
      <c r="S51" s="169"/>
      <c r="U51" s="169"/>
    </row>
    <row r="52" spans="1:21" s="189" customFormat="1" ht="18" customHeight="1">
      <c r="A52" s="184" t="s">
        <v>109</v>
      </c>
      <c r="B52" s="137"/>
      <c r="C52" s="137"/>
      <c r="D52" s="138"/>
      <c r="E52" s="200"/>
      <c r="F52" s="138"/>
      <c r="G52" s="144"/>
      <c r="H52" s="138"/>
      <c r="I52" s="3"/>
      <c r="J52" s="132"/>
      <c r="L52" s="168"/>
      <c r="M52" s="126"/>
      <c r="N52" s="169"/>
      <c r="O52" s="169"/>
      <c r="P52" s="169"/>
      <c r="Q52" s="169"/>
      <c r="R52" s="169"/>
      <c r="S52" s="169"/>
      <c r="U52" s="169"/>
    </row>
    <row r="53" spans="1:21" s="189" customFormat="1" ht="18" customHeight="1">
      <c r="A53" s="184" t="s">
        <v>137</v>
      </c>
      <c r="B53" s="137" t="s">
        <v>265</v>
      </c>
      <c r="C53" s="137"/>
      <c r="D53" s="138">
        <v>0</v>
      </c>
      <c r="E53" s="200"/>
      <c r="F53" s="63">
        <v>0</v>
      </c>
      <c r="G53" s="144"/>
      <c r="H53" s="138">
        <v>0</v>
      </c>
      <c r="I53" s="3"/>
      <c r="J53" s="132">
        <v>249000</v>
      </c>
      <c r="L53" s="168"/>
      <c r="M53" s="126"/>
      <c r="N53" s="169"/>
      <c r="O53" s="169"/>
      <c r="P53" s="169"/>
      <c r="Q53" s="169"/>
      <c r="R53" s="169"/>
      <c r="S53" s="169"/>
      <c r="U53" s="169"/>
    </row>
    <row r="54" spans="1:21" s="189" customFormat="1" ht="18" customHeight="1">
      <c r="A54" s="184" t="s">
        <v>124</v>
      </c>
      <c r="B54" s="137"/>
      <c r="C54" s="137"/>
      <c r="D54" s="138">
        <v>41745</v>
      </c>
      <c r="E54" s="200"/>
      <c r="F54" s="138">
        <v>32614</v>
      </c>
      <c r="G54" s="144"/>
      <c r="H54" s="138">
        <v>12634</v>
      </c>
      <c r="I54" s="3"/>
      <c r="J54" s="132">
        <v>10971</v>
      </c>
      <c r="L54" s="168"/>
      <c r="M54" s="126"/>
      <c r="N54" s="169"/>
      <c r="O54" s="169"/>
      <c r="P54" s="169"/>
      <c r="Q54" s="169"/>
      <c r="R54" s="169"/>
      <c r="S54" s="169"/>
      <c r="T54" s="63"/>
      <c r="U54" s="169"/>
    </row>
    <row r="55" spans="1:21" s="189" customFormat="1" ht="18" customHeight="1">
      <c r="A55" s="184" t="s">
        <v>202</v>
      </c>
      <c r="B55" s="137"/>
      <c r="C55" s="137"/>
      <c r="D55" s="138">
        <v>126610</v>
      </c>
      <c r="E55" s="200"/>
      <c r="F55" s="138">
        <v>187158</v>
      </c>
      <c r="G55" s="144"/>
      <c r="H55" s="138">
        <v>4942</v>
      </c>
      <c r="I55" s="3"/>
      <c r="J55" s="132">
        <v>38790</v>
      </c>
      <c r="L55" s="168"/>
      <c r="M55" s="126"/>
      <c r="N55" s="169"/>
      <c r="O55" s="169"/>
      <c r="P55" s="169"/>
      <c r="Q55" s="169"/>
      <c r="R55" s="169"/>
      <c r="S55" s="169"/>
      <c r="T55" s="63"/>
      <c r="U55" s="169"/>
    </row>
    <row r="56" spans="1:21" s="189" customFormat="1" ht="18" customHeight="1">
      <c r="A56" s="184" t="s">
        <v>301</v>
      </c>
      <c r="B56" s="137">
        <v>3</v>
      </c>
      <c r="C56" s="137"/>
      <c r="D56" s="138">
        <v>140000</v>
      </c>
      <c r="E56" s="200"/>
      <c r="F56" s="138">
        <v>0</v>
      </c>
      <c r="G56" s="144"/>
      <c r="H56" s="138">
        <v>0</v>
      </c>
      <c r="I56" s="3"/>
      <c r="J56" s="132">
        <v>0</v>
      </c>
      <c r="L56" s="168"/>
      <c r="M56" s="126"/>
      <c r="N56" s="169"/>
      <c r="O56" s="169"/>
      <c r="P56" s="169"/>
      <c r="Q56" s="169"/>
      <c r="R56" s="169"/>
      <c r="S56" s="169"/>
      <c r="T56" s="63"/>
      <c r="U56" s="169"/>
    </row>
    <row r="57" spans="1:21" s="189" customFormat="1" ht="18" customHeight="1">
      <c r="A57" s="184" t="s">
        <v>125</v>
      </c>
      <c r="B57" s="137">
        <v>16</v>
      </c>
      <c r="C57" s="137"/>
      <c r="D57" s="138">
        <v>34983</v>
      </c>
      <c r="E57" s="200"/>
      <c r="F57" s="138">
        <v>2705</v>
      </c>
      <c r="G57" s="144"/>
      <c r="H57" s="138">
        <v>14330</v>
      </c>
      <c r="I57" s="3"/>
      <c r="J57" s="132">
        <v>0</v>
      </c>
      <c r="L57" s="168"/>
      <c r="M57" s="126"/>
      <c r="N57" s="63"/>
      <c r="O57" s="169"/>
      <c r="P57" s="63"/>
      <c r="Q57" s="169"/>
      <c r="R57" s="63"/>
      <c r="S57" s="169"/>
      <c r="T57" s="63"/>
      <c r="U57" s="169"/>
    </row>
    <row r="58" spans="1:21" s="189" customFormat="1" ht="18" customHeight="1">
      <c r="A58" s="182" t="s">
        <v>18</v>
      </c>
      <c r="B58" s="145"/>
      <c r="C58" s="145"/>
      <c r="D58" s="141">
        <v>3604552</v>
      </c>
      <c r="E58" s="145"/>
      <c r="F58" s="170">
        <v>3462385</v>
      </c>
      <c r="G58" s="142"/>
      <c r="H58" s="141">
        <v>2336623</v>
      </c>
      <c r="I58" s="3"/>
      <c r="J58" s="141">
        <v>2403242</v>
      </c>
      <c r="L58" s="132"/>
      <c r="M58" s="132"/>
      <c r="N58" s="63"/>
      <c r="O58" s="169"/>
      <c r="P58" s="63"/>
      <c r="Q58" s="169"/>
      <c r="R58" s="63"/>
      <c r="S58" s="169"/>
      <c r="T58" s="63"/>
      <c r="U58" s="169"/>
    </row>
    <row r="59" spans="1:21" s="189" customFormat="1" ht="18" customHeight="1">
      <c r="A59" s="184"/>
      <c r="B59" s="146"/>
      <c r="C59" s="146"/>
      <c r="D59" s="4"/>
      <c r="E59" s="146"/>
      <c r="F59" s="170"/>
      <c r="G59" s="4"/>
      <c r="H59" s="4"/>
      <c r="I59" s="3"/>
      <c r="J59" s="4"/>
      <c r="L59" s="132"/>
      <c r="M59" s="132"/>
      <c r="N59" s="169"/>
      <c r="O59" s="169"/>
      <c r="P59" s="169"/>
      <c r="Q59" s="169"/>
      <c r="R59" s="169"/>
      <c r="S59" s="169"/>
      <c r="U59" s="169"/>
    </row>
    <row r="60" spans="1:21" s="189" customFormat="1" ht="18" customHeight="1">
      <c r="A60" s="183" t="s">
        <v>19</v>
      </c>
      <c r="B60" s="146"/>
      <c r="C60" s="146"/>
      <c r="D60" s="4"/>
      <c r="E60" s="146"/>
      <c r="F60" s="4"/>
      <c r="G60" s="4"/>
      <c r="H60" s="4"/>
      <c r="I60" s="3"/>
      <c r="J60" s="4"/>
      <c r="L60" s="168"/>
      <c r="M60" s="168"/>
      <c r="N60" s="169"/>
      <c r="O60" s="169"/>
      <c r="P60" s="169"/>
      <c r="Q60" s="169"/>
      <c r="R60" s="169"/>
      <c r="S60" s="169"/>
      <c r="U60" s="169"/>
    </row>
    <row r="61" spans="1:21" s="189" customFormat="1" ht="18" customHeight="1">
      <c r="A61" s="184" t="s">
        <v>143</v>
      </c>
      <c r="B61" s="137">
        <v>9</v>
      </c>
      <c r="C61" s="137"/>
      <c r="D61" s="138">
        <v>11834013</v>
      </c>
      <c r="E61" s="200"/>
      <c r="F61" s="138">
        <v>9895673</v>
      </c>
      <c r="G61" s="138"/>
      <c r="H61" s="138">
        <v>1559868</v>
      </c>
      <c r="I61" s="3"/>
      <c r="J61" s="132">
        <v>2684592</v>
      </c>
      <c r="L61" s="168"/>
      <c r="M61" s="168"/>
      <c r="N61" s="169"/>
      <c r="O61" s="169"/>
      <c r="P61" s="169"/>
      <c r="Q61" s="169"/>
      <c r="R61" s="169"/>
      <c r="S61" s="169"/>
      <c r="U61" s="169"/>
    </row>
    <row r="62" spans="1:21" s="189" customFormat="1" ht="18" customHeight="1">
      <c r="A62" s="184" t="s">
        <v>142</v>
      </c>
      <c r="B62" s="137" t="s">
        <v>265</v>
      </c>
      <c r="C62" s="146"/>
      <c r="D62" s="138">
        <v>0</v>
      </c>
      <c r="E62" s="153"/>
      <c r="F62" s="126">
        <v>0</v>
      </c>
      <c r="G62" s="126"/>
      <c r="H62" s="138">
        <v>249000</v>
      </c>
      <c r="I62" s="3"/>
      <c r="J62" s="126">
        <v>0</v>
      </c>
      <c r="L62" s="168"/>
      <c r="M62" s="168"/>
      <c r="N62" s="169"/>
      <c r="O62" s="169"/>
      <c r="P62" s="169"/>
      <c r="Q62" s="169"/>
      <c r="R62" s="169"/>
      <c r="S62" s="169"/>
      <c r="U62" s="169"/>
    </row>
    <row r="63" spans="1:21" s="189" customFormat="1" ht="18" customHeight="1">
      <c r="A63" s="184" t="s">
        <v>126</v>
      </c>
      <c r="B63" s="146"/>
      <c r="C63" s="146"/>
      <c r="D63" s="138">
        <v>933272</v>
      </c>
      <c r="E63" s="153"/>
      <c r="F63" s="126">
        <v>777993</v>
      </c>
      <c r="G63" s="126"/>
      <c r="H63" s="138">
        <v>162704</v>
      </c>
      <c r="I63" s="3"/>
      <c r="J63" s="126">
        <v>162555</v>
      </c>
      <c r="L63" s="168"/>
      <c r="M63" s="168"/>
      <c r="N63" s="169"/>
      <c r="O63" s="169"/>
      <c r="P63" s="169"/>
      <c r="Q63" s="169"/>
      <c r="R63" s="169"/>
      <c r="S63" s="169"/>
      <c r="U63" s="169"/>
    </row>
    <row r="64" spans="1:21" s="189" customFormat="1" ht="18" customHeight="1">
      <c r="A64" s="184" t="s">
        <v>170</v>
      </c>
      <c r="B64" s="137" t="s">
        <v>266</v>
      </c>
      <c r="C64" s="137"/>
      <c r="D64" s="138">
        <v>20144659</v>
      </c>
      <c r="E64" s="200"/>
      <c r="F64" s="126">
        <v>11984676</v>
      </c>
      <c r="G64" s="138"/>
      <c r="H64" s="138">
        <v>20144659</v>
      </c>
      <c r="I64" s="3"/>
      <c r="J64" s="126">
        <v>11984676</v>
      </c>
      <c r="L64" s="168"/>
      <c r="M64" s="168"/>
      <c r="N64" s="169"/>
      <c r="O64" s="169"/>
      <c r="P64" s="169"/>
      <c r="Q64" s="169"/>
      <c r="R64" s="169"/>
      <c r="S64" s="169"/>
      <c r="U64" s="169"/>
    </row>
    <row r="65" spans="1:21" s="189" customFormat="1" ht="18" customHeight="1">
      <c r="A65" s="184" t="s">
        <v>51</v>
      </c>
      <c r="B65" s="137"/>
      <c r="C65" s="137"/>
      <c r="D65" s="138">
        <v>671140</v>
      </c>
      <c r="E65" s="137"/>
      <c r="F65" s="138">
        <v>660726</v>
      </c>
      <c r="G65" s="138"/>
      <c r="H65" s="138">
        <v>41733</v>
      </c>
      <c r="I65" s="3"/>
      <c r="J65" s="132">
        <v>0</v>
      </c>
      <c r="L65" s="168"/>
      <c r="M65" s="168"/>
      <c r="N65" s="169"/>
      <c r="O65" s="169"/>
      <c r="P65" s="169"/>
      <c r="Q65" s="169"/>
      <c r="R65" s="169"/>
      <c r="S65" s="169"/>
      <c r="U65" s="169"/>
    </row>
    <row r="66" spans="1:21" s="189" customFormat="1" ht="18" customHeight="1">
      <c r="A66" s="184" t="s">
        <v>153</v>
      </c>
      <c r="B66" s="137"/>
      <c r="C66" s="137"/>
      <c r="D66" s="138">
        <v>33287</v>
      </c>
      <c r="E66" s="137"/>
      <c r="F66" s="138">
        <v>31959</v>
      </c>
      <c r="G66" s="138"/>
      <c r="H66" s="138">
        <v>25628</v>
      </c>
      <c r="I66" s="3"/>
      <c r="J66" s="132">
        <v>23089</v>
      </c>
      <c r="L66" s="168"/>
      <c r="M66" s="168"/>
      <c r="N66" s="169"/>
      <c r="O66" s="169"/>
      <c r="P66" s="169"/>
      <c r="Q66" s="169"/>
      <c r="R66" s="169"/>
      <c r="S66" s="169"/>
      <c r="U66" s="169"/>
    </row>
    <row r="67" spans="1:21" s="189" customFormat="1" ht="18" customHeight="1">
      <c r="A67" s="184" t="s">
        <v>154</v>
      </c>
      <c r="B67" s="137"/>
      <c r="C67" s="137"/>
      <c r="D67" s="138">
        <v>25758</v>
      </c>
      <c r="E67" s="137"/>
      <c r="F67" s="138">
        <v>27757</v>
      </c>
      <c r="G67" s="138"/>
      <c r="H67" s="138">
        <v>0</v>
      </c>
      <c r="I67" s="3"/>
      <c r="J67" s="132">
        <v>0</v>
      </c>
      <c r="L67" s="168"/>
      <c r="M67" s="168"/>
      <c r="N67" s="169"/>
      <c r="O67" s="169"/>
      <c r="P67" s="169"/>
      <c r="Q67" s="169"/>
      <c r="R67" s="169"/>
      <c r="S67" s="169"/>
      <c r="U67" s="169"/>
    </row>
    <row r="68" spans="1:21" s="189" customFormat="1" ht="18" customHeight="1">
      <c r="A68" s="184" t="s">
        <v>127</v>
      </c>
      <c r="B68" s="137">
        <v>16</v>
      </c>
      <c r="C68" s="2"/>
      <c r="D68" s="138">
        <v>31841</v>
      </c>
      <c r="E68" s="137"/>
      <c r="F68" s="138">
        <v>20226</v>
      </c>
      <c r="G68" s="138"/>
      <c r="H68" s="138">
        <v>19696</v>
      </c>
      <c r="I68" s="3"/>
      <c r="J68" s="132">
        <v>12879</v>
      </c>
      <c r="L68" s="168"/>
      <c r="M68" s="168"/>
      <c r="N68" s="169"/>
      <c r="O68" s="169"/>
      <c r="P68" s="169"/>
      <c r="Q68" s="169"/>
      <c r="R68" s="169"/>
      <c r="S68" s="169"/>
      <c r="U68" s="169"/>
    </row>
    <row r="69" spans="1:21" s="189" customFormat="1" ht="18" customHeight="1">
      <c r="A69" s="184" t="s">
        <v>71</v>
      </c>
      <c r="B69" s="137">
        <v>6</v>
      </c>
      <c r="C69" s="2"/>
      <c r="D69" s="138">
        <v>22653</v>
      </c>
      <c r="E69" s="137"/>
      <c r="F69" s="138">
        <v>23016</v>
      </c>
      <c r="G69" s="138"/>
      <c r="H69" s="138">
        <v>3365</v>
      </c>
      <c r="I69" s="3"/>
      <c r="J69" s="132">
        <v>2592</v>
      </c>
      <c r="L69" s="168"/>
      <c r="M69" s="168"/>
      <c r="N69" s="169"/>
      <c r="O69" s="169"/>
      <c r="P69" s="169"/>
      <c r="Q69" s="169"/>
      <c r="R69" s="169"/>
      <c r="S69" s="169"/>
      <c r="U69" s="169"/>
    </row>
    <row r="70" spans="1:21" s="189" customFormat="1" ht="18" customHeight="1">
      <c r="A70" s="182" t="s">
        <v>20</v>
      </c>
      <c r="B70" s="147"/>
      <c r="C70" s="147"/>
      <c r="D70" s="148">
        <v>33696623</v>
      </c>
      <c r="E70" s="147"/>
      <c r="F70" s="148">
        <v>23422026</v>
      </c>
      <c r="G70" s="149"/>
      <c r="H70" s="148">
        <v>22206653</v>
      </c>
      <c r="I70" s="3"/>
      <c r="J70" s="148">
        <v>14870383</v>
      </c>
      <c r="L70" s="168"/>
      <c r="M70" s="168"/>
      <c r="N70" s="168"/>
      <c r="O70" s="169"/>
      <c r="Q70" s="169"/>
      <c r="S70" s="169"/>
      <c r="U70" s="169"/>
    </row>
    <row r="71" spans="1:21" s="189" customFormat="1" ht="18" customHeight="1">
      <c r="A71" s="184"/>
      <c r="B71" s="146"/>
      <c r="C71" s="146"/>
      <c r="D71" s="4"/>
      <c r="E71" s="146"/>
      <c r="F71" s="4"/>
      <c r="G71" s="4"/>
      <c r="H71" s="4"/>
      <c r="I71" s="3"/>
      <c r="J71" s="4"/>
      <c r="L71" s="132"/>
      <c r="M71" s="168"/>
      <c r="N71" s="168"/>
    </row>
    <row r="72" spans="1:21" s="189" customFormat="1" ht="18" customHeight="1">
      <c r="A72" s="182" t="s">
        <v>21</v>
      </c>
      <c r="B72" s="145"/>
      <c r="C72" s="145"/>
      <c r="D72" s="150">
        <v>37301175</v>
      </c>
      <c r="E72" s="145"/>
      <c r="F72" s="150">
        <v>26884411</v>
      </c>
      <c r="G72" s="142"/>
      <c r="H72" s="150">
        <v>24543276</v>
      </c>
      <c r="I72" s="3"/>
      <c r="J72" s="150">
        <v>17273625</v>
      </c>
      <c r="L72" s="132"/>
      <c r="M72" s="168"/>
      <c r="N72" s="168"/>
    </row>
    <row r="73" spans="1:21" s="189" customFormat="1" ht="18" customHeight="1">
      <c r="A73" s="182"/>
      <c r="B73" s="145"/>
      <c r="C73" s="145"/>
      <c r="D73" s="103"/>
      <c r="E73" s="145"/>
      <c r="F73" s="103"/>
      <c r="G73" s="142"/>
      <c r="H73" s="103"/>
      <c r="I73" s="3"/>
      <c r="J73" s="103"/>
      <c r="L73" s="132"/>
      <c r="M73" s="168"/>
      <c r="N73" s="168"/>
    </row>
    <row r="74" spans="1:21" s="189" customFormat="1" ht="18" customHeight="1">
      <c r="A74" s="182"/>
      <c r="B74" s="145"/>
      <c r="C74" s="145"/>
      <c r="D74" s="103"/>
      <c r="E74" s="145"/>
      <c r="F74" s="103"/>
      <c r="G74" s="142"/>
      <c r="H74" s="103"/>
      <c r="I74" s="3"/>
      <c r="J74" s="103"/>
      <c r="L74" s="132"/>
      <c r="M74" s="168"/>
      <c r="N74" s="168"/>
    </row>
    <row r="75" spans="1:21" s="189" customFormat="1" ht="18" customHeight="1">
      <c r="A75" s="184"/>
      <c r="B75" s="163"/>
      <c r="C75" s="163"/>
      <c r="D75" s="114"/>
      <c r="H75" s="114"/>
      <c r="L75" s="132"/>
      <c r="M75" s="168"/>
      <c r="N75" s="132"/>
      <c r="O75" s="186"/>
      <c r="P75" s="186"/>
      <c r="Q75" s="186"/>
      <c r="R75" s="186"/>
      <c r="S75" s="186"/>
      <c r="T75" s="186"/>
    </row>
    <row r="76" spans="1:21" s="189" customFormat="1" ht="18" customHeight="1">
      <c r="A76" s="15" t="s">
        <v>89</v>
      </c>
      <c r="B76" s="188"/>
      <c r="C76" s="188"/>
      <c r="D76" s="188"/>
      <c r="E76" s="188"/>
      <c r="F76" s="188"/>
      <c r="G76" s="188"/>
      <c r="H76" s="188"/>
      <c r="J76" s="188"/>
      <c r="L76" s="132"/>
      <c r="M76" s="132"/>
      <c r="N76" s="132"/>
      <c r="O76" s="186"/>
      <c r="P76" s="186"/>
      <c r="Q76" s="186"/>
      <c r="R76" s="186"/>
      <c r="S76" s="186"/>
      <c r="T76" s="186"/>
      <c r="U76" s="186"/>
    </row>
    <row r="77" spans="1:21" ht="18" customHeight="1">
      <c r="A77" s="1" t="s">
        <v>1</v>
      </c>
      <c r="B77" s="188"/>
      <c r="C77" s="188"/>
      <c r="D77" s="188"/>
      <c r="E77" s="188"/>
      <c r="F77" s="188"/>
      <c r="G77" s="188"/>
      <c r="H77" s="188"/>
      <c r="I77" s="189"/>
      <c r="J77" s="188"/>
    </row>
    <row r="78" spans="1:21" ht="18" customHeight="1">
      <c r="A78" s="182"/>
      <c r="B78" s="188"/>
      <c r="C78" s="188"/>
      <c r="D78" s="188"/>
      <c r="E78" s="188"/>
      <c r="F78" s="188"/>
      <c r="G78" s="188"/>
      <c r="H78" s="188"/>
      <c r="I78" s="189"/>
      <c r="J78" s="188"/>
    </row>
    <row r="79" spans="1:21" ht="18" customHeight="1">
      <c r="A79" s="182"/>
      <c r="B79" s="188"/>
      <c r="C79" s="188"/>
      <c r="D79" s="285" t="s">
        <v>94</v>
      </c>
      <c r="E79" s="285"/>
      <c r="F79" s="285"/>
      <c r="G79" s="188"/>
      <c r="H79" s="285" t="s">
        <v>96</v>
      </c>
      <c r="I79" s="285"/>
      <c r="J79" s="285"/>
      <c r="N79" s="168"/>
      <c r="O79" s="189"/>
      <c r="P79" s="189"/>
      <c r="Q79" s="189"/>
      <c r="R79" s="189"/>
      <c r="S79" s="189"/>
      <c r="T79" s="189"/>
    </row>
    <row r="80" spans="1:21" ht="18" customHeight="1">
      <c r="A80" s="182"/>
      <c r="B80" s="190"/>
      <c r="C80" s="190"/>
      <c r="D80" s="285" t="s">
        <v>95</v>
      </c>
      <c r="E80" s="285"/>
      <c r="F80" s="285"/>
      <c r="G80" s="191"/>
      <c r="H80" s="285" t="s">
        <v>95</v>
      </c>
      <c r="I80" s="285"/>
      <c r="J80" s="285"/>
      <c r="M80" s="168"/>
      <c r="N80" s="168"/>
      <c r="O80" s="189"/>
      <c r="P80" s="189"/>
      <c r="Q80" s="189"/>
      <c r="R80" s="189"/>
      <c r="S80" s="189"/>
      <c r="T80" s="189"/>
      <c r="U80" s="189"/>
    </row>
    <row r="81" spans="1:21" s="189" customFormat="1" ht="18" customHeight="1">
      <c r="A81" s="182"/>
      <c r="B81" s="192"/>
      <c r="C81" s="192"/>
      <c r="D81" s="193" t="s">
        <v>158</v>
      </c>
      <c r="E81" s="194"/>
      <c r="F81" s="195" t="s">
        <v>4</v>
      </c>
      <c r="G81" s="194"/>
      <c r="H81" s="193" t="s">
        <v>158</v>
      </c>
      <c r="I81" s="195"/>
      <c r="J81" s="195" t="s">
        <v>4</v>
      </c>
      <c r="L81" s="132"/>
      <c r="M81" s="168"/>
      <c r="N81" s="168"/>
    </row>
    <row r="82" spans="1:21" s="189" customFormat="1" ht="18" customHeight="1">
      <c r="A82" s="182" t="s">
        <v>16</v>
      </c>
      <c r="B82" s="192" t="s">
        <v>3</v>
      </c>
      <c r="C82" s="192"/>
      <c r="D82" s="196">
        <v>2023</v>
      </c>
      <c r="E82" s="192"/>
      <c r="F82" s="196">
        <v>2022</v>
      </c>
      <c r="G82" s="196"/>
      <c r="H82" s="196">
        <v>2023</v>
      </c>
      <c r="I82" s="192"/>
      <c r="J82" s="196">
        <v>2022</v>
      </c>
      <c r="L82" s="132"/>
      <c r="M82" s="168"/>
      <c r="N82" s="168"/>
    </row>
    <row r="83" spans="1:21" s="189" customFormat="1" ht="18" customHeight="1">
      <c r="A83" s="182"/>
      <c r="B83" s="192"/>
      <c r="C83" s="192"/>
      <c r="D83" s="196" t="s">
        <v>70</v>
      </c>
      <c r="E83" s="192"/>
      <c r="F83" s="196"/>
      <c r="G83" s="196"/>
      <c r="H83" s="196" t="s">
        <v>70</v>
      </c>
      <c r="J83" s="196"/>
      <c r="L83" s="132"/>
      <c r="M83" s="168"/>
      <c r="N83" s="168"/>
    </row>
    <row r="84" spans="1:21" s="189" customFormat="1" ht="18" customHeight="1">
      <c r="A84" s="182"/>
      <c r="B84" s="192"/>
      <c r="C84" s="192"/>
      <c r="D84" s="286" t="s">
        <v>93</v>
      </c>
      <c r="E84" s="286"/>
      <c r="F84" s="286"/>
      <c r="G84" s="286"/>
      <c r="H84" s="286"/>
      <c r="I84" s="286"/>
      <c r="J84" s="286"/>
      <c r="L84" s="132"/>
      <c r="M84" s="168"/>
    </row>
    <row r="85" spans="1:21" s="189" customFormat="1" ht="18" customHeight="1">
      <c r="A85" s="183" t="s">
        <v>86</v>
      </c>
      <c r="B85" s="4"/>
      <c r="C85" s="4"/>
      <c r="D85" s="4"/>
      <c r="E85" s="4"/>
      <c r="F85" s="4"/>
      <c r="G85" s="4"/>
      <c r="H85" s="4"/>
      <c r="I85" s="3"/>
      <c r="J85" s="4"/>
      <c r="L85" s="168"/>
      <c r="M85" s="168"/>
    </row>
    <row r="86" spans="1:21" s="189" customFormat="1" ht="18" customHeight="1">
      <c r="A86" s="184" t="s">
        <v>22</v>
      </c>
      <c r="B86" s="2">
        <v>10</v>
      </c>
      <c r="C86" s="2"/>
      <c r="D86" s="2"/>
      <c r="E86" s="2"/>
      <c r="F86" s="2"/>
      <c r="G86" s="4"/>
      <c r="H86" s="2"/>
      <c r="I86" s="3"/>
      <c r="J86" s="4"/>
      <c r="L86" s="168"/>
      <c r="M86" s="168"/>
    </row>
    <row r="87" spans="1:21" s="189" customFormat="1" ht="18" customHeight="1" thickBot="1">
      <c r="A87" s="184" t="s">
        <v>128</v>
      </c>
      <c r="B87" s="151"/>
      <c r="C87" s="151"/>
      <c r="D87" s="152">
        <v>16508500</v>
      </c>
      <c r="E87" s="151"/>
      <c r="F87" s="152">
        <v>16508500</v>
      </c>
      <c r="G87" s="6"/>
      <c r="H87" s="152">
        <v>16508500</v>
      </c>
      <c r="I87" s="3"/>
      <c r="J87" s="152">
        <v>16508500</v>
      </c>
      <c r="L87" s="168"/>
      <c r="M87" s="168"/>
      <c r="N87" s="169"/>
      <c r="O87" s="169"/>
      <c r="P87" s="169"/>
      <c r="Q87" s="169"/>
      <c r="R87" s="169"/>
      <c r="S87" s="169"/>
      <c r="T87" s="63"/>
      <c r="U87" s="169"/>
    </row>
    <row r="88" spans="1:21" s="189" customFormat="1" ht="18" customHeight="1" thickTop="1">
      <c r="A88" s="184" t="s">
        <v>98</v>
      </c>
      <c r="B88" s="151"/>
      <c r="C88" s="151"/>
      <c r="D88" s="7">
        <v>14540851</v>
      </c>
      <c r="E88" s="151"/>
      <c r="F88" s="6">
        <v>14538439</v>
      </c>
      <c r="G88" s="6"/>
      <c r="H88" s="7">
        <v>14540851</v>
      </c>
      <c r="I88" s="3"/>
      <c r="J88" s="6">
        <v>14538439</v>
      </c>
      <c r="L88" s="168"/>
      <c r="M88" s="168"/>
      <c r="N88" s="169"/>
      <c r="O88" s="169"/>
      <c r="P88" s="169"/>
      <c r="Q88" s="169"/>
      <c r="R88" s="169"/>
      <c r="S88" s="169"/>
      <c r="T88" s="63"/>
      <c r="U88" s="169"/>
    </row>
    <row r="89" spans="1:21" s="189" customFormat="1" ht="18" customHeight="1">
      <c r="A89" s="184" t="s">
        <v>79</v>
      </c>
      <c r="B89" s="2"/>
      <c r="C89" s="2"/>
      <c r="D89" s="7">
        <v>7792300</v>
      </c>
      <c r="E89" s="151"/>
      <c r="F89" s="6">
        <v>7790869</v>
      </c>
      <c r="G89" s="6"/>
      <c r="H89" s="7">
        <v>7792300</v>
      </c>
      <c r="I89" s="3"/>
      <c r="J89" s="6">
        <v>7790869</v>
      </c>
      <c r="L89" s="168"/>
      <c r="M89" s="168"/>
      <c r="N89" s="169"/>
      <c r="O89" s="169"/>
      <c r="P89" s="169"/>
      <c r="Q89" s="169"/>
      <c r="R89" s="169"/>
      <c r="S89" s="169"/>
      <c r="T89" s="63"/>
      <c r="U89" s="169"/>
    </row>
    <row r="90" spans="1:21" s="189" customFormat="1" ht="18" customHeight="1">
      <c r="A90" s="184" t="s">
        <v>80</v>
      </c>
      <c r="B90" s="151"/>
      <c r="C90" s="151"/>
      <c r="D90" s="7"/>
      <c r="E90" s="151"/>
      <c r="F90" s="6"/>
      <c r="G90" s="6"/>
      <c r="H90" s="7"/>
      <c r="I90" s="3"/>
      <c r="J90" s="6"/>
      <c r="L90" s="168"/>
      <c r="M90" s="168"/>
      <c r="N90" s="169"/>
      <c r="O90" s="169"/>
      <c r="P90" s="169"/>
      <c r="Q90" s="169"/>
      <c r="R90" s="169"/>
      <c r="S90" s="169"/>
      <c r="T90" s="63"/>
      <c r="U90" s="169"/>
    </row>
    <row r="91" spans="1:21" s="189" customFormat="1" ht="18" customHeight="1">
      <c r="A91" s="184" t="s">
        <v>81</v>
      </c>
      <c r="B91" s="2"/>
      <c r="C91" s="2"/>
      <c r="D91" s="7">
        <v>41026</v>
      </c>
      <c r="E91" s="151"/>
      <c r="F91" s="6">
        <v>41026</v>
      </c>
      <c r="G91" s="6"/>
      <c r="H91" s="7">
        <v>0</v>
      </c>
      <c r="I91" s="3"/>
      <c r="J91" s="6">
        <v>0</v>
      </c>
      <c r="L91" s="168"/>
      <c r="M91" s="168"/>
      <c r="N91" s="169"/>
      <c r="O91" s="169"/>
      <c r="P91" s="169"/>
      <c r="Q91" s="169"/>
      <c r="R91" s="169"/>
      <c r="S91" s="169"/>
      <c r="T91" s="63"/>
      <c r="U91" s="169"/>
    </row>
    <row r="92" spans="1:21" s="189" customFormat="1" ht="18" customHeight="1">
      <c r="A92" s="184" t="s">
        <v>84</v>
      </c>
      <c r="B92" s="2">
        <v>10</v>
      </c>
      <c r="C92" s="2"/>
      <c r="D92" s="7">
        <v>33399</v>
      </c>
      <c r="E92" s="151"/>
      <c r="F92" s="6">
        <v>31417</v>
      </c>
      <c r="G92" s="6"/>
      <c r="H92" s="7">
        <v>33399</v>
      </c>
      <c r="I92" s="3"/>
      <c r="J92" s="6">
        <v>31417</v>
      </c>
      <c r="L92" s="168"/>
      <c r="M92" s="168"/>
      <c r="N92" s="169"/>
      <c r="O92" s="169"/>
      <c r="P92" s="169"/>
      <c r="Q92" s="169"/>
      <c r="R92" s="169"/>
      <c r="S92" s="169"/>
      <c r="T92" s="63"/>
      <c r="U92" s="169"/>
    </row>
    <row r="93" spans="1:21" s="189" customFormat="1" ht="18" customHeight="1">
      <c r="A93" s="184" t="s">
        <v>203</v>
      </c>
      <c r="B93" s="2"/>
      <c r="C93" s="2"/>
      <c r="D93" s="7">
        <v>3200</v>
      </c>
      <c r="E93" s="151"/>
      <c r="F93" s="6">
        <v>3200</v>
      </c>
      <c r="G93" s="6"/>
      <c r="H93" s="7">
        <v>3200</v>
      </c>
      <c r="I93" s="3"/>
      <c r="J93" s="6">
        <v>3200</v>
      </c>
      <c r="L93" s="168"/>
      <c r="M93" s="168"/>
      <c r="N93" s="169"/>
      <c r="O93" s="169"/>
      <c r="P93" s="169"/>
      <c r="Q93" s="169"/>
      <c r="R93" s="169"/>
      <c r="S93" s="169"/>
      <c r="T93" s="63"/>
      <c r="U93" s="169"/>
    </row>
    <row r="94" spans="1:21" s="189" customFormat="1" ht="18" customHeight="1">
      <c r="A94" s="184" t="s">
        <v>23</v>
      </c>
      <c r="B94" s="4"/>
      <c r="C94" s="4"/>
      <c r="D94" s="126"/>
      <c r="E94" s="4"/>
      <c r="F94" s="126"/>
      <c r="G94" s="126"/>
      <c r="H94" s="126"/>
      <c r="I94" s="3"/>
      <c r="J94" s="132"/>
      <c r="L94" s="168"/>
      <c r="M94" s="168"/>
      <c r="N94" s="169"/>
      <c r="O94" s="169"/>
      <c r="P94" s="169"/>
      <c r="Q94" s="169"/>
      <c r="R94" s="169"/>
      <c r="S94" s="169"/>
      <c r="T94" s="63"/>
      <c r="U94" s="169"/>
    </row>
    <row r="95" spans="1:21" s="189" customFormat="1" ht="18" customHeight="1">
      <c r="A95" s="184" t="s">
        <v>68</v>
      </c>
      <c r="B95" s="4"/>
      <c r="C95" s="4"/>
      <c r="D95" s="126"/>
      <c r="E95" s="4"/>
      <c r="F95" s="126"/>
      <c r="G95" s="126"/>
      <c r="H95" s="126"/>
      <c r="I95" s="3"/>
      <c r="J95" s="132"/>
      <c r="L95" s="168"/>
      <c r="M95" s="168"/>
      <c r="N95" s="169"/>
      <c r="O95" s="169"/>
      <c r="P95" s="169"/>
      <c r="Q95" s="169"/>
      <c r="R95" s="169"/>
      <c r="S95" s="169"/>
      <c r="T95" s="63"/>
      <c r="U95" s="169"/>
    </row>
    <row r="96" spans="1:21" s="189" customFormat="1" ht="18" customHeight="1">
      <c r="A96" s="184" t="s">
        <v>69</v>
      </c>
      <c r="B96" s="2"/>
      <c r="C96" s="2"/>
      <c r="D96" s="7">
        <v>638418</v>
      </c>
      <c r="E96" s="4"/>
      <c r="F96" s="126">
        <v>638418</v>
      </c>
      <c r="G96" s="126"/>
      <c r="H96" s="7">
        <v>638418</v>
      </c>
      <c r="I96" s="3"/>
      <c r="J96" s="132">
        <v>638418</v>
      </c>
      <c r="L96" s="168"/>
      <c r="M96" s="168"/>
      <c r="N96" s="169"/>
      <c r="O96" s="169"/>
      <c r="P96" s="169"/>
      <c r="Q96" s="169"/>
      <c r="R96" s="169"/>
      <c r="S96" s="169"/>
      <c r="T96" s="63"/>
      <c r="U96" s="169"/>
    </row>
    <row r="97" spans="1:21" s="189" customFormat="1" ht="18" customHeight="1">
      <c r="A97" s="185" t="s">
        <v>24</v>
      </c>
      <c r="B97" s="151"/>
      <c r="C97" s="151"/>
      <c r="D97" s="7">
        <v>6224453</v>
      </c>
      <c r="E97" s="151"/>
      <c r="F97" s="6">
        <v>5976727</v>
      </c>
      <c r="G97" s="6"/>
      <c r="H97" s="7">
        <v>6226168</v>
      </c>
      <c r="I97" s="3"/>
      <c r="J97" s="132">
        <v>5982144</v>
      </c>
      <c r="L97" s="168"/>
      <c r="M97" s="168"/>
      <c r="N97" s="169"/>
      <c r="O97" s="169"/>
      <c r="P97" s="169"/>
      <c r="Q97" s="169"/>
      <c r="R97" s="169"/>
      <c r="S97" s="169"/>
      <c r="T97" s="63"/>
      <c r="U97" s="169"/>
    </row>
    <row r="98" spans="1:21" s="189" customFormat="1" ht="18" customHeight="1">
      <c r="A98" s="185" t="s">
        <v>36</v>
      </c>
      <c r="B98" s="151"/>
      <c r="C98" s="151"/>
      <c r="D98" s="101">
        <v>681234</v>
      </c>
      <c r="E98" s="151"/>
      <c r="F98" s="101">
        <v>204781</v>
      </c>
      <c r="G98" s="6"/>
      <c r="H98" s="101">
        <v>678662</v>
      </c>
      <c r="I98" s="3"/>
      <c r="J98" s="161">
        <v>215881</v>
      </c>
      <c r="L98" s="168"/>
      <c r="M98" s="168"/>
      <c r="N98" s="169"/>
      <c r="O98" s="169"/>
      <c r="P98" s="169"/>
      <c r="Q98" s="169"/>
      <c r="R98" s="169"/>
      <c r="S98" s="169"/>
      <c r="T98" s="63"/>
      <c r="U98" s="169"/>
    </row>
    <row r="99" spans="1:21" s="189" customFormat="1" ht="18" customHeight="1">
      <c r="A99" s="182" t="s">
        <v>155</v>
      </c>
      <c r="B99" s="140"/>
      <c r="C99" s="140"/>
      <c r="D99" s="142">
        <v>29954881</v>
      </c>
      <c r="E99" s="140"/>
      <c r="F99" s="142">
        <v>29224877</v>
      </c>
      <c r="G99" s="142"/>
      <c r="H99" s="142">
        <v>29912998</v>
      </c>
      <c r="I99" s="3"/>
      <c r="J99" s="142">
        <v>29200368</v>
      </c>
      <c r="L99" s="168"/>
      <c r="M99" s="168"/>
      <c r="N99" s="169"/>
      <c r="O99" s="169"/>
      <c r="P99" s="169"/>
      <c r="Q99" s="169"/>
      <c r="R99" s="169"/>
      <c r="S99" s="169"/>
      <c r="T99" s="63"/>
      <c r="U99" s="169"/>
    </row>
    <row r="100" spans="1:21" s="189" customFormat="1" ht="18" customHeight="1">
      <c r="A100" s="184" t="s">
        <v>62</v>
      </c>
      <c r="B100" s="140"/>
      <c r="C100" s="140"/>
      <c r="D100" s="101">
        <v>52987</v>
      </c>
      <c r="E100" s="151"/>
      <c r="F100" s="101">
        <v>51125</v>
      </c>
      <c r="G100" s="6"/>
      <c r="H100" s="101">
        <v>0</v>
      </c>
      <c r="I100" s="3"/>
      <c r="J100" s="101">
        <v>0</v>
      </c>
      <c r="L100" s="168"/>
      <c r="M100" s="168"/>
      <c r="N100" s="169"/>
      <c r="O100" s="169"/>
      <c r="P100" s="169"/>
      <c r="Q100" s="169"/>
      <c r="R100" s="169"/>
      <c r="S100" s="169"/>
      <c r="T100" s="63"/>
      <c r="U100" s="169"/>
    </row>
    <row r="101" spans="1:21" s="189" customFormat="1" ht="18" customHeight="1">
      <c r="A101" s="182" t="s">
        <v>25</v>
      </c>
      <c r="B101" s="140"/>
      <c r="C101" s="140"/>
      <c r="D101" s="150">
        <v>30007868</v>
      </c>
      <c r="E101" s="140"/>
      <c r="F101" s="150">
        <v>29276002</v>
      </c>
      <c r="G101" s="142"/>
      <c r="H101" s="150">
        <v>29912998</v>
      </c>
      <c r="I101" s="3"/>
      <c r="J101" s="150">
        <v>29200368</v>
      </c>
      <c r="L101" s="168"/>
      <c r="M101" s="168"/>
      <c r="N101" s="169"/>
      <c r="O101" s="169"/>
      <c r="P101" s="169"/>
      <c r="Q101" s="169"/>
      <c r="R101" s="169"/>
      <c r="S101" s="169"/>
      <c r="T101" s="63"/>
      <c r="U101" s="169"/>
    </row>
    <row r="102" spans="1:21" s="189" customFormat="1" ht="18" customHeight="1">
      <c r="A102" s="184"/>
      <c r="B102" s="4"/>
      <c r="C102" s="4"/>
      <c r="D102" s="4"/>
      <c r="E102" s="4"/>
      <c r="F102" s="4"/>
      <c r="G102" s="4"/>
      <c r="H102" s="4"/>
      <c r="I102" s="3"/>
      <c r="J102" s="4"/>
      <c r="L102" s="132"/>
      <c r="M102" s="114"/>
      <c r="N102" s="169"/>
      <c r="O102" s="169"/>
      <c r="P102" s="169"/>
      <c r="Q102" s="169"/>
      <c r="R102" s="169"/>
      <c r="S102" s="169"/>
      <c r="T102" s="63"/>
      <c r="U102" s="169"/>
    </row>
    <row r="103" spans="1:21" s="189" customFormat="1" ht="18" customHeight="1" thickBot="1">
      <c r="A103" s="182" t="s">
        <v>85</v>
      </c>
      <c r="B103" s="140"/>
      <c r="C103" s="140"/>
      <c r="D103" s="143">
        <v>67309043</v>
      </c>
      <c r="E103" s="140"/>
      <c r="F103" s="143">
        <v>56160413</v>
      </c>
      <c r="G103" s="142"/>
      <c r="H103" s="143">
        <v>54456274</v>
      </c>
      <c r="I103" s="3"/>
      <c r="J103" s="143">
        <v>46473993</v>
      </c>
      <c r="L103" s="132"/>
      <c r="M103" s="168"/>
      <c r="N103" s="169"/>
      <c r="O103" s="169"/>
      <c r="P103" s="169"/>
      <c r="Q103" s="169"/>
      <c r="R103" s="169"/>
      <c r="S103" s="169"/>
      <c r="T103" s="63"/>
      <c r="U103" s="169"/>
    </row>
    <row r="104" spans="1:21" s="189" customFormat="1" ht="18" customHeight="1" thickTop="1">
      <c r="A104" s="182"/>
      <c r="B104" s="87"/>
      <c r="C104" s="87"/>
      <c r="D104" s="103"/>
      <c r="E104" s="87"/>
      <c r="F104" s="103"/>
      <c r="G104" s="103"/>
      <c r="H104" s="103"/>
      <c r="I104" s="111"/>
      <c r="J104" s="103"/>
      <c r="L104" s="132"/>
      <c r="M104" s="132"/>
      <c r="N104" s="134"/>
      <c r="O104" s="63"/>
      <c r="P104" s="63"/>
      <c r="Q104" s="63"/>
      <c r="R104" s="63"/>
      <c r="S104" s="63"/>
      <c r="T104" s="63"/>
      <c r="U104" s="186"/>
    </row>
    <row r="105" spans="1:21" ht="18" customHeight="1">
      <c r="A105" s="184"/>
      <c r="B105" s="164"/>
      <c r="C105" s="164"/>
      <c r="D105" s="189"/>
      <c r="E105" s="189"/>
      <c r="F105" s="189"/>
      <c r="G105" s="189"/>
      <c r="H105" s="189"/>
      <c r="I105" s="189"/>
      <c r="J105" s="189"/>
    </row>
    <row r="111" spans="1:21" ht="14.5" customHeight="1">
      <c r="A111" s="2" t="s">
        <v>110</v>
      </c>
      <c r="B111" s="201" t="s">
        <v>134</v>
      </c>
      <c r="F111" s="201" t="s">
        <v>171</v>
      </c>
      <c r="G111" s="201"/>
      <c r="I111" s="201"/>
    </row>
    <row r="112" spans="1:21" ht="18" customHeight="1">
      <c r="A112" s="2" t="s">
        <v>111</v>
      </c>
      <c r="B112" s="201" t="s">
        <v>135</v>
      </c>
      <c r="D112" s="284" t="s">
        <v>172</v>
      </c>
      <c r="E112" s="284"/>
      <c r="F112" s="284"/>
      <c r="G112" s="284"/>
      <c r="H112" s="284"/>
      <c r="I112" s="201"/>
      <c r="J112" s="201"/>
    </row>
    <row r="114" spans="4:10" ht="18" customHeight="1">
      <c r="D114" s="202"/>
      <c r="F114" s="202"/>
      <c r="H114" s="202"/>
      <c r="J114" s="202"/>
    </row>
  </sheetData>
  <mergeCells count="16">
    <mergeCell ref="D43:F43"/>
    <mergeCell ref="H43:J43"/>
    <mergeCell ref="D4:F4"/>
    <mergeCell ref="H4:J4"/>
    <mergeCell ref="D5:F5"/>
    <mergeCell ref="H5:J5"/>
    <mergeCell ref="D9:J9"/>
    <mergeCell ref="D42:F42"/>
    <mergeCell ref="H42:J42"/>
    <mergeCell ref="D112:H112"/>
    <mergeCell ref="D80:F80"/>
    <mergeCell ref="H80:J80"/>
    <mergeCell ref="D47:J47"/>
    <mergeCell ref="D79:F79"/>
    <mergeCell ref="H79:J79"/>
    <mergeCell ref="D84:J84"/>
  </mergeCells>
  <pageMargins left="0.7" right="0.7" top="0.48" bottom="0.5" header="0.5" footer="0.5"/>
  <pageSetup paperSize="9" scale="86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8" max="16383" man="1"/>
    <brk id="75" max="16383" man="1"/>
  </rowBreaks>
  <ignoredErrors>
    <ignoredError sqref="B6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dimension ref="A1:M86"/>
  <sheetViews>
    <sheetView view="pageBreakPreview" zoomScale="80" zoomScaleNormal="98" zoomScaleSheetLayoutView="80" workbookViewId="0"/>
  </sheetViews>
  <sheetFormatPr defaultColWidth="9.08984375" defaultRowHeight="21" customHeight="1"/>
  <cols>
    <col min="1" max="1" width="55.453125" style="186" customWidth="1"/>
    <col min="2" max="2" width="7.81640625" style="2" customWidth="1"/>
    <col min="3" max="3" width="1.36328125" style="2" customWidth="1"/>
    <col min="4" max="4" width="12.1796875" style="186" customWidth="1"/>
    <col min="5" max="5" width="1.36328125" style="2" customWidth="1"/>
    <col min="6" max="6" width="12.1796875" style="186" customWidth="1"/>
    <col min="7" max="7" width="1.36328125" style="186" customWidth="1"/>
    <col min="8" max="8" width="12.1796875" style="186" customWidth="1"/>
    <col min="9" max="9" width="1.36328125" style="186" customWidth="1"/>
    <col min="10" max="10" width="12.1796875" style="186" customWidth="1"/>
    <col min="11" max="11" width="16.453125" style="63" customWidth="1"/>
    <col min="12" max="16384" width="9.08984375" style="186"/>
  </cols>
  <sheetData>
    <row r="1" spans="1:11" ht="20.25" customHeight="1">
      <c r="A1" s="15" t="s">
        <v>89</v>
      </c>
      <c r="B1" s="188"/>
      <c r="C1" s="188"/>
      <c r="D1" s="188"/>
      <c r="E1" s="188"/>
      <c r="F1" s="188"/>
      <c r="G1" s="189"/>
      <c r="H1" s="188"/>
      <c r="I1" s="189"/>
      <c r="J1" s="4"/>
      <c r="K1" s="186"/>
    </row>
    <row r="2" spans="1:11" ht="20.25" customHeight="1">
      <c r="A2" s="1" t="s">
        <v>59</v>
      </c>
      <c r="B2" s="264"/>
      <c r="C2" s="264"/>
      <c r="D2" s="219"/>
      <c r="E2" s="264"/>
      <c r="F2" s="219"/>
      <c r="G2" s="219"/>
      <c r="H2" s="219"/>
      <c r="I2" s="219"/>
      <c r="J2" s="219"/>
    </row>
    <row r="3" spans="1:11" ht="20.25" customHeight="1">
      <c r="A3" s="1"/>
      <c r="B3" s="264"/>
      <c r="C3" s="264"/>
      <c r="D3" s="219"/>
      <c r="E3" s="264"/>
      <c r="F3" s="219"/>
      <c r="G3" s="219"/>
      <c r="H3" s="219"/>
      <c r="I3" s="219"/>
      <c r="J3" s="219"/>
    </row>
    <row r="4" spans="1:11" ht="18" customHeight="1">
      <c r="A4" s="1"/>
      <c r="B4" s="264"/>
      <c r="C4" s="264"/>
      <c r="D4" s="287" t="s">
        <v>101</v>
      </c>
      <c r="E4" s="287"/>
      <c r="F4" s="287"/>
      <c r="G4" s="208"/>
      <c r="H4" s="287" t="s">
        <v>102</v>
      </c>
      <c r="I4" s="287"/>
      <c r="J4" s="287"/>
    </row>
    <row r="5" spans="1:11" ht="18" customHeight="1">
      <c r="A5" s="1"/>
      <c r="B5" s="264"/>
      <c r="C5" s="264"/>
      <c r="D5" s="287" t="s">
        <v>95</v>
      </c>
      <c r="E5" s="287"/>
      <c r="F5" s="287"/>
      <c r="G5" s="208"/>
      <c r="H5" s="287" t="s">
        <v>95</v>
      </c>
      <c r="I5" s="287"/>
      <c r="J5" s="287"/>
    </row>
    <row r="6" spans="1:11" ht="20.25" customHeight="1">
      <c r="A6" s="1"/>
      <c r="B6" s="264"/>
      <c r="C6" s="264"/>
      <c r="D6" s="288" t="s">
        <v>257</v>
      </c>
      <c r="E6" s="289"/>
      <c r="F6" s="289"/>
      <c r="G6" s="208"/>
      <c r="H6" s="288" t="s">
        <v>257</v>
      </c>
      <c r="I6" s="289"/>
      <c r="J6" s="289"/>
    </row>
    <row r="7" spans="1:11" ht="20.25" customHeight="1">
      <c r="A7" s="1"/>
      <c r="B7" s="264"/>
      <c r="C7" s="264"/>
      <c r="D7" s="290" t="s">
        <v>158</v>
      </c>
      <c r="E7" s="290"/>
      <c r="F7" s="290"/>
      <c r="G7" s="265"/>
      <c r="H7" s="290" t="s">
        <v>158</v>
      </c>
      <c r="I7" s="290"/>
      <c r="J7" s="290"/>
    </row>
    <row r="8" spans="1:11" ht="20.25" customHeight="1">
      <c r="A8" s="23"/>
      <c r="B8" s="264" t="s">
        <v>3</v>
      </c>
      <c r="C8" s="264"/>
      <c r="D8" s="196">
        <v>2023</v>
      </c>
      <c r="E8" s="264"/>
      <c r="F8" s="196">
        <v>2022</v>
      </c>
      <c r="G8" s="266"/>
      <c r="H8" s="196">
        <v>2023</v>
      </c>
      <c r="I8" s="264"/>
      <c r="J8" s="196">
        <v>2022</v>
      </c>
    </row>
    <row r="9" spans="1:11" ht="20.25" customHeight="1">
      <c r="A9" s="207"/>
      <c r="B9" s="188"/>
      <c r="C9" s="188"/>
      <c r="D9" s="286" t="s">
        <v>93</v>
      </c>
      <c r="E9" s="286"/>
      <c r="F9" s="286"/>
      <c r="G9" s="286"/>
      <c r="H9" s="286"/>
      <c r="I9" s="286"/>
      <c r="J9" s="286"/>
      <c r="K9" s="186"/>
    </row>
    <row r="10" spans="1:11" ht="20.25" customHeight="1">
      <c r="A10" s="267" t="s">
        <v>150</v>
      </c>
      <c r="B10" s="264"/>
      <c r="C10" s="264"/>
      <c r="D10" s="264"/>
      <c r="E10" s="264"/>
      <c r="F10" s="264"/>
      <c r="G10" s="264"/>
      <c r="H10" s="264"/>
      <c r="I10" s="264"/>
      <c r="J10" s="264"/>
    </row>
    <row r="11" spans="1:11" ht="20.25" customHeight="1">
      <c r="A11" s="219" t="s">
        <v>144</v>
      </c>
      <c r="B11" s="88">
        <v>11</v>
      </c>
      <c r="C11" s="88"/>
      <c r="D11" s="9">
        <v>1092713</v>
      </c>
      <c r="E11" s="88"/>
      <c r="F11" s="9">
        <v>1436457</v>
      </c>
      <c r="G11" s="9"/>
      <c r="H11" s="9">
        <v>122925</v>
      </c>
      <c r="I11" s="9"/>
      <c r="J11" s="9">
        <v>189270</v>
      </c>
      <c r="K11" s="169"/>
    </row>
    <row r="12" spans="1:11" ht="20.25" customHeight="1">
      <c r="A12" s="219" t="s">
        <v>136</v>
      </c>
      <c r="B12" s="88"/>
      <c r="C12" s="88"/>
      <c r="D12" s="9">
        <v>98474</v>
      </c>
      <c r="E12" s="88"/>
      <c r="F12" s="9">
        <v>28255</v>
      </c>
      <c r="G12" s="9"/>
      <c r="H12" s="9">
        <v>197587</v>
      </c>
      <c r="I12" s="9"/>
      <c r="J12" s="9">
        <v>94986</v>
      </c>
      <c r="K12" s="169"/>
    </row>
    <row r="13" spans="1:11" ht="20.25" customHeight="1">
      <c r="A13" s="219" t="s">
        <v>26</v>
      </c>
      <c r="B13" s="88"/>
      <c r="C13" s="88"/>
      <c r="D13" s="9">
        <v>4132</v>
      </c>
      <c r="E13" s="88"/>
      <c r="F13" s="9">
        <v>2762</v>
      </c>
      <c r="G13" s="9"/>
      <c r="H13" s="9">
        <v>2664</v>
      </c>
      <c r="I13" s="9"/>
      <c r="J13" s="9">
        <v>1813</v>
      </c>
      <c r="K13" s="169"/>
    </row>
    <row r="14" spans="1:11" ht="20.25" customHeight="1">
      <c r="A14" s="268" t="s">
        <v>151</v>
      </c>
      <c r="B14" s="89"/>
      <c r="C14" s="89"/>
      <c r="D14" s="11">
        <v>1195319</v>
      </c>
      <c r="E14" s="89"/>
      <c r="F14" s="11">
        <v>1467474</v>
      </c>
      <c r="G14" s="10"/>
      <c r="H14" s="11">
        <v>323176</v>
      </c>
      <c r="I14" s="10"/>
      <c r="J14" s="11">
        <v>286069</v>
      </c>
    </row>
    <row r="15" spans="1:11" s="189" customFormat="1" ht="20.25" customHeight="1">
      <c r="A15" s="194"/>
      <c r="B15" s="90"/>
      <c r="C15" s="90"/>
      <c r="D15" s="4"/>
      <c r="E15" s="90"/>
      <c r="F15" s="4"/>
      <c r="G15" s="3"/>
      <c r="H15" s="4"/>
      <c r="I15" s="3"/>
      <c r="J15" s="4"/>
    </row>
    <row r="16" spans="1:11" ht="20.25" customHeight="1">
      <c r="A16" s="269" t="s">
        <v>27</v>
      </c>
      <c r="B16" s="88"/>
      <c r="C16" s="88"/>
      <c r="D16" s="9"/>
      <c r="E16" s="88"/>
      <c r="F16" s="9"/>
      <c r="G16" s="9"/>
      <c r="H16" s="9"/>
      <c r="I16" s="9"/>
      <c r="J16" s="9"/>
    </row>
    <row r="17" spans="1:11" ht="20.25" customHeight="1">
      <c r="A17" s="219" t="s">
        <v>145</v>
      </c>
      <c r="B17" s="88"/>
      <c r="C17" s="88"/>
      <c r="D17" s="9">
        <v>567287</v>
      </c>
      <c r="E17" s="88"/>
      <c r="F17" s="9">
        <v>503461</v>
      </c>
      <c r="G17" s="9"/>
      <c r="H17" s="9">
        <v>93041</v>
      </c>
      <c r="I17" s="9"/>
      <c r="J17" s="9">
        <v>87138</v>
      </c>
      <c r="K17" s="169"/>
    </row>
    <row r="18" spans="1:11" ht="20" customHeight="1">
      <c r="A18" s="194" t="s">
        <v>28</v>
      </c>
      <c r="B18" s="88"/>
      <c r="C18" s="88"/>
      <c r="D18" s="9">
        <v>168157</v>
      </c>
      <c r="E18" s="88"/>
      <c r="F18" s="9">
        <v>231311</v>
      </c>
      <c r="G18" s="9"/>
      <c r="H18" s="9">
        <v>101559</v>
      </c>
      <c r="I18" s="9"/>
      <c r="J18" s="9">
        <v>181985</v>
      </c>
      <c r="K18" s="169"/>
    </row>
    <row r="19" spans="1:11" ht="20.25" customHeight="1">
      <c r="A19" s="194" t="s">
        <v>258</v>
      </c>
      <c r="B19" s="88">
        <v>12</v>
      </c>
      <c r="C19" s="88"/>
      <c r="D19" s="9">
        <v>-90834</v>
      </c>
      <c r="E19" s="88"/>
      <c r="F19" s="9">
        <v>113453</v>
      </c>
      <c r="G19" s="9"/>
      <c r="H19" s="9">
        <v>23044</v>
      </c>
      <c r="I19" s="9"/>
      <c r="J19" s="9">
        <v>26854</v>
      </c>
      <c r="K19" s="169"/>
    </row>
    <row r="20" spans="1:11" ht="20.25" customHeight="1">
      <c r="A20" s="207" t="s">
        <v>29</v>
      </c>
      <c r="B20" s="116"/>
      <c r="C20" s="116"/>
      <c r="D20" s="117">
        <v>644610</v>
      </c>
      <c r="E20" s="116"/>
      <c r="F20" s="117">
        <v>848225</v>
      </c>
      <c r="G20" s="9"/>
      <c r="H20" s="117">
        <v>217644</v>
      </c>
      <c r="I20" s="9"/>
      <c r="J20" s="117">
        <v>295977</v>
      </c>
      <c r="K20" s="169"/>
    </row>
    <row r="21" spans="1:11" s="189" customFormat="1" ht="20.25" customHeight="1">
      <c r="A21" s="194"/>
      <c r="B21" s="90"/>
      <c r="C21" s="90"/>
      <c r="D21" s="4"/>
      <c r="E21" s="90"/>
      <c r="F21" s="4"/>
      <c r="G21" s="3"/>
      <c r="H21" s="4"/>
      <c r="I21" s="3"/>
      <c r="J21" s="4"/>
    </row>
    <row r="22" spans="1:11" s="189" customFormat="1" ht="20.25" customHeight="1">
      <c r="A22" s="207" t="s">
        <v>269</v>
      </c>
      <c r="B22" s="90"/>
      <c r="C22" s="90"/>
      <c r="D22" s="155">
        <v>550709</v>
      </c>
      <c r="E22" s="156"/>
      <c r="F22" s="155">
        <v>619249</v>
      </c>
      <c r="G22" s="5"/>
      <c r="H22" s="155">
        <v>105532</v>
      </c>
      <c r="I22" s="5"/>
      <c r="J22" s="155">
        <v>-9908</v>
      </c>
      <c r="K22" s="169"/>
    </row>
    <row r="23" spans="1:11" ht="20" customHeight="1">
      <c r="A23" s="194" t="s">
        <v>30</v>
      </c>
      <c r="B23" s="88"/>
      <c r="C23" s="88"/>
      <c r="D23" s="9">
        <v>-247975</v>
      </c>
      <c r="E23" s="88"/>
      <c r="F23" s="9">
        <v>-231307</v>
      </c>
      <c r="G23" s="9"/>
      <c r="H23" s="9">
        <v>-126072</v>
      </c>
      <c r="I23" s="9"/>
      <c r="J23" s="9">
        <v>-156302</v>
      </c>
      <c r="K23" s="169"/>
    </row>
    <row r="24" spans="1:11" ht="20.25" customHeight="1">
      <c r="A24" s="194" t="s">
        <v>303</v>
      </c>
      <c r="B24" s="88"/>
      <c r="C24" s="88"/>
      <c r="D24" s="9">
        <v>0</v>
      </c>
      <c r="E24" s="88"/>
      <c r="F24" s="9">
        <v>-6798</v>
      </c>
      <c r="G24" s="9"/>
      <c r="H24" s="9">
        <v>0</v>
      </c>
      <c r="I24" s="9"/>
      <c r="J24" s="9">
        <v>0</v>
      </c>
      <c r="K24" s="169"/>
    </row>
    <row r="25" spans="1:11" s="189" customFormat="1" ht="20.25" customHeight="1">
      <c r="A25" s="194" t="s">
        <v>174</v>
      </c>
      <c r="B25" s="90"/>
      <c r="C25" s="90"/>
      <c r="D25" s="4"/>
      <c r="E25" s="90"/>
      <c r="F25" s="4"/>
      <c r="G25" s="3"/>
      <c r="H25" s="4"/>
      <c r="I25" s="3"/>
      <c r="J25" s="4"/>
    </row>
    <row r="26" spans="1:11" ht="20" customHeight="1">
      <c r="A26" s="189" t="s">
        <v>259</v>
      </c>
      <c r="B26" s="4"/>
      <c r="D26" s="12">
        <v>-30818</v>
      </c>
      <c r="F26" s="12">
        <v>-8702</v>
      </c>
      <c r="G26" s="9"/>
      <c r="H26" s="12">
        <v>228537</v>
      </c>
      <c r="I26" s="9"/>
      <c r="J26" s="12">
        <v>431783</v>
      </c>
      <c r="K26" s="169"/>
    </row>
    <row r="27" spans="1:11" ht="20" customHeight="1">
      <c r="A27" s="272" t="s">
        <v>305</v>
      </c>
      <c r="B27" s="89"/>
      <c r="C27" s="89"/>
      <c r="D27" s="10">
        <v>271916</v>
      </c>
      <c r="E27" s="89"/>
      <c r="F27" s="10">
        <v>372442</v>
      </c>
      <c r="G27" s="10"/>
      <c r="H27" s="10">
        <v>207997</v>
      </c>
      <c r="I27" s="10"/>
      <c r="J27" s="10">
        <v>265573</v>
      </c>
    </row>
    <row r="28" spans="1:11" ht="20" customHeight="1">
      <c r="A28" s="219" t="s">
        <v>132</v>
      </c>
      <c r="D28" s="12">
        <v>69860</v>
      </c>
      <c r="F28" s="12">
        <v>41653</v>
      </c>
      <c r="G28" s="9"/>
      <c r="H28" s="12">
        <v>10583</v>
      </c>
      <c r="I28" s="9"/>
      <c r="J28" s="12">
        <v>-64664</v>
      </c>
      <c r="K28" s="169"/>
    </row>
    <row r="29" spans="1:11" ht="20" customHeight="1" thickBot="1">
      <c r="A29" s="272" t="s">
        <v>63</v>
      </c>
      <c r="B29" s="89"/>
      <c r="C29" s="89"/>
      <c r="D29" s="13">
        <v>202056</v>
      </c>
      <c r="E29" s="89"/>
      <c r="F29" s="13">
        <v>330789</v>
      </c>
      <c r="G29" s="10"/>
      <c r="H29" s="13">
        <v>197414</v>
      </c>
      <c r="I29" s="10"/>
      <c r="J29" s="13">
        <v>330237</v>
      </c>
    </row>
    <row r="30" spans="1:11" s="189" customFormat="1" ht="20.25" customHeight="1" thickTop="1">
      <c r="A30" s="272"/>
      <c r="B30" s="90"/>
      <c r="C30" s="90"/>
      <c r="D30" s="4"/>
      <c r="E30" s="90"/>
      <c r="F30" s="4"/>
      <c r="G30" s="3"/>
      <c r="H30" s="4"/>
      <c r="I30" s="3"/>
      <c r="J30" s="4"/>
    </row>
    <row r="31" spans="1:11" ht="20.25" customHeight="1">
      <c r="A31" s="272" t="s">
        <v>260</v>
      </c>
      <c r="B31" s="104"/>
      <c r="C31" s="104"/>
      <c r="D31" s="9"/>
      <c r="E31" s="104"/>
      <c r="F31" s="9"/>
      <c r="G31" s="9"/>
      <c r="H31" s="9"/>
      <c r="I31" s="9"/>
      <c r="J31" s="9"/>
    </row>
    <row r="32" spans="1:11" ht="20.25" customHeight="1">
      <c r="A32" s="274" t="s">
        <v>72</v>
      </c>
      <c r="B32" s="104"/>
      <c r="C32" s="104"/>
      <c r="D32" s="9">
        <v>201116</v>
      </c>
      <c r="E32" s="9"/>
      <c r="F32" s="9">
        <v>330237</v>
      </c>
      <c r="G32" s="9">
        <v>0</v>
      </c>
      <c r="H32" s="9">
        <v>197414</v>
      </c>
      <c r="I32" s="9">
        <v>0</v>
      </c>
      <c r="J32" s="9">
        <v>330237</v>
      </c>
    </row>
    <row r="33" spans="1:10" ht="20.25" customHeight="1">
      <c r="A33" s="274" t="s">
        <v>73</v>
      </c>
      <c r="B33" s="104"/>
      <c r="C33" s="104"/>
      <c r="D33" s="12">
        <v>940</v>
      </c>
      <c r="E33" s="154"/>
      <c r="F33" s="12">
        <v>552</v>
      </c>
      <c r="G33" s="9"/>
      <c r="H33" s="12">
        <v>0</v>
      </c>
      <c r="I33" s="9"/>
      <c r="J33" s="12">
        <v>0</v>
      </c>
    </row>
    <row r="34" spans="1:10" ht="20.25" customHeight="1" thickBot="1">
      <c r="A34" s="272" t="s">
        <v>63</v>
      </c>
      <c r="B34" s="275"/>
      <c r="C34" s="275"/>
      <c r="D34" s="13">
        <v>202056</v>
      </c>
      <c r="E34" s="275"/>
      <c r="F34" s="276">
        <v>330789</v>
      </c>
      <c r="G34" s="268"/>
      <c r="H34" s="13">
        <v>197414</v>
      </c>
      <c r="I34" s="268"/>
      <c r="J34" s="276">
        <v>330237</v>
      </c>
    </row>
    <row r="35" spans="1:10" ht="20.25" customHeight="1" thickTop="1">
      <c r="A35" s="272"/>
      <c r="B35" s="275"/>
      <c r="C35" s="275"/>
      <c r="D35" s="277"/>
      <c r="E35" s="275"/>
      <c r="F35" s="277"/>
      <c r="G35" s="268"/>
      <c r="H35" s="277"/>
      <c r="I35" s="268"/>
      <c r="J35" s="277"/>
    </row>
    <row r="36" spans="1:10" s="189" customFormat="1" ht="20.25" customHeight="1">
      <c r="A36" s="272" t="s">
        <v>87</v>
      </c>
      <c r="B36" s="90">
        <v>14</v>
      </c>
      <c r="C36" s="90"/>
      <c r="D36" s="4"/>
      <c r="E36" s="90"/>
      <c r="F36" s="4"/>
      <c r="G36" s="3"/>
      <c r="H36" s="4"/>
      <c r="I36" s="3"/>
      <c r="J36" s="4"/>
    </row>
    <row r="37" spans="1:10" s="278" customFormat="1" ht="20.25" customHeight="1" thickBot="1">
      <c r="A37" s="274" t="s">
        <v>90</v>
      </c>
      <c r="B37" s="90"/>
      <c r="C37" s="90"/>
      <c r="D37" s="118">
        <v>6.915763350470637E-2</v>
      </c>
      <c r="E37" s="119"/>
      <c r="F37" s="118">
        <v>0.11</v>
      </c>
      <c r="G37" s="5"/>
      <c r="H37" s="118">
        <v>6.7884629073261718E-2</v>
      </c>
      <c r="I37" s="5"/>
      <c r="J37" s="118">
        <v>0.11</v>
      </c>
    </row>
    <row r="38" spans="1:10" s="278" customFormat="1" ht="20.25" customHeight="1" thickTop="1" thickBot="1">
      <c r="A38" s="274" t="s">
        <v>91</v>
      </c>
      <c r="B38" s="90"/>
      <c r="C38" s="90"/>
      <c r="D38" s="118">
        <v>6.8800110016683805E-2</v>
      </c>
      <c r="E38" s="119"/>
      <c r="F38" s="118">
        <v>0.11</v>
      </c>
      <c r="G38" s="5"/>
      <c r="H38" s="118">
        <v>6.7533686622812797E-2</v>
      </c>
      <c r="I38" s="5"/>
      <c r="J38" s="118">
        <v>0.11</v>
      </c>
    </row>
    <row r="39" spans="1:10" s="278" customFormat="1" ht="20.25" customHeight="1" thickTop="1">
      <c r="A39" s="274"/>
      <c r="B39" s="90"/>
      <c r="C39" s="90"/>
      <c r="D39" s="187"/>
      <c r="E39" s="119"/>
      <c r="F39" s="187"/>
      <c r="G39" s="5"/>
      <c r="H39" s="187"/>
      <c r="I39" s="5"/>
      <c r="J39" s="187"/>
    </row>
    <row r="40" spans="1:10" s="189" customFormat="1" ht="20.25" customHeight="1">
      <c r="A40" s="194"/>
      <c r="B40" s="4"/>
      <c r="C40" s="4"/>
      <c r="D40" s="4"/>
      <c r="E40" s="4"/>
      <c r="F40" s="4"/>
      <c r="G40" s="3"/>
      <c r="H40" s="4"/>
      <c r="I40" s="3"/>
      <c r="J40" s="4"/>
    </row>
    <row r="41" spans="1:10" s="189" customFormat="1" ht="20.25" customHeight="1">
      <c r="A41" s="15" t="s">
        <v>89</v>
      </c>
      <c r="B41" s="188"/>
      <c r="C41" s="188"/>
      <c r="D41" s="188"/>
      <c r="E41" s="188"/>
      <c r="F41" s="188"/>
      <c r="H41" s="188"/>
      <c r="J41" s="4"/>
    </row>
    <row r="42" spans="1:10" s="189" customFormat="1" ht="20.25" customHeight="1">
      <c r="A42" s="1" t="s">
        <v>133</v>
      </c>
      <c r="B42" s="264"/>
      <c r="C42" s="264"/>
      <c r="D42" s="219"/>
      <c r="E42" s="264"/>
      <c r="F42" s="219"/>
      <c r="G42" s="219"/>
      <c r="H42" s="219"/>
      <c r="I42" s="219"/>
      <c r="J42" s="219"/>
    </row>
    <row r="43" spans="1:10" s="189" customFormat="1" ht="20.25" customHeight="1">
      <c r="A43" s="1"/>
      <c r="B43" s="264"/>
      <c r="C43" s="264"/>
      <c r="D43" s="219"/>
      <c r="E43" s="264"/>
      <c r="F43" s="219"/>
      <c r="G43" s="219"/>
      <c r="H43" s="219"/>
      <c r="I43" s="219"/>
      <c r="J43" s="219"/>
    </row>
    <row r="44" spans="1:10" s="189" customFormat="1" ht="20.25" customHeight="1">
      <c r="A44" s="1"/>
      <c r="B44" s="264"/>
      <c r="C44" s="264"/>
      <c r="D44" s="287" t="s">
        <v>101</v>
      </c>
      <c r="E44" s="287"/>
      <c r="F44" s="287"/>
      <c r="G44" s="208"/>
      <c r="H44" s="287" t="s">
        <v>102</v>
      </c>
      <c r="I44" s="287"/>
      <c r="J44" s="287"/>
    </row>
    <row r="45" spans="1:10" s="189" customFormat="1" ht="20.25" customHeight="1">
      <c r="A45" s="1"/>
      <c r="B45" s="264"/>
      <c r="C45" s="264"/>
      <c r="D45" s="287" t="s">
        <v>95</v>
      </c>
      <c r="E45" s="287"/>
      <c r="F45" s="287"/>
      <c r="G45" s="208"/>
      <c r="H45" s="287" t="s">
        <v>95</v>
      </c>
      <c r="I45" s="287"/>
      <c r="J45" s="287"/>
    </row>
    <row r="46" spans="1:10" s="189" customFormat="1" ht="20.25" customHeight="1">
      <c r="A46" s="1"/>
      <c r="B46" s="264"/>
      <c r="C46" s="264"/>
      <c r="D46" s="288" t="s">
        <v>257</v>
      </c>
      <c r="E46" s="289"/>
      <c r="F46" s="289"/>
      <c r="G46" s="208"/>
      <c r="H46" s="288" t="s">
        <v>257</v>
      </c>
      <c r="I46" s="289"/>
      <c r="J46" s="289"/>
    </row>
    <row r="47" spans="1:10" s="189" customFormat="1" ht="20.25" customHeight="1">
      <c r="A47" s="1"/>
      <c r="B47" s="264"/>
      <c r="C47" s="264"/>
      <c r="D47" s="290" t="s">
        <v>158</v>
      </c>
      <c r="E47" s="290"/>
      <c r="F47" s="290"/>
      <c r="G47" s="265"/>
      <c r="H47" s="290" t="s">
        <v>158</v>
      </c>
      <c r="I47" s="290"/>
      <c r="J47" s="290"/>
    </row>
    <row r="48" spans="1:10" s="189" customFormat="1" ht="20.25" customHeight="1">
      <c r="A48" s="23"/>
      <c r="B48" s="264"/>
      <c r="C48" s="264"/>
      <c r="D48" s="196">
        <v>2023</v>
      </c>
      <c r="E48" s="264"/>
      <c r="F48" s="196">
        <v>2022</v>
      </c>
      <c r="G48" s="266"/>
      <c r="H48" s="196">
        <v>2023</v>
      </c>
      <c r="I48" s="264"/>
      <c r="J48" s="196">
        <v>2022</v>
      </c>
    </row>
    <row r="49" spans="1:13" s="189" customFormat="1" ht="20.25" customHeight="1">
      <c r="A49" s="207"/>
      <c r="B49" s="188"/>
      <c r="C49" s="188"/>
      <c r="D49" s="286" t="s">
        <v>93</v>
      </c>
      <c r="E49" s="286"/>
      <c r="F49" s="286"/>
      <c r="G49" s="286"/>
      <c r="H49" s="286"/>
      <c r="I49" s="286"/>
      <c r="J49" s="286"/>
    </row>
    <row r="50" spans="1:13" ht="20.25" customHeight="1">
      <c r="A50" s="268" t="s">
        <v>63</v>
      </c>
      <c r="B50" s="104"/>
      <c r="C50" s="104"/>
      <c r="D50" s="10">
        <v>202056</v>
      </c>
      <c r="E50" s="104"/>
      <c r="F50" s="10">
        <v>330789</v>
      </c>
      <c r="G50" s="10"/>
      <c r="H50" s="10">
        <v>197414</v>
      </c>
      <c r="I50" s="10"/>
      <c r="J50" s="10">
        <v>330237</v>
      </c>
    </row>
    <row r="51" spans="1:13" s="189" customFormat="1" ht="20.25" customHeight="1">
      <c r="A51" s="219"/>
      <c r="B51" s="4"/>
      <c r="C51" s="4"/>
      <c r="D51" s="4"/>
      <c r="E51" s="4"/>
      <c r="F51" s="4"/>
      <c r="G51" s="3"/>
      <c r="H51" s="4"/>
      <c r="I51" s="3"/>
      <c r="J51" s="4"/>
    </row>
    <row r="52" spans="1:13" s="189" customFormat="1" ht="20.25" customHeight="1">
      <c r="A52" s="268" t="s">
        <v>31</v>
      </c>
      <c r="B52" s="4"/>
      <c r="C52" s="4"/>
      <c r="D52" s="4"/>
      <c r="E52" s="4"/>
      <c r="F52" s="4"/>
      <c r="G52" s="3"/>
      <c r="H52" s="4"/>
      <c r="I52" s="3"/>
      <c r="J52" s="4"/>
    </row>
    <row r="53" spans="1:13" s="189" customFormat="1" ht="20.25" customHeight="1">
      <c r="A53" s="269" t="s">
        <v>261</v>
      </c>
      <c r="B53" s="4"/>
      <c r="C53" s="4"/>
      <c r="D53" s="4"/>
      <c r="E53" s="4"/>
      <c r="F53" s="4"/>
      <c r="G53" s="3"/>
      <c r="H53" s="4"/>
      <c r="I53" s="3"/>
      <c r="J53" s="4"/>
    </row>
    <row r="54" spans="1:13" s="189" customFormat="1" ht="20.25" customHeight="1">
      <c r="A54" s="269" t="s">
        <v>182</v>
      </c>
      <c r="B54" s="4"/>
      <c r="C54" s="4"/>
      <c r="D54" s="4"/>
      <c r="E54" s="4"/>
      <c r="F54" s="4"/>
      <c r="G54" s="3"/>
      <c r="H54" s="4"/>
      <c r="I54" s="3"/>
      <c r="J54" s="4"/>
    </row>
    <row r="55" spans="1:13" s="189" customFormat="1" ht="20.25" customHeight="1">
      <c r="A55" s="219" t="s">
        <v>82</v>
      </c>
      <c r="B55" s="4"/>
      <c r="C55" s="4"/>
      <c r="D55" s="8">
        <v>314279</v>
      </c>
      <c r="E55" s="66"/>
      <c r="F55" s="8">
        <v>357444</v>
      </c>
      <c r="G55" s="111"/>
      <c r="H55" s="8">
        <v>314279</v>
      </c>
      <c r="I55" s="111"/>
      <c r="J55" s="8">
        <v>357444</v>
      </c>
      <c r="K55" s="169"/>
    </row>
    <row r="56" spans="1:13" s="189" customFormat="1" ht="20.25" customHeight="1">
      <c r="A56" s="219" t="s">
        <v>268</v>
      </c>
      <c r="B56" s="4"/>
      <c r="C56" s="4"/>
      <c r="D56" s="8">
        <v>100989</v>
      </c>
      <c r="E56" s="4"/>
      <c r="F56" s="8">
        <v>15248</v>
      </c>
      <c r="G56" s="3"/>
      <c r="H56" s="8">
        <v>0</v>
      </c>
      <c r="I56" s="3"/>
      <c r="J56" s="8">
        <v>0</v>
      </c>
      <c r="K56" s="169"/>
    </row>
    <row r="57" spans="1:13" s="189" customFormat="1" ht="20.25" customHeight="1">
      <c r="A57" s="219" t="s">
        <v>183</v>
      </c>
      <c r="B57" s="4"/>
      <c r="C57" s="4"/>
      <c r="D57" s="8">
        <v>19910</v>
      </c>
      <c r="E57" s="4"/>
      <c r="F57" s="8">
        <v>49472</v>
      </c>
      <c r="G57" s="3"/>
      <c r="H57" s="8">
        <v>19910</v>
      </c>
      <c r="I57" s="3"/>
      <c r="J57" s="8">
        <v>49472</v>
      </c>
      <c r="K57" s="169"/>
    </row>
    <row r="58" spans="1:13" s="189" customFormat="1" ht="20.25" customHeight="1">
      <c r="A58" s="219" t="s">
        <v>294</v>
      </c>
      <c r="B58" s="4"/>
      <c r="C58" s="4"/>
      <c r="D58" s="8"/>
      <c r="E58" s="4"/>
      <c r="F58" s="8"/>
      <c r="G58" s="3"/>
      <c r="H58" s="8"/>
      <c r="I58" s="3"/>
      <c r="J58" s="8"/>
      <c r="K58" s="169"/>
    </row>
    <row r="59" spans="1:13" s="189" customFormat="1" ht="20.25" customHeight="1">
      <c r="A59" s="189" t="s">
        <v>176</v>
      </c>
      <c r="B59" s="4"/>
      <c r="C59" s="4"/>
      <c r="D59" s="8">
        <v>72799</v>
      </c>
      <c r="E59" s="66"/>
      <c r="F59" s="8">
        <v>0</v>
      </c>
      <c r="G59" s="111"/>
      <c r="H59" s="8">
        <v>160116</v>
      </c>
      <c r="I59" s="111"/>
      <c r="J59" s="8">
        <v>15248</v>
      </c>
      <c r="K59" s="169"/>
    </row>
    <row r="60" spans="1:13" s="189" customFormat="1" ht="20" customHeight="1">
      <c r="A60" s="189" t="s">
        <v>262</v>
      </c>
      <c r="B60" s="88"/>
      <c r="C60" s="4"/>
      <c r="D60" s="8"/>
      <c r="E60" s="4"/>
      <c r="F60" s="8"/>
      <c r="G60" s="3"/>
      <c r="H60" s="8"/>
      <c r="I60" s="3"/>
      <c r="J60" s="8"/>
      <c r="K60" s="169"/>
      <c r="L60" s="168"/>
      <c r="M60" s="168"/>
    </row>
    <row r="61" spans="1:13" s="189" customFormat="1" ht="20" customHeight="1">
      <c r="A61" s="189" t="s">
        <v>190</v>
      </c>
      <c r="B61" s="88"/>
      <c r="C61" s="4"/>
      <c r="D61" s="91">
        <v>-15288</v>
      </c>
      <c r="E61" s="4"/>
      <c r="F61" s="91">
        <v>0</v>
      </c>
      <c r="G61" s="3"/>
      <c r="H61" s="91">
        <v>-15288</v>
      </c>
      <c r="I61" s="3"/>
      <c r="J61" s="91">
        <v>0</v>
      </c>
      <c r="K61" s="169"/>
      <c r="L61" s="168"/>
      <c r="M61" s="168"/>
    </row>
    <row r="62" spans="1:13" s="189" customFormat="1" ht="20.25" customHeight="1">
      <c r="A62" s="268" t="s">
        <v>263</v>
      </c>
      <c r="B62" s="4"/>
      <c r="C62" s="4"/>
      <c r="D62" s="8"/>
      <c r="E62" s="4"/>
      <c r="F62" s="8"/>
      <c r="G62" s="3"/>
      <c r="H62" s="8"/>
      <c r="I62" s="3"/>
      <c r="J62" s="8"/>
      <c r="K62" s="169"/>
    </row>
    <row r="63" spans="1:13" s="189" customFormat="1" ht="20.25" customHeight="1">
      <c r="A63" s="278" t="s">
        <v>190</v>
      </c>
      <c r="B63" s="4"/>
      <c r="C63" s="4"/>
      <c r="D63" s="113">
        <v>492689</v>
      </c>
      <c r="E63" s="4"/>
      <c r="F63" s="113">
        <v>422164</v>
      </c>
      <c r="G63" s="3"/>
      <c r="H63" s="113">
        <v>479017</v>
      </c>
      <c r="I63" s="3"/>
      <c r="J63" s="113">
        <v>422164</v>
      </c>
      <c r="K63" s="169"/>
    </row>
    <row r="64" spans="1:13" s="189" customFormat="1" ht="20.25" customHeight="1">
      <c r="B64" s="4"/>
      <c r="C64" s="4"/>
      <c r="D64" s="92"/>
      <c r="E64" s="4"/>
      <c r="F64" s="92"/>
      <c r="G64" s="3"/>
      <c r="H64" s="92"/>
      <c r="I64" s="3"/>
      <c r="J64" s="92"/>
      <c r="K64" s="169"/>
    </row>
    <row r="65" spans="1:11" s="189" customFormat="1" ht="20.25" customHeight="1">
      <c r="A65" s="269" t="s">
        <v>113</v>
      </c>
      <c r="B65" s="4"/>
      <c r="C65" s="4"/>
      <c r="D65" s="8"/>
      <c r="E65" s="4"/>
      <c r="F65" s="8"/>
      <c r="G65" s="3"/>
      <c r="H65" s="8"/>
      <c r="I65" s="3"/>
      <c r="J65" s="8"/>
      <c r="K65" s="169"/>
    </row>
    <row r="66" spans="1:11" s="189" customFormat="1" ht="20.25" customHeight="1">
      <c r="A66" s="269" t="s">
        <v>182</v>
      </c>
      <c r="B66" s="4"/>
      <c r="C66" s="4"/>
      <c r="D66" s="8"/>
      <c r="E66" s="4"/>
      <c r="F66" s="8"/>
      <c r="G66" s="3"/>
      <c r="H66" s="8"/>
      <c r="I66" s="3"/>
      <c r="J66" s="8"/>
      <c r="K66" s="169"/>
    </row>
    <row r="67" spans="1:11" s="189" customFormat="1" ht="20.25" customHeight="1">
      <c r="A67" s="219" t="s">
        <v>179</v>
      </c>
      <c r="B67" s="90"/>
      <c r="C67" s="90"/>
      <c r="D67" s="8"/>
      <c r="E67" s="120"/>
      <c r="F67" s="8"/>
      <c r="G67" s="111"/>
      <c r="H67" s="8"/>
      <c r="I67" s="111"/>
      <c r="J67" s="8"/>
      <c r="K67" s="169"/>
    </row>
    <row r="68" spans="1:11" s="189" customFormat="1" ht="20.25" customHeight="1">
      <c r="A68" s="189" t="s">
        <v>176</v>
      </c>
      <c r="B68" s="4"/>
      <c r="C68" s="90"/>
      <c r="D68" s="91">
        <v>483</v>
      </c>
      <c r="E68" s="120"/>
      <c r="F68" s="91">
        <v>-261</v>
      </c>
      <c r="G68" s="111"/>
      <c r="H68" s="91">
        <v>483</v>
      </c>
      <c r="I68" s="111"/>
      <c r="J68" s="91">
        <v>-261</v>
      </c>
      <c r="K68" s="169"/>
    </row>
    <row r="69" spans="1:11" s="189" customFormat="1" ht="20.25" customHeight="1">
      <c r="A69" s="268" t="s">
        <v>114</v>
      </c>
      <c r="B69" s="90"/>
      <c r="C69" s="90"/>
      <c r="D69" s="92"/>
      <c r="E69" s="4"/>
      <c r="F69" s="92"/>
      <c r="G69" s="3"/>
      <c r="H69" s="92"/>
      <c r="I69" s="3"/>
      <c r="J69" s="92"/>
      <c r="K69" s="169"/>
    </row>
    <row r="70" spans="1:11" s="189" customFormat="1" ht="20.25" customHeight="1">
      <c r="A70" s="268" t="s">
        <v>182</v>
      </c>
      <c r="B70" s="90"/>
      <c r="C70" s="90"/>
      <c r="D70" s="113">
        <v>483</v>
      </c>
      <c r="E70" s="92">
        <v>0</v>
      </c>
      <c r="F70" s="113">
        <v>-261</v>
      </c>
      <c r="G70" s="92">
        <v>0</v>
      </c>
      <c r="H70" s="113">
        <v>483</v>
      </c>
      <c r="I70" s="92">
        <v>0</v>
      </c>
      <c r="J70" s="113">
        <v>-261</v>
      </c>
      <c r="K70" s="169"/>
    </row>
    <row r="71" spans="1:11" s="189" customFormat="1" ht="20.25" customHeight="1">
      <c r="A71" s="268" t="s">
        <v>271</v>
      </c>
      <c r="B71" s="4"/>
      <c r="C71" s="4"/>
      <c r="D71" s="92">
        <v>493172</v>
      </c>
      <c r="E71" s="92">
        <v>0</v>
      </c>
      <c r="F71" s="92">
        <v>421903</v>
      </c>
      <c r="G71" s="5"/>
      <c r="H71" s="92">
        <v>479500</v>
      </c>
      <c r="I71" s="5"/>
      <c r="J71" s="92">
        <v>421903</v>
      </c>
    </row>
    <row r="72" spans="1:11" ht="20.25" customHeight="1" thickBot="1">
      <c r="A72" s="268" t="s">
        <v>53</v>
      </c>
      <c r="B72" s="104"/>
      <c r="C72" s="104"/>
      <c r="D72" s="14">
        <v>695228</v>
      </c>
      <c r="E72" s="104"/>
      <c r="F72" s="14">
        <v>752692</v>
      </c>
      <c r="G72" s="10"/>
      <c r="H72" s="14">
        <v>676914</v>
      </c>
      <c r="I72" s="10"/>
      <c r="J72" s="14">
        <v>752140</v>
      </c>
    </row>
    <row r="73" spans="1:11" s="189" customFormat="1" ht="20.25" customHeight="1" thickTop="1">
      <c r="A73" s="194"/>
      <c r="B73" s="4"/>
      <c r="C73" s="4"/>
      <c r="D73" s="4"/>
      <c r="E73" s="4"/>
      <c r="F73" s="4"/>
      <c r="G73" s="3"/>
      <c r="H73" s="4"/>
      <c r="I73" s="3"/>
      <c r="J73" s="4"/>
    </row>
    <row r="74" spans="1:11" ht="20.25" customHeight="1">
      <c r="A74" s="272" t="s">
        <v>264</v>
      </c>
      <c r="B74" s="104"/>
      <c r="C74" s="104"/>
      <c r="D74" s="9"/>
      <c r="E74" s="104"/>
      <c r="F74" s="9"/>
      <c r="G74" s="9"/>
      <c r="H74" s="9"/>
      <c r="I74" s="9"/>
      <c r="J74" s="9"/>
    </row>
    <row r="75" spans="1:11" ht="20.25" customHeight="1">
      <c r="A75" s="274" t="s">
        <v>72</v>
      </c>
      <c r="B75" s="104"/>
      <c r="C75" s="104"/>
      <c r="D75" s="9">
        <v>694288</v>
      </c>
      <c r="E75" s="9"/>
      <c r="F75" s="9">
        <v>752140</v>
      </c>
      <c r="G75" s="9"/>
      <c r="H75" s="9">
        <v>676914</v>
      </c>
      <c r="I75" s="9"/>
      <c r="J75" s="9">
        <v>752140</v>
      </c>
    </row>
    <row r="76" spans="1:11" ht="20.25" customHeight="1">
      <c r="A76" s="274" t="s">
        <v>73</v>
      </c>
      <c r="B76" s="104"/>
      <c r="C76" s="104"/>
      <c r="D76" s="9">
        <v>940</v>
      </c>
      <c r="E76" s="154"/>
      <c r="F76" s="12">
        <v>552</v>
      </c>
      <c r="G76" s="9"/>
      <c r="H76" s="9">
        <v>0</v>
      </c>
      <c r="I76" s="9"/>
      <c r="J76" s="12">
        <v>0</v>
      </c>
    </row>
    <row r="77" spans="1:11" ht="20.25" customHeight="1" thickBot="1">
      <c r="A77" s="272" t="s">
        <v>53</v>
      </c>
      <c r="B77" s="275"/>
      <c r="C77" s="275"/>
      <c r="D77" s="276">
        <v>695228</v>
      </c>
      <c r="E77" s="275"/>
      <c r="F77" s="276">
        <v>752692</v>
      </c>
      <c r="G77" s="268"/>
      <c r="H77" s="276">
        <v>676914</v>
      </c>
      <c r="I77" s="268"/>
      <c r="J77" s="276">
        <v>752140</v>
      </c>
    </row>
    <row r="78" spans="1:11" ht="20.25" customHeight="1" thickTop="1"/>
    <row r="79" spans="1:11" ht="20.25" customHeight="1">
      <c r="B79" s="283"/>
      <c r="C79" s="283"/>
      <c r="D79" s="282"/>
      <c r="E79" s="283"/>
      <c r="F79" s="282"/>
      <c r="H79" s="282"/>
      <c r="J79" s="282"/>
    </row>
    <row r="81" spans="1:11" s="199" customFormat="1" ht="20.25" customHeight="1">
      <c r="A81" s="284" t="s">
        <v>66</v>
      </c>
      <c r="B81" s="284"/>
      <c r="C81" s="2"/>
      <c r="D81" s="284" t="s">
        <v>171</v>
      </c>
      <c r="E81" s="284"/>
      <c r="F81" s="284"/>
      <c r="G81" s="284"/>
      <c r="H81" s="284"/>
      <c r="I81" s="284"/>
      <c r="J81" s="284"/>
      <c r="K81" s="201"/>
    </row>
    <row r="82" spans="1:11" s="199" customFormat="1" ht="20.25" customHeight="1">
      <c r="A82" s="284" t="s">
        <v>65</v>
      </c>
      <c r="B82" s="284"/>
      <c r="C82" s="2"/>
      <c r="D82" s="284" t="s">
        <v>172</v>
      </c>
      <c r="E82" s="284"/>
      <c r="F82" s="284"/>
      <c r="G82" s="284"/>
      <c r="H82" s="284"/>
      <c r="I82" s="284"/>
      <c r="J82" s="284"/>
      <c r="K82" s="201"/>
    </row>
    <row r="83" spans="1:11" ht="20.25" customHeight="1"/>
    <row r="84" spans="1:11" ht="20.25" customHeight="1"/>
    <row r="85" spans="1:11" ht="20.25" customHeight="1"/>
    <row r="86" spans="1:11" ht="20.25" customHeight="1"/>
  </sheetData>
  <mergeCells count="22">
    <mergeCell ref="D49:J49"/>
    <mergeCell ref="H45:J45"/>
    <mergeCell ref="D46:F46"/>
    <mergeCell ref="H46:J46"/>
    <mergeCell ref="D47:F47"/>
    <mergeCell ref="H47:J47"/>
    <mergeCell ref="A82:B82"/>
    <mergeCell ref="D82:J82"/>
    <mergeCell ref="D4:F4"/>
    <mergeCell ref="H4:J4"/>
    <mergeCell ref="D5:F5"/>
    <mergeCell ref="A81:B81"/>
    <mergeCell ref="D81:J81"/>
    <mergeCell ref="H5:J5"/>
    <mergeCell ref="D6:F6"/>
    <mergeCell ref="H6:J6"/>
    <mergeCell ref="D7:F7"/>
    <mergeCell ref="H7:J7"/>
    <mergeCell ref="D9:J9"/>
    <mergeCell ref="D44:F44"/>
    <mergeCell ref="H44:J44"/>
    <mergeCell ref="D45:F45"/>
  </mergeCells>
  <pageMargins left="0.7" right="0.7" top="0.48" bottom="0.5" header="0.5" footer="0.5"/>
  <pageSetup paperSize="9" scale="74" firstPageNumber="6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40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A0C08-2A96-4E36-970E-928828DC1B18}">
  <dimension ref="A1:Q93"/>
  <sheetViews>
    <sheetView view="pageBreakPreview" zoomScale="80" zoomScaleNormal="70" zoomScaleSheetLayoutView="80" workbookViewId="0"/>
  </sheetViews>
  <sheetFormatPr defaultColWidth="9.08984375" defaultRowHeight="21" customHeight="1"/>
  <cols>
    <col min="1" max="1" width="54.6328125" style="186" customWidth="1"/>
    <col min="2" max="2" width="7.08984375" style="280" customWidth="1"/>
    <col min="3" max="3" width="12" style="186" customWidth="1"/>
    <col min="4" max="4" width="1.36328125" style="2" customWidth="1"/>
    <col min="5" max="5" width="12" style="186" customWidth="1"/>
    <col min="6" max="6" width="1.36328125" style="186" customWidth="1"/>
    <col min="7" max="7" width="12" style="186" customWidth="1"/>
    <col min="8" max="8" width="1.36328125" style="186" customWidth="1"/>
    <col min="9" max="9" width="12" style="186" customWidth="1"/>
    <col min="10" max="10" width="4.36328125" style="63" customWidth="1"/>
    <col min="11" max="12" width="7.08984375" bestFit="1" customWidth="1"/>
    <col min="13" max="14" width="3.54296875" bestFit="1" customWidth="1"/>
    <col min="15" max="15" width="11.6328125" bestFit="1" customWidth="1"/>
    <col min="16" max="16" width="9.08984375" style="186"/>
    <col min="17" max="17" width="12.08984375" style="186" bestFit="1" customWidth="1"/>
    <col min="18" max="16384" width="9.08984375" style="186"/>
  </cols>
  <sheetData>
    <row r="1" spans="1:15" ht="20.25" customHeight="1">
      <c r="A1" s="15" t="s">
        <v>89</v>
      </c>
      <c r="B1" s="262"/>
      <c r="C1" s="188"/>
      <c r="D1" s="188"/>
      <c r="E1" s="188"/>
      <c r="F1" s="189"/>
      <c r="G1" s="188"/>
      <c r="H1" s="189"/>
      <c r="I1" s="4"/>
      <c r="J1" s="186"/>
    </row>
    <row r="2" spans="1:15" ht="20.25" customHeight="1">
      <c r="A2" s="1" t="s">
        <v>59</v>
      </c>
      <c r="B2" s="263"/>
      <c r="C2" s="219"/>
      <c r="D2" s="264"/>
      <c r="E2" s="219"/>
      <c r="F2" s="219"/>
      <c r="G2" s="219"/>
      <c r="H2" s="219"/>
      <c r="I2" s="219"/>
    </row>
    <row r="3" spans="1:15" ht="20.25" customHeight="1">
      <c r="A3" s="1"/>
      <c r="B3" s="263"/>
      <c r="C3" s="219"/>
      <c r="D3" s="264"/>
      <c r="E3" s="219"/>
      <c r="F3" s="219"/>
      <c r="G3" s="219"/>
      <c r="H3" s="219"/>
      <c r="I3" s="219"/>
    </row>
    <row r="4" spans="1:15" ht="18" customHeight="1">
      <c r="A4" s="1"/>
      <c r="B4" s="263"/>
      <c r="C4" s="287" t="s">
        <v>101</v>
      </c>
      <c r="D4" s="287"/>
      <c r="E4" s="287"/>
      <c r="F4" s="208"/>
      <c r="G4" s="287" t="s">
        <v>102</v>
      </c>
      <c r="H4" s="287"/>
      <c r="I4" s="287"/>
    </row>
    <row r="5" spans="1:15" ht="18" customHeight="1">
      <c r="A5" s="1"/>
      <c r="B5" s="263"/>
      <c r="C5" s="287" t="s">
        <v>95</v>
      </c>
      <c r="D5" s="287"/>
      <c r="E5" s="287"/>
      <c r="F5" s="208"/>
      <c r="G5" s="287" t="s">
        <v>95</v>
      </c>
      <c r="H5" s="287"/>
      <c r="I5" s="287"/>
    </row>
    <row r="6" spans="1:15" ht="20.25" customHeight="1">
      <c r="A6" s="1"/>
      <c r="B6" s="263"/>
      <c r="C6" s="288" t="s">
        <v>283</v>
      </c>
      <c r="D6" s="289"/>
      <c r="E6" s="289"/>
      <c r="F6" s="208"/>
      <c r="G6" s="288" t="s">
        <v>284</v>
      </c>
      <c r="H6" s="289"/>
      <c r="I6" s="289"/>
    </row>
    <row r="7" spans="1:15" ht="20.25" customHeight="1">
      <c r="A7" s="1"/>
      <c r="B7" s="263"/>
      <c r="C7" s="290" t="s">
        <v>158</v>
      </c>
      <c r="D7" s="290"/>
      <c r="E7" s="290"/>
      <c r="F7" s="265"/>
      <c r="G7" s="290" t="s">
        <v>158</v>
      </c>
      <c r="H7" s="290"/>
      <c r="I7" s="290"/>
    </row>
    <row r="8" spans="1:15" ht="20.25" customHeight="1">
      <c r="A8" s="23"/>
      <c r="B8" s="264" t="s">
        <v>3</v>
      </c>
      <c r="C8" s="196">
        <v>2023</v>
      </c>
      <c r="D8" s="264"/>
      <c r="E8" s="196">
        <v>2022</v>
      </c>
      <c r="F8" s="266"/>
      <c r="G8" s="196">
        <v>2023</v>
      </c>
      <c r="H8" s="264"/>
      <c r="I8" s="196">
        <v>2022</v>
      </c>
    </row>
    <row r="9" spans="1:15" ht="20.25" customHeight="1">
      <c r="A9" s="207"/>
      <c r="B9" s="188"/>
      <c r="C9" s="286" t="s">
        <v>93</v>
      </c>
      <c r="D9" s="286"/>
      <c r="E9" s="286"/>
      <c r="F9" s="286"/>
      <c r="G9" s="286"/>
      <c r="H9" s="286"/>
      <c r="I9" s="286"/>
      <c r="J9" s="186"/>
    </row>
    <row r="10" spans="1:15" ht="20.25" customHeight="1">
      <c r="A10" s="267" t="s">
        <v>150</v>
      </c>
      <c r="B10" s="264"/>
      <c r="C10" s="264"/>
      <c r="D10" s="264"/>
      <c r="E10" s="264"/>
      <c r="F10" s="264"/>
      <c r="G10" s="264"/>
      <c r="H10" s="264"/>
      <c r="I10" s="264"/>
    </row>
    <row r="11" spans="1:15" ht="20.25" customHeight="1">
      <c r="A11" s="219" t="s">
        <v>144</v>
      </c>
      <c r="B11" s="88">
        <v>11</v>
      </c>
      <c r="C11" s="9">
        <v>2149943</v>
      </c>
      <c r="D11" s="88"/>
      <c r="E11" s="9">
        <v>2594935</v>
      </c>
      <c r="F11" s="9"/>
      <c r="G11" s="9">
        <v>245432</v>
      </c>
      <c r="H11" s="9"/>
      <c r="I11" s="9">
        <v>366693</v>
      </c>
      <c r="J11" s="169"/>
    </row>
    <row r="12" spans="1:15" ht="20.25" customHeight="1">
      <c r="A12" s="219" t="s">
        <v>136</v>
      </c>
      <c r="B12" s="88"/>
      <c r="C12" s="9">
        <v>140053</v>
      </c>
      <c r="D12" s="88"/>
      <c r="E12" s="9">
        <v>41716</v>
      </c>
      <c r="F12" s="9"/>
      <c r="G12" s="9">
        <v>297119</v>
      </c>
      <c r="H12" s="9"/>
      <c r="I12" s="9">
        <v>176377</v>
      </c>
      <c r="J12" s="169"/>
    </row>
    <row r="13" spans="1:15" ht="20.25" customHeight="1">
      <c r="A13" s="194" t="s">
        <v>288</v>
      </c>
      <c r="B13" s="88"/>
      <c r="C13" s="9">
        <v>0</v>
      </c>
      <c r="D13" s="88"/>
      <c r="E13" s="9">
        <v>2030872</v>
      </c>
      <c r="F13" s="9"/>
      <c r="G13" s="9">
        <v>0</v>
      </c>
      <c r="H13" s="9"/>
      <c r="I13" s="9">
        <v>2030872</v>
      </c>
      <c r="J13" s="169"/>
    </row>
    <row r="14" spans="1:15" ht="20.25" customHeight="1">
      <c r="A14" s="219" t="s">
        <v>26</v>
      </c>
      <c r="B14" s="88"/>
      <c r="C14" s="9">
        <v>5824</v>
      </c>
      <c r="D14" s="88"/>
      <c r="E14" s="9">
        <v>6321</v>
      </c>
      <c r="F14" s="9"/>
      <c r="G14" s="9">
        <v>4127</v>
      </c>
      <c r="H14" s="9"/>
      <c r="I14" s="9">
        <v>4028</v>
      </c>
      <c r="J14" s="169"/>
    </row>
    <row r="15" spans="1:15" ht="20.25" customHeight="1">
      <c r="A15" s="268" t="s">
        <v>151</v>
      </c>
      <c r="B15" s="173"/>
      <c r="C15" s="11">
        <v>2295820</v>
      </c>
      <c r="D15" s="89"/>
      <c r="E15" s="11">
        <v>4673844</v>
      </c>
      <c r="F15" s="10"/>
      <c r="G15" s="11">
        <v>546678</v>
      </c>
      <c r="H15" s="10"/>
      <c r="I15" s="11">
        <v>2577970</v>
      </c>
    </row>
    <row r="16" spans="1:15" s="189" customFormat="1" ht="20.25" customHeight="1">
      <c r="A16" s="194"/>
      <c r="B16" s="174"/>
      <c r="C16" s="4"/>
      <c r="D16" s="90"/>
      <c r="E16" s="4"/>
      <c r="F16" s="3"/>
      <c r="G16" s="4"/>
      <c r="H16" s="3"/>
      <c r="I16" s="4"/>
      <c r="K16"/>
      <c r="L16"/>
      <c r="M16"/>
      <c r="N16"/>
      <c r="O16"/>
    </row>
    <row r="17" spans="1:15" ht="20.25" customHeight="1">
      <c r="A17" s="269" t="s">
        <v>27</v>
      </c>
      <c r="B17" s="172"/>
      <c r="C17" s="9"/>
      <c r="D17" s="88"/>
      <c r="E17" s="9"/>
      <c r="F17" s="9"/>
      <c r="G17" s="9"/>
      <c r="H17" s="9"/>
      <c r="I17" s="9"/>
    </row>
    <row r="18" spans="1:15" ht="20.25" customHeight="1">
      <c r="A18" s="219" t="s">
        <v>145</v>
      </c>
      <c r="B18" s="88"/>
      <c r="C18" s="9">
        <v>1086791</v>
      </c>
      <c r="D18" s="88"/>
      <c r="E18" s="9">
        <v>924109</v>
      </c>
      <c r="F18" s="9"/>
      <c r="G18" s="9">
        <v>178841</v>
      </c>
      <c r="H18" s="9"/>
      <c r="I18" s="9">
        <v>168809</v>
      </c>
      <c r="J18" s="169"/>
    </row>
    <row r="19" spans="1:15" ht="20.25" customHeight="1">
      <c r="A19" s="194" t="s">
        <v>28</v>
      </c>
      <c r="B19" s="88"/>
      <c r="C19" s="9">
        <v>322144</v>
      </c>
      <c r="D19" s="88"/>
      <c r="E19" s="9">
        <v>407774</v>
      </c>
      <c r="F19" s="9"/>
      <c r="G19" s="9">
        <v>197568</v>
      </c>
      <c r="H19" s="9"/>
      <c r="I19" s="9">
        <v>281154</v>
      </c>
      <c r="J19" s="169"/>
    </row>
    <row r="20" spans="1:15" ht="20.25" customHeight="1">
      <c r="A20" s="194" t="s">
        <v>285</v>
      </c>
      <c r="B20" s="175">
        <v>8</v>
      </c>
      <c r="C20" s="9">
        <v>-248685</v>
      </c>
      <c r="D20" s="88"/>
      <c r="E20" s="9">
        <v>248685</v>
      </c>
      <c r="F20" s="9"/>
      <c r="G20" s="9">
        <v>0</v>
      </c>
      <c r="H20" s="9"/>
      <c r="I20" s="9">
        <v>0</v>
      </c>
      <c r="J20" s="169"/>
    </row>
    <row r="21" spans="1:15" ht="20.25" customHeight="1">
      <c r="A21" s="194" t="s">
        <v>258</v>
      </c>
      <c r="B21" s="88">
        <v>12</v>
      </c>
      <c r="C21" s="9">
        <v>-209827</v>
      </c>
      <c r="D21" s="88"/>
      <c r="E21" s="9">
        <v>267013</v>
      </c>
      <c r="F21" s="9"/>
      <c r="G21" s="9">
        <v>-108198</v>
      </c>
      <c r="H21" s="9"/>
      <c r="I21" s="9">
        <v>110319</v>
      </c>
      <c r="J21" s="169"/>
    </row>
    <row r="22" spans="1:15" ht="20.25" customHeight="1">
      <c r="A22" s="207" t="s">
        <v>29</v>
      </c>
      <c r="B22" s="176"/>
      <c r="C22" s="117">
        <v>950423</v>
      </c>
      <c r="D22" s="116"/>
      <c r="E22" s="117">
        <v>1847581</v>
      </c>
      <c r="F22" s="9"/>
      <c r="G22" s="117">
        <v>268211</v>
      </c>
      <c r="H22" s="9"/>
      <c r="I22" s="117">
        <v>560282</v>
      </c>
      <c r="J22" s="169"/>
    </row>
    <row r="23" spans="1:15" s="189" customFormat="1" ht="20.25" customHeight="1">
      <c r="A23" s="194"/>
      <c r="B23" s="174"/>
      <c r="C23" s="4"/>
      <c r="D23" s="90"/>
      <c r="E23" s="4"/>
      <c r="F23" s="3"/>
      <c r="G23" s="4"/>
      <c r="H23" s="3"/>
      <c r="I23" s="4"/>
      <c r="K23"/>
      <c r="L23"/>
      <c r="M23"/>
      <c r="N23"/>
      <c r="O23"/>
    </row>
    <row r="24" spans="1:15" s="189" customFormat="1" ht="20.25" customHeight="1">
      <c r="A24" s="207" t="s">
        <v>139</v>
      </c>
      <c r="B24" s="174"/>
      <c r="C24" s="155">
        <v>1345397</v>
      </c>
      <c r="D24" s="156"/>
      <c r="E24" s="155">
        <v>2826263</v>
      </c>
      <c r="F24" s="5"/>
      <c r="G24" s="155">
        <v>278467</v>
      </c>
      <c r="H24" s="5"/>
      <c r="I24" s="155">
        <v>2017688</v>
      </c>
      <c r="K24"/>
      <c r="L24"/>
      <c r="M24"/>
      <c r="N24"/>
      <c r="O24"/>
    </row>
    <row r="25" spans="1:15" ht="20.25" customHeight="1">
      <c r="A25" s="194" t="s">
        <v>30</v>
      </c>
      <c r="B25" s="2"/>
      <c r="C25" s="9">
        <v>-477364</v>
      </c>
      <c r="D25" s="88"/>
      <c r="E25" s="9">
        <v>-437266</v>
      </c>
      <c r="F25" s="9"/>
      <c r="G25" s="9">
        <v>-250462</v>
      </c>
      <c r="H25" s="9"/>
      <c r="I25" s="9">
        <v>-300307</v>
      </c>
      <c r="J25" s="169"/>
    </row>
    <row r="26" spans="1:15" ht="20.25" customHeight="1">
      <c r="A26" s="194" t="s">
        <v>180</v>
      </c>
      <c r="B26" s="172"/>
      <c r="C26" s="9"/>
      <c r="D26" s="88"/>
      <c r="E26" s="9"/>
      <c r="F26" s="9"/>
      <c r="G26" s="9"/>
      <c r="H26" s="9"/>
      <c r="I26" s="9"/>
      <c r="J26" s="169"/>
      <c r="O26" s="270"/>
    </row>
    <row r="27" spans="1:15" ht="20.25" customHeight="1">
      <c r="A27" s="194" t="s">
        <v>181</v>
      </c>
      <c r="B27" s="2"/>
      <c r="C27" s="9">
        <v>3205</v>
      </c>
      <c r="D27" s="88"/>
      <c r="E27" s="9">
        <v>-386822</v>
      </c>
      <c r="F27" s="9"/>
      <c r="G27" s="9">
        <v>0</v>
      </c>
      <c r="H27" s="9"/>
      <c r="I27" s="9">
        <v>0</v>
      </c>
      <c r="J27" s="169"/>
      <c r="O27" s="270"/>
    </row>
    <row r="28" spans="1:15" s="189" customFormat="1" ht="20.25" customHeight="1">
      <c r="A28" s="194" t="s">
        <v>272</v>
      </c>
      <c r="B28" s="174"/>
      <c r="C28" s="9"/>
      <c r="D28" s="90"/>
      <c r="E28" s="4"/>
      <c r="F28" s="3"/>
      <c r="G28" s="9"/>
      <c r="H28" s="3"/>
      <c r="I28" s="4"/>
      <c r="K28"/>
      <c r="L28"/>
      <c r="N28"/>
      <c r="O28" s="271"/>
    </row>
    <row r="29" spans="1:15" ht="20.25" customHeight="1">
      <c r="A29" s="189" t="s">
        <v>270</v>
      </c>
      <c r="B29" s="2" t="s">
        <v>267</v>
      </c>
      <c r="C29" s="12">
        <v>9145</v>
      </c>
      <c r="E29" s="12">
        <v>133008</v>
      </c>
      <c r="F29" s="9"/>
      <c r="G29" s="12">
        <v>725783</v>
      </c>
      <c r="H29" s="9"/>
      <c r="I29" s="12">
        <v>281351</v>
      </c>
      <c r="J29" s="169"/>
      <c r="O29" s="270"/>
    </row>
    <row r="30" spans="1:15" ht="20.25" customHeight="1">
      <c r="A30" s="272" t="s">
        <v>300</v>
      </c>
      <c r="B30" s="89"/>
      <c r="C30" s="10">
        <v>880383</v>
      </c>
      <c r="D30" s="89"/>
      <c r="E30" s="10">
        <v>2135183</v>
      </c>
      <c r="F30" s="10"/>
      <c r="G30" s="10">
        <v>753788</v>
      </c>
      <c r="H30" s="10"/>
      <c r="I30" s="10">
        <v>1998732</v>
      </c>
      <c r="O30" s="270"/>
    </row>
    <row r="31" spans="1:15" ht="20.25" customHeight="1">
      <c r="A31" s="219" t="s">
        <v>296</v>
      </c>
      <c r="B31" s="2">
        <v>13</v>
      </c>
      <c r="C31" s="12">
        <v>165560</v>
      </c>
      <c r="E31" s="12">
        <v>440871</v>
      </c>
      <c r="F31" s="9"/>
      <c r="G31" s="12">
        <v>44529</v>
      </c>
      <c r="H31" s="9"/>
      <c r="I31" s="12">
        <v>305459</v>
      </c>
      <c r="J31" s="169"/>
      <c r="O31" s="270"/>
    </row>
    <row r="32" spans="1:15" ht="20.25" customHeight="1" thickBot="1">
      <c r="A32" s="272" t="s">
        <v>63</v>
      </c>
      <c r="B32" s="89"/>
      <c r="C32" s="13">
        <v>714823</v>
      </c>
      <c r="D32" s="89"/>
      <c r="E32" s="13">
        <v>1694312</v>
      </c>
      <c r="F32" s="10"/>
      <c r="G32" s="13">
        <v>709259</v>
      </c>
      <c r="H32" s="10"/>
      <c r="I32" s="13">
        <v>1693273</v>
      </c>
    </row>
    <row r="33" spans="1:15" s="189" customFormat="1" ht="20.25" customHeight="1" thickTop="1">
      <c r="A33" s="194"/>
      <c r="B33" s="90"/>
      <c r="C33" s="4"/>
      <c r="D33" s="90"/>
      <c r="E33" s="4"/>
      <c r="F33" s="3"/>
      <c r="G33" s="4"/>
      <c r="H33" s="3"/>
      <c r="I33" s="4"/>
      <c r="K33"/>
      <c r="L33"/>
      <c r="M33"/>
      <c r="N33"/>
      <c r="O33" s="273"/>
    </row>
    <row r="34" spans="1:15" ht="20.25" customHeight="1">
      <c r="A34" s="272" t="s">
        <v>260</v>
      </c>
      <c r="B34" s="104"/>
      <c r="C34" s="9"/>
      <c r="D34" s="104"/>
      <c r="E34" s="181"/>
      <c r="F34" s="9"/>
      <c r="G34" s="9"/>
      <c r="H34" s="9"/>
      <c r="I34" s="181"/>
    </row>
    <row r="35" spans="1:15" ht="20.25" customHeight="1">
      <c r="A35" s="274" t="s">
        <v>72</v>
      </c>
      <c r="B35" s="104"/>
      <c r="C35" s="9">
        <v>712961</v>
      </c>
      <c r="D35" s="9">
        <v>0</v>
      </c>
      <c r="E35" s="9">
        <v>1693273</v>
      </c>
      <c r="F35" s="9">
        <v>0</v>
      </c>
      <c r="G35" s="9">
        <v>709259</v>
      </c>
      <c r="H35" s="9">
        <v>0</v>
      </c>
      <c r="I35" s="9">
        <v>1693273</v>
      </c>
    </row>
    <row r="36" spans="1:15" ht="20.25" customHeight="1">
      <c r="A36" s="274" t="s">
        <v>73</v>
      </c>
      <c r="B36" s="104"/>
      <c r="C36" s="12">
        <v>1862</v>
      </c>
      <c r="D36" s="154"/>
      <c r="E36" s="12">
        <v>1039</v>
      </c>
      <c r="F36" s="9"/>
      <c r="G36" s="12">
        <v>0</v>
      </c>
      <c r="H36" s="9"/>
      <c r="I36" s="12">
        <v>0</v>
      </c>
    </row>
    <row r="37" spans="1:15" ht="20.25" customHeight="1" thickBot="1">
      <c r="A37" s="272" t="s">
        <v>63</v>
      </c>
      <c r="B37" s="275"/>
      <c r="C37" s="177">
        <v>714823</v>
      </c>
      <c r="D37" s="275"/>
      <c r="E37" s="177">
        <v>1694312</v>
      </c>
      <c r="F37" s="268"/>
      <c r="G37" s="177">
        <v>709259</v>
      </c>
      <c r="H37" s="268"/>
      <c r="I37" s="276">
        <v>1693273</v>
      </c>
    </row>
    <row r="38" spans="1:15" ht="20.25" customHeight="1" thickTop="1">
      <c r="A38" s="272"/>
      <c r="B38" s="275"/>
      <c r="C38" s="277"/>
      <c r="D38" s="275"/>
      <c r="E38" s="277"/>
      <c r="F38" s="268"/>
      <c r="G38" s="277"/>
      <c r="H38" s="268"/>
      <c r="I38" s="277"/>
    </row>
    <row r="39" spans="1:15" s="189" customFormat="1" ht="20.25" customHeight="1">
      <c r="A39" s="272" t="s">
        <v>87</v>
      </c>
      <c r="B39" s="90">
        <v>14</v>
      </c>
      <c r="C39" s="4"/>
      <c r="D39" s="90"/>
      <c r="E39" s="4"/>
      <c r="F39" s="3"/>
      <c r="G39" s="4"/>
      <c r="H39" s="3"/>
      <c r="I39" s="4"/>
      <c r="K39"/>
      <c r="L39"/>
      <c r="M39"/>
      <c r="N39"/>
      <c r="O39"/>
    </row>
    <row r="40" spans="1:15" s="278" customFormat="1" ht="20.25" customHeight="1" thickBot="1">
      <c r="A40" s="274" t="s">
        <v>90</v>
      </c>
      <c r="B40" s="174"/>
      <c r="C40" s="118">
        <v>0.24518020871376173</v>
      </c>
      <c r="D40" s="119"/>
      <c r="E40" s="118">
        <v>0.59</v>
      </c>
      <c r="F40" s="5"/>
      <c r="G40" s="118">
        <v>0.24390712767193987</v>
      </c>
      <c r="H40" s="5"/>
      <c r="I40" s="118">
        <v>0.59</v>
      </c>
      <c r="K40"/>
      <c r="L40"/>
      <c r="M40"/>
      <c r="N40"/>
      <c r="O40"/>
    </row>
    <row r="41" spans="1:15" s="278" customFormat="1" ht="20.25" customHeight="1" thickTop="1" thickBot="1">
      <c r="A41" s="274" t="s">
        <v>91</v>
      </c>
      <c r="B41" s="174"/>
      <c r="C41" s="118">
        <v>0.24391262729138172</v>
      </c>
      <c r="D41" s="119"/>
      <c r="E41" s="118">
        <v>0.57999999999999996</v>
      </c>
      <c r="F41" s="5"/>
      <c r="G41" s="118">
        <v>0.24264612807721334</v>
      </c>
      <c r="H41" s="5"/>
      <c r="I41" s="118">
        <v>0.57999999999999996</v>
      </c>
      <c r="K41"/>
      <c r="L41"/>
      <c r="M41"/>
      <c r="N41"/>
      <c r="O41"/>
    </row>
    <row r="42" spans="1:15" s="189" customFormat="1" ht="20.25" customHeight="1" thickTop="1">
      <c r="A42" s="194"/>
      <c r="B42" s="178"/>
      <c r="C42" s="4"/>
      <c r="D42" s="4"/>
      <c r="E42" s="4"/>
      <c r="F42" s="3"/>
      <c r="G42" s="4"/>
      <c r="H42" s="3"/>
      <c r="I42" s="4"/>
      <c r="K42"/>
      <c r="L42"/>
      <c r="M42"/>
      <c r="N42"/>
      <c r="O42"/>
    </row>
    <row r="43" spans="1:15" s="189" customFormat="1" ht="20.25" customHeight="1">
      <c r="A43" s="15" t="s">
        <v>89</v>
      </c>
      <c r="B43" s="262"/>
      <c r="C43" s="188"/>
      <c r="D43" s="188"/>
      <c r="E43" s="188"/>
      <c r="G43" s="188"/>
      <c r="I43" s="4"/>
      <c r="K43"/>
      <c r="L43"/>
      <c r="M43"/>
      <c r="N43"/>
      <c r="O43"/>
    </row>
    <row r="44" spans="1:15" s="189" customFormat="1" ht="20.25" customHeight="1">
      <c r="A44" s="1" t="s">
        <v>133</v>
      </c>
      <c r="B44" s="263"/>
      <c r="C44" s="219"/>
      <c r="D44" s="264"/>
      <c r="E44" s="219"/>
      <c r="F44" s="219"/>
      <c r="G44" s="219"/>
      <c r="H44" s="219"/>
      <c r="I44" s="219"/>
      <c r="K44"/>
      <c r="L44"/>
      <c r="M44"/>
      <c r="N44"/>
      <c r="O44"/>
    </row>
    <row r="45" spans="1:15" s="189" customFormat="1" ht="20.25" customHeight="1">
      <c r="A45" s="1"/>
      <c r="B45" s="263"/>
      <c r="C45" s="219"/>
      <c r="D45" s="264"/>
      <c r="E45" s="219"/>
      <c r="F45" s="219"/>
      <c r="G45" s="219"/>
      <c r="H45" s="219"/>
      <c r="I45" s="219"/>
      <c r="K45"/>
      <c r="L45"/>
      <c r="M45"/>
      <c r="N45"/>
      <c r="O45"/>
    </row>
    <row r="46" spans="1:15" s="189" customFormat="1" ht="20.25" customHeight="1">
      <c r="A46" s="1"/>
      <c r="B46" s="263"/>
      <c r="C46" s="287" t="s">
        <v>101</v>
      </c>
      <c r="D46" s="287"/>
      <c r="E46" s="287"/>
      <c r="F46" s="208"/>
      <c r="G46" s="287" t="s">
        <v>102</v>
      </c>
      <c r="H46" s="287"/>
      <c r="I46" s="287"/>
      <c r="K46"/>
      <c r="L46"/>
      <c r="M46"/>
      <c r="N46"/>
      <c r="O46"/>
    </row>
    <row r="47" spans="1:15" s="189" customFormat="1" ht="20.25" customHeight="1">
      <c r="A47" s="1"/>
      <c r="B47" s="263"/>
      <c r="C47" s="287" t="s">
        <v>95</v>
      </c>
      <c r="D47" s="287"/>
      <c r="E47" s="287"/>
      <c r="F47" s="208"/>
      <c r="G47" s="287" t="s">
        <v>95</v>
      </c>
      <c r="H47" s="287"/>
      <c r="I47" s="287"/>
      <c r="K47"/>
      <c r="L47"/>
      <c r="M47"/>
      <c r="N47"/>
      <c r="O47"/>
    </row>
    <row r="48" spans="1:15" s="189" customFormat="1" ht="20.25" customHeight="1">
      <c r="A48" s="1"/>
      <c r="B48" s="263"/>
      <c r="C48" s="288" t="s">
        <v>283</v>
      </c>
      <c r="D48" s="289"/>
      <c r="E48" s="289"/>
      <c r="F48" s="208"/>
      <c r="G48" s="288" t="s">
        <v>284</v>
      </c>
      <c r="H48" s="289"/>
      <c r="I48" s="289"/>
      <c r="K48"/>
      <c r="L48"/>
      <c r="M48"/>
      <c r="N48"/>
      <c r="O48"/>
    </row>
    <row r="49" spans="1:17" s="189" customFormat="1" ht="20.25" customHeight="1">
      <c r="A49" s="1"/>
      <c r="B49" s="264"/>
      <c r="C49" s="290" t="s">
        <v>158</v>
      </c>
      <c r="D49" s="290"/>
      <c r="E49" s="290"/>
      <c r="F49" s="265"/>
      <c r="G49" s="290" t="s">
        <v>158</v>
      </c>
      <c r="H49" s="290"/>
      <c r="I49" s="290"/>
      <c r="K49"/>
      <c r="L49"/>
      <c r="M49"/>
      <c r="N49"/>
      <c r="O49"/>
    </row>
    <row r="50" spans="1:17" s="189" customFormat="1" ht="20.25" customHeight="1">
      <c r="A50" s="23"/>
      <c r="B50" s="264" t="s">
        <v>3</v>
      </c>
      <c r="C50" s="196">
        <v>2023</v>
      </c>
      <c r="D50" s="264"/>
      <c r="E50" s="196">
        <v>2022</v>
      </c>
      <c r="F50" s="266"/>
      <c r="G50" s="196">
        <v>2023</v>
      </c>
      <c r="H50" s="264"/>
      <c r="I50" s="196">
        <v>2022</v>
      </c>
      <c r="K50"/>
      <c r="L50"/>
      <c r="M50"/>
      <c r="N50"/>
      <c r="O50"/>
    </row>
    <row r="51" spans="1:17" s="189" customFormat="1" ht="20.25" customHeight="1">
      <c r="A51" s="207"/>
      <c r="B51" s="188"/>
      <c r="C51" s="286" t="s">
        <v>93</v>
      </c>
      <c r="D51" s="286"/>
      <c r="E51" s="286"/>
      <c r="F51" s="286"/>
      <c r="G51" s="286"/>
      <c r="H51" s="286"/>
      <c r="I51" s="286"/>
      <c r="K51"/>
      <c r="L51"/>
      <c r="M51"/>
      <c r="N51"/>
      <c r="O51"/>
    </row>
    <row r="52" spans="1:17" ht="20.25" customHeight="1">
      <c r="A52" s="268" t="s">
        <v>63</v>
      </c>
      <c r="B52" s="104"/>
      <c r="C52" s="10">
        <v>714823</v>
      </c>
      <c r="D52" s="104"/>
      <c r="E52" s="10">
        <v>1694312</v>
      </c>
      <c r="F52" s="10"/>
      <c r="G52" s="10">
        <v>709259</v>
      </c>
      <c r="H52" s="10"/>
      <c r="I52" s="10">
        <v>1693273</v>
      </c>
    </row>
    <row r="53" spans="1:17" s="189" customFormat="1" ht="20.25" customHeight="1">
      <c r="A53" s="219"/>
      <c r="B53" s="4"/>
      <c r="C53" s="4"/>
      <c r="D53" s="4"/>
      <c r="E53" s="4"/>
      <c r="F53" s="3"/>
      <c r="G53" s="4"/>
      <c r="H53" s="3"/>
      <c r="I53" s="4"/>
      <c r="K53"/>
      <c r="L53"/>
      <c r="M53"/>
      <c r="N53"/>
      <c r="O53"/>
    </row>
    <row r="54" spans="1:17" s="189" customFormat="1" ht="20.25" customHeight="1">
      <c r="A54" s="268" t="s">
        <v>31</v>
      </c>
      <c r="B54" s="4"/>
      <c r="C54" s="4"/>
      <c r="D54" s="4"/>
      <c r="E54" s="4"/>
      <c r="F54" s="3"/>
      <c r="G54" s="4"/>
      <c r="H54" s="3"/>
      <c r="I54" s="4"/>
      <c r="K54"/>
      <c r="L54"/>
      <c r="M54"/>
      <c r="N54"/>
      <c r="O54"/>
    </row>
    <row r="55" spans="1:17" s="189" customFormat="1" ht="20.25" customHeight="1">
      <c r="A55" s="269" t="s">
        <v>273</v>
      </c>
      <c r="B55" s="4"/>
      <c r="C55" s="4"/>
      <c r="D55" s="4"/>
      <c r="E55" s="4"/>
      <c r="F55" s="3"/>
      <c r="G55" s="4"/>
      <c r="H55" s="3"/>
      <c r="I55" s="4"/>
      <c r="K55"/>
      <c r="L55"/>
      <c r="M55"/>
      <c r="N55"/>
      <c r="O55"/>
    </row>
    <row r="56" spans="1:17" s="189" customFormat="1" ht="20.25" customHeight="1">
      <c r="A56" s="269" t="s">
        <v>182</v>
      </c>
      <c r="B56" s="4"/>
      <c r="C56" s="4"/>
      <c r="D56" s="4"/>
      <c r="E56" s="4"/>
      <c r="F56" s="3"/>
      <c r="G56" s="4"/>
      <c r="H56" s="3"/>
      <c r="I56" s="4"/>
      <c r="K56"/>
      <c r="L56"/>
      <c r="M56"/>
      <c r="N56"/>
      <c r="O56"/>
    </row>
    <row r="57" spans="1:17" s="189" customFormat="1" ht="20.25" customHeight="1">
      <c r="A57" s="219" t="s">
        <v>82</v>
      </c>
      <c r="B57" s="4" t="s">
        <v>267</v>
      </c>
      <c r="C57" s="8">
        <v>189109</v>
      </c>
      <c r="D57" s="66"/>
      <c r="E57" s="8">
        <v>135590</v>
      </c>
      <c r="F57" s="111"/>
      <c r="G57" s="8">
        <v>189109</v>
      </c>
      <c r="H57" s="111"/>
      <c r="I57" s="8">
        <v>135590</v>
      </c>
      <c r="K57"/>
      <c r="L57"/>
      <c r="M57"/>
      <c r="N57"/>
      <c r="O57"/>
      <c r="P57" s="168"/>
      <c r="Q57" s="168"/>
    </row>
    <row r="58" spans="1:17" s="189" customFormat="1" ht="20.25" customHeight="1">
      <c r="A58" s="219" t="s">
        <v>268</v>
      </c>
      <c r="B58" s="4"/>
      <c r="C58" s="8">
        <v>97797</v>
      </c>
      <c r="D58" s="4"/>
      <c r="E58" s="8">
        <v>20214</v>
      </c>
      <c r="F58" s="3"/>
      <c r="G58" s="8">
        <v>0</v>
      </c>
      <c r="H58" s="3"/>
      <c r="I58" s="8">
        <v>0</v>
      </c>
      <c r="K58"/>
      <c r="L58"/>
      <c r="M58"/>
      <c r="N58"/>
      <c r="O58"/>
      <c r="P58" s="168"/>
      <c r="Q58" s="168"/>
    </row>
    <row r="59" spans="1:17" s="189" customFormat="1" ht="20.25" customHeight="1">
      <c r="A59" s="219" t="s">
        <v>183</v>
      </c>
      <c r="B59" s="4"/>
      <c r="C59" s="8">
        <v>29963</v>
      </c>
      <c r="D59" s="4"/>
      <c r="E59" s="8">
        <v>111752</v>
      </c>
      <c r="F59" s="3"/>
      <c r="G59" s="8">
        <v>29963</v>
      </c>
      <c r="H59" s="3"/>
      <c r="I59" s="8">
        <v>111752</v>
      </c>
      <c r="K59"/>
      <c r="L59"/>
      <c r="M59"/>
      <c r="N59"/>
      <c r="O59"/>
      <c r="P59" s="168"/>
      <c r="Q59" s="168"/>
    </row>
    <row r="60" spans="1:17" s="189" customFormat="1" ht="20.25" customHeight="1">
      <c r="A60" s="219" t="s">
        <v>175</v>
      </c>
      <c r="B60" s="4"/>
      <c r="C60" s="8"/>
      <c r="D60" s="4"/>
      <c r="E60" s="8"/>
      <c r="F60" s="3"/>
      <c r="G60" s="8"/>
      <c r="H60" s="3"/>
      <c r="I60" s="8"/>
      <c r="K60"/>
      <c r="L60"/>
      <c r="M60"/>
      <c r="N60"/>
      <c r="O60"/>
      <c r="P60" s="168"/>
      <c r="Q60" s="168"/>
    </row>
    <row r="61" spans="1:17" s="189" customFormat="1" ht="20.25" customHeight="1">
      <c r="A61" s="189" t="s">
        <v>176</v>
      </c>
      <c r="B61" s="4" t="s">
        <v>267</v>
      </c>
      <c r="C61" s="8">
        <v>201394</v>
      </c>
      <c r="D61" s="66"/>
      <c r="E61" s="8">
        <v>0</v>
      </c>
      <c r="F61" s="111"/>
      <c r="G61" s="8">
        <v>285519</v>
      </c>
      <c r="H61" s="111"/>
      <c r="I61" s="8">
        <v>20214</v>
      </c>
      <c r="K61"/>
      <c r="L61"/>
      <c r="M61"/>
      <c r="N61"/>
      <c r="O61"/>
      <c r="P61" s="168"/>
      <c r="Q61" s="168"/>
    </row>
    <row r="62" spans="1:17" s="189" customFormat="1" ht="20.25" customHeight="1">
      <c r="A62" s="219" t="s">
        <v>177</v>
      </c>
      <c r="B62" s="4"/>
      <c r="C62" s="8"/>
      <c r="D62" s="4"/>
      <c r="E62" s="8"/>
      <c r="F62" s="3"/>
      <c r="G62" s="8"/>
      <c r="H62" s="3"/>
      <c r="I62" s="8"/>
      <c r="K62"/>
      <c r="L62"/>
      <c r="M62"/>
      <c r="N62"/>
      <c r="O62"/>
      <c r="P62" s="168"/>
      <c r="Q62" s="168"/>
    </row>
    <row r="63" spans="1:17" s="189" customFormat="1" ht="20.25" customHeight="1">
      <c r="A63" s="189" t="s">
        <v>178</v>
      </c>
      <c r="B63" s="90">
        <v>7</v>
      </c>
      <c r="C63" s="8">
        <v>0</v>
      </c>
      <c r="D63" s="66"/>
      <c r="E63" s="8">
        <v>347887</v>
      </c>
      <c r="F63" s="111"/>
      <c r="G63" s="8">
        <v>0</v>
      </c>
      <c r="H63" s="111"/>
      <c r="I63" s="8">
        <v>347887</v>
      </c>
      <c r="K63"/>
      <c r="L63"/>
      <c r="M63"/>
      <c r="N63"/>
      <c r="O63"/>
      <c r="P63" s="168"/>
      <c r="Q63" s="168"/>
    </row>
    <row r="64" spans="1:17" s="189" customFormat="1" ht="20.25" customHeight="1">
      <c r="A64" s="219" t="s">
        <v>286</v>
      </c>
      <c r="B64" s="90"/>
      <c r="C64" s="8"/>
      <c r="D64" s="4"/>
      <c r="E64" s="8"/>
      <c r="F64" s="3"/>
      <c r="G64" s="8"/>
      <c r="H64" s="3"/>
      <c r="I64" s="8"/>
      <c r="K64"/>
      <c r="L64"/>
      <c r="M64"/>
      <c r="N64"/>
      <c r="O64"/>
      <c r="P64" s="168"/>
      <c r="Q64" s="168"/>
    </row>
    <row r="65" spans="1:17" s="189" customFormat="1" ht="20.25" customHeight="1">
      <c r="A65" s="189" t="s">
        <v>190</v>
      </c>
      <c r="B65" s="90"/>
      <c r="C65" s="91">
        <v>-42293</v>
      </c>
      <c r="D65" s="4"/>
      <c r="E65" s="91">
        <v>0</v>
      </c>
      <c r="F65" s="3"/>
      <c r="G65" s="91">
        <v>-42293</v>
      </c>
      <c r="H65" s="3"/>
      <c r="I65" s="91">
        <v>0</v>
      </c>
      <c r="K65"/>
      <c r="L65"/>
      <c r="M65"/>
      <c r="N65"/>
      <c r="O65"/>
      <c r="P65" s="168"/>
      <c r="Q65" s="168"/>
    </row>
    <row r="66" spans="1:17" s="189" customFormat="1" ht="20.25" customHeight="1">
      <c r="A66" s="268" t="s">
        <v>274</v>
      </c>
      <c r="B66" s="4"/>
      <c r="C66" s="8"/>
      <c r="D66" s="4"/>
      <c r="E66" s="8"/>
      <c r="F66" s="3"/>
      <c r="G66" s="8"/>
      <c r="H66" s="3"/>
      <c r="I66" s="8"/>
      <c r="K66"/>
      <c r="L66"/>
      <c r="M66"/>
      <c r="N66"/>
      <c r="O66"/>
    </row>
    <row r="67" spans="1:17" s="189" customFormat="1" ht="20.25" customHeight="1">
      <c r="A67" s="278" t="s">
        <v>190</v>
      </c>
      <c r="B67" s="4"/>
      <c r="C67" s="113">
        <v>475970</v>
      </c>
      <c r="D67" s="4"/>
      <c r="E67" s="113">
        <v>615443</v>
      </c>
      <c r="F67" s="3"/>
      <c r="G67" s="113">
        <v>462298</v>
      </c>
      <c r="H67" s="3"/>
      <c r="I67" s="113">
        <v>615443</v>
      </c>
      <c r="K67"/>
      <c r="L67"/>
      <c r="M67"/>
      <c r="N67"/>
      <c r="O67"/>
    </row>
    <row r="68" spans="1:17" s="189" customFormat="1" ht="20.25" customHeight="1">
      <c r="B68" s="4"/>
      <c r="C68" s="92"/>
      <c r="D68" s="4"/>
      <c r="E68" s="92"/>
      <c r="F68" s="3"/>
      <c r="G68" s="92"/>
      <c r="H68" s="3"/>
      <c r="I68" s="92"/>
      <c r="K68"/>
      <c r="L68"/>
      <c r="M68"/>
      <c r="N68"/>
      <c r="O68"/>
    </row>
    <row r="69" spans="1:17" s="189" customFormat="1" ht="20.25" customHeight="1">
      <c r="A69" s="269" t="s">
        <v>113</v>
      </c>
      <c r="B69" s="4"/>
      <c r="C69" s="8"/>
      <c r="D69" s="4"/>
      <c r="E69" s="8"/>
      <c r="F69" s="3"/>
      <c r="G69" s="8"/>
      <c r="H69" s="3"/>
      <c r="I69" s="8"/>
      <c r="K69"/>
      <c r="L69"/>
      <c r="M69"/>
      <c r="N69"/>
      <c r="O69"/>
    </row>
    <row r="70" spans="1:17" s="189" customFormat="1" ht="20.25" customHeight="1">
      <c r="A70" s="269" t="s">
        <v>182</v>
      </c>
      <c r="B70" s="4"/>
      <c r="C70" s="8"/>
      <c r="D70" s="4"/>
      <c r="E70" s="8"/>
      <c r="F70" s="3"/>
      <c r="G70" s="8"/>
      <c r="H70" s="3"/>
      <c r="I70" s="8"/>
      <c r="K70"/>
      <c r="L70"/>
      <c r="M70"/>
      <c r="N70"/>
      <c r="O70"/>
    </row>
    <row r="71" spans="1:17" s="189" customFormat="1" ht="20.25" customHeight="1">
      <c r="A71" s="219" t="s">
        <v>179</v>
      </c>
      <c r="B71" s="90"/>
      <c r="C71" s="8"/>
      <c r="D71" s="120"/>
      <c r="E71" s="8"/>
      <c r="F71" s="111"/>
      <c r="G71" s="8"/>
      <c r="H71" s="111"/>
      <c r="I71" s="8"/>
      <c r="K71"/>
      <c r="L71"/>
      <c r="M71"/>
      <c r="N71"/>
      <c r="O71"/>
    </row>
    <row r="72" spans="1:17" s="189" customFormat="1" ht="20.25" customHeight="1">
      <c r="A72" s="189" t="s">
        <v>176</v>
      </c>
      <c r="B72" s="90" t="s">
        <v>267</v>
      </c>
      <c r="C72" s="91">
        <v>483</v>
      </c>
      <c r="D72" s="120"/>
      <c r="E72" s="91">
        <v>-27011</v>
      </c>
      <c r="F72" s="111"/>
      <c r="G72" s="91">
        <v>483</v>
      </c>
      <c r="H72" s="111"/>
      <c r="I72" s="91">
        <v>-27011</v>
      </c>
      <c r="K72"/>
      <c r="L72"/>
      <c r="M72"/>
      <c r="N72"/>
      <c r="O72"/>
    </row>
    <row r="73" spans="1:17" s="189" customFormat="1" ht="20.25" customHeight="1">
      <c r="A73" s="268" t="s">
        <v>114</v>
      </c>
      <c r="B73" s="90"/>
      <c r="C73" s="92"/>
      <c r="D73" s="4"/>
      <c r="E73" s="92"/>
      <c r="F73" s="3"/>
      <c r="G73" s="92"/>
      <c r="H73" s="3"/>
      <c r="I73" s="92"/>
      <c r="K73"/>
      <c r="L73"/>
      <c r="M73"/>
      <c r="N73"/>
      <c r="O73"/>
    </row>
    <row r="74" spans="1:17" s="189" customFormat="1" ht="20.25" customHeight="1">
      <c r="A74" s="268" t="s">
        <v>182</v>
      </c>
      <c r="B74" s="90"/>
      <c r="C74" s="113">
        <v>483</v>
      </c>
      <c r="D74" s="92"/>
      <c r="E74" s="113">
        <v>-27011</v>
      </c>
      <c r="F74" s="92"/>
      <c r="G74" s="113">
        <v>483</v>
      </c>
      <c r="H74" s="92"/>
      <c r="I74" s="113">
        <v>-27011</v>
      </c>
      <c r="K74"/>
      <c r="L74"/>
      <c r="M74"/>
      <c r="N74"/>
      <c r="O74"/>
    </row>
    <row r="75" spans="1:17" s="189" customFormat="1" ht="20.25" customHeight="1">
      <c r="A75" s="268" t="s">
        <v>271</v>
      </c>
      <c r="B75" s="178"/>
      <c r="C75" s="92">
        <v>476453</v>
      </c>
      <c r="D75" s="92"/>
      <c r="E75" s="92">
        <v>588432</v>
      </c>
      <c r="F75" s="5"/>
      <c r="G75" s="92">
        <v>462781</v>
      </c>
      <c r="H75" s="5"/>
      <c r="I75" s="92">
        <v>588432</v>
      </c>
      <c r="K75"/>
      <c r="L75"/>
      <c r="M75"/>
      <c r="N75"/>
      <c r="O75"/>
    </row>
    <row r="76" spans="1:17" ht="20.25" customHeight="1" thickBot="1">
      <c r="A76" s="268" t="s">
        <v>53</v>
      </c>
      <c r="B76" s="179"/>
      <c r="C76" s="14">
        <v>1191276</v>
      </c>
      <c r="D76" s="104"/>
      <c r="E76" s="14">
        <v>2282744</v>
      </c>
      <c r="F76" s="10"/>
      <c r="G76" s="14">
        <v>1172040</v>
      </c>
      <c r="H76" s="10"/>
      <c r="I76" s="14">
        <v>2281705</v>
      </c>
    </row>
    <row r="77" spans="1:17" s="189" customFormat="1" ht="20.25" customHeight="1" thickTop="1">
      <c r="A77" s="194"/>
      <c r="B77" s="178"/>
      <c r="C77" s="4"/>
      <c r="D77" s="4"/>
      <c r="E77" s="4"/>
      <c r="F77" s="3"/>
      <c r="G77" s="4"/>
      <c r="H77" s="3"/>
      <c r="I77" s="4"/>
      <c r="K77"/>
      <c r="L77"/>
      <c r="M77"/>
      <c r="N77"/>
      <c r="O77"/>
    </row>
    <row r="78" spans="1:17" ht="20.25" customHeight="1">
      <c r="A78" s="272" t="s">
        <v>264</v>
      </c>
      <c r="B78" s="179"/>
      <c r="C78" s="9"/>
      <c r="D78" s="104"/>
      <c r="E78" s="9"/>
      <c r="F78" s="9"/>
      <c r="G78" s="9"/>
      <c r="H78" s="9"/>
      <c r="I78" s="9"/>
    </row>
    <row r="79" spans="1:17" ht="20.25" customHeight="1">
      <c r="A79" s="274" t="s">
        <v>72</v>
      </c>
      <c r="B79" s="179"/>
      <c r="C79" s="9">
        <v>1189414</v>
      </c>
      <c r="D79" s="9"/>
      <c r="E79" s="9">
        <v>2281705</v>
      </c>
      <c r="F79" s="9"/>
      <c r="G79" s="9">
        <v>1172040</v>
      </c>
      <c r="H79" s="9"/>
      <c r="I79" s="9">
        <v>2281705</v>
      </c>
    </row>
    <row r="80" spans="1:17" ht="20.25" customHeight="1">
      <c r="A80" s="274" t="s">
        <v>73</v>
      </c>
      <c r="B80" s="179"/>
      <c r="C80" s="12">
        <v>1862</v>
      </c>
      <c r="D80" s="154"/>
      <c r="E80" s="12">
        <v>1039</v>
      </c>
      <c r="F80" s="9"/>
      <c r="G80" s="12">
        <v>0</v>
      </c>
      <c r="H80" s="9"/>
      <c r="I80" s="12">
        <v>0</v>
      </c>
    </row>
    <row r="81" spans="1:15" ht="20.25" customHeight="1" thickBot="1">
      <c r="A81" s="272" t="s">
        <v>53</v>
      </c>
      <c r="B81" s="279"/>
      <c r="C81" s="276">
        <v>1191276</v>
      </c>
      <c r="D81" s="275"/>
      <c r="E81" s="276">
        <v>2282744</v>
      </c>
      <c r="F81" s="268"/>
      <c r="G81" s="276">
        <v>1172040</v>
      </c>
      <c r="H81" s="268"/>
      <c r="I81" s="276">
        <v>2281705</v>
      </c>
    </row>
    <row r="82" spans="1:15" ht="20.25" customHeight="1" thickTop="1"/>
    <row r="83" spans="1:15" ht="20.25" customHeight="1">
      <c r="B83" s="281"/>
      <c r="C83" s="282"/>
      <c r="D83" s="283"/>
      <c r="E83" s="282"/>
      <c r="G83" s="282"/>
      <c r="I83" s="282"/>
    </row>
    <row r="84" spans="1:15" ht="20.25" customHeight="1"/>
    <row r="85" spans="1:15" ht="20.25" customHeight="1"/>
    <row r="87" spans="1:15" s="199" customFormat="1" ht="20.25" customHeight="1">
      <c r="A87" s="284" t="s">
        <v>66</v>
      </c>
      <c r="B87" s="284"/>
      <c r="C87" s="284" t="s">
        <v>275</v>
      </c>
      <c r="D87" s="284"/>
      <c r="E87" s="284"/>
      <c r="F87" s="284"/>
      <c r="G87" s="284"/>
      <c r="H87" s="284"/>
      <c r="I87" s="284"/>
      <c r="J87" s="201"/>
      <c r="K87"/>
      <c r="L87"/>
      <c r="M87"/>
      <c r="N87"/>
      <c r="O87"/>
    </row>
    <row r="88" spans="1:15" s="199" customFormat="1" ht="20.25" customHeight="1">
      <c r="A88" s="284" t="s">
        <v>65</v>
      </c>
      <c r="B88" s="284"/>
      <c r="C88" s="284" t="s">
        <v>172</v>
      </c>
      <c r="D88" s="284"/>
      <c r="E88" s="284"/>
      <c r="F88" s="284"/>
      <c r="G88" s="284"/>
      <c r="H88" s="284"/>
      <c r="I88" s="284"/>
      <c r="J88" s="201"/>
      <c r="K88"/>
      <c r="L88"/>
      <c r="M88"/>
      <c r="N88"/>
      <c r="O88"/>
    </row>
    <row r="89" spans="1:15" ht="20.25" customHeight="1">
      <c r="A89" s="2"/>
      <c r="C89" s="2"/>
      <c r="E89" s="284"/>
      <c r="F89" s="284"/>
      <c r="G89" s="284"/>
      <c r="H89" s="284"/>
      <c r="I89" s="284"/>
    </row>
    <row r="90" spans="1:15" ht="20.25" customHeight="1"/>
    <row r="91" spans="1:15" ht="20.25" customHeight="1"/>
    <row r="92" spans="1:15" ht="20.25" customHeight="1"/>
    <row r="93" spans="1:15" ht="20.25" customHeight="1"/>
  </sheetData>
  <mergeCells count="23">
    <mergeCell ref="C47:E47"/>
    <mergeCell ref="G47:I4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6:E46"/>
    <mergeCell ref="G46:I46"/>
    <mergeCell ref="A88:B88"/>
    <mergeCell ref="C88:I88"/>
    <mergeCell ref="E89:I89"/>
    <mergeCell ref="C48:E48"/>
    <mergeCell ref="G48:I48"/>
    <mergeCell ref="C49:E49"/>
    <mergeCell ref="G49:I49"/>
    <mergeCell ref="C51:I51"/>
    <mergeCell ref="A87:B87"/>
    <mergeCell ref="C87:I87"/>
  </mergeCells>
  <pageMargins left="0.7" right="0.7" top="0.48" bottom="0.5" header="0.5" footer="0.5"/>
  <pageSetup paperSize="9" scale="76" firstPageNumber="8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34"/>
  <sheetViews>
    <sheetView view="pageBreakPreview" zoomScale="80" zoomScaleNormal="91" zoomScaleSheetLayoutView="80" workbookViewId="0">
      <selection activeCell="A115" sqref="A115"/>
    </sheetView>
  </sheetViews>
  <sheetFormatPr defaultColWidth="9.08984375" defaultRowHeight="20.25" customHeight="1"/>
  <cols>
    <col min="1" max="1" width="2.81640625" style="20" customWidth="1"/>
    <col min="2" max="2" width="39.90625" style="20" customWidth="1"/>
    <col min="3" max="3" width="6.90625" style="20" customWidth="1"/>
    <col min="4" max="4" width="13.1796875" style="20" customWidth="1"/>
    <col min="5" max="5" width="0.81640625" style="20" customWidth="1"/>
    <col min="6" max="6" width="12.6328125" style="20" customWidth="1"/>
    <col min="7" max="7" width="0.81640625" style="20" customWidth="1"/>
    <col min="8" max="8" width="12.81640625" style="20" customWidth="1"/>
    <col min="9" max="9" width="0.81640625" style="20" customWidth="1"/>
    <col min="10" max="10" width="10.81640625" style="20" customWidth="1"/>
    <col min="11" max="11" width="0.81640625" style="20" customWidth="1"/>
    <col min="12" max="12" width="13.08984375" style="20" customWidth="1"/>
    <col min="13" max="13" width="0.81640625" style="20" customWidth="1"/>
    <col min="14" max="14" width="13.453125" style="20" customWidth="1"/>
    <col min="15" max="15" width="0.81640625" style="20" customWidth="1"/>
    <col min="16" max="16" width="12.08984375" style="20" customWidth="1"/>
    <col min="17" max="17" width="0.81640625" style="20" customWidth="1"/>
    <col min="18" max="18" width="12.54296875" style="20" customWidth="1"/>
    <col min="19" max="19" width="0.453125" style="20" customWidth="1"/>
    <col min="20" max="20" width="14.81640625" style="20" customWidth="1"/>
    <col min="21" max="21" width="1" style="20" customWidth="1"/>
    <col min="22" max="22" width="12.6328125" style="20" customWidth="1"/>
    <col min="23" max="23" width="0.81640625" style="20" customWidth="1"/>
    <col min="24" max="24" width="13.1796875" style="20" customWidth="1"/>
    <col min="25" max="25" width="0.81640625" style="20" customWidth="1"/>
    <col min="26" max="26" width="11.6328125" style="20" customWidth="1"/>
    <col min="27" max="27" width="0.81640625" style="20" customWidth="1"/>
    <col min="28" max="28" width="13.1796875" style="20" customWidth="1"/>
    <col min="29" max="16384" width="9.08984375" style="20"/>
  </cols>
  <sheetData>
    <row r="1" spans="1:28" ht="19.5" customHeight="1">
      <c r="A1" s="15" t="s">
        <v>89</v>
      </c>
      <c r="B1" s="21"/>
      <c r="C1" s="21"/>
      <c r="D1" s="22"/>
      <c r="E1" s="36"/>
      <c r="F1" s="112"/>
      <c r="G1" s="36"/>
      <c r="H1" s="112"/>
      <c r="I1" s="112"/>
      <c r="J1" s="112"/>
      <c r="K1" s="36"/>
      <c r="L1" s="112"/>
      <c r="M1" s="51"/>
      <c r="N1" s="112"/>
      <c r="O1" s="43"/>
      <c r="P1" s="112"/>
      <c r="Q1" s="112"/>
      <c r="R1" s="112"/>
      <c r="S1" s="112"/>
      <c r="T1" s="129"/>
      <c r="U1" s="112"/>
      <c r="V1" s="112"/>
      <c r="W1" s="41"/>
      <c r="X1" s="112"/>
      <c r="Y1" s="36"/>
      <c r="Z1" s="112"/>
      <c r="AA1" s="36"/>
      <c r="AB1" s="112"/>
    </row>
    <row r="2" spans="1:28" ht="19.5" customHeight="1">
      <c r="A2" s="1" t="s">
        <v>49</v>
      </c>
      <c r="B2" s="23"/>
      <c r="C2" s="23"/>
      <c r="D2" s="24"/>
      <c r="E2" s="24"/>
      <c r="F2" s="24"/>
      <c r="G2" s="21"/>
      <c r="H2" s="21"/>
      <c r="I2" s="24"/>
      <c r="J2" s="24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4"/>
      <c r="Y2" s="21"/>
      <c r="Z2" s="24"/>
      <c r="AA2" s="21"/>
      <c r="AB2" s="22"/>
    </row>
    <row r="3" spans="1:28" ht="18" customHeight="1">
      <c r="A3" s="23"/>
      <c r="B3" s="23"/>
      <c r="C3" s="21"/>
      <c r="D3" s="22"/>
      <c r="E3" s="22"/>
      <c r="F3" s="22"/>
      <c r="G3" s="21"/>
      <c r="H3" s="21"/>
      <c r="I3" s="22"/>
      <c r="J3" s="22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2"/>
      <c r="Y3" s="21"/>
      <c r="Z3" s="22"/>
      <c r="AA3" s="21"/>
      <c r="AB3" s="22"/>
    </row>
    <row r="4" spans="1:28" ht="19.5" customHeight="1">
      <c r="A4" s="23"/>
      <c r="B4" s="23"/>
      <c r="C4" s="21"/>
      <c r="D4" s="293" t="s">
        <v>41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</row>
    <row r="5" spans="1:28" ht="19.5" customHeight="1">
      <c r="D5" s="243"/>
      <c r="E5" s="243"/>
      <c r="F5" s="243"/>
      <c r="G5" s="25"/>
      <c r="I5" s="243"/>
      <c r="K5" s="256"/>
      <c r="L5" s="294" t="s">
        <v>23</v>
      </c>
      <c r="M5" s="294"/>
      <c r="N5" s="294"/>
      <c r="O5" s="25"/>
      <c r="P5" s="294" t="s">
        <v>36</v>
      </c>
      <c r="Q5" s="294"/>
      <c r="R5" s="294"/>
      <c r="S5" s="294"/>
      <c r="T5" s="294"/>
      <c r="U5" s="294"/>
      <c r="V5" s="294"/>
      <c r="W5" s="256"/>
      <c r="X5" s="243"/>
      <c r="Y5" s="25"/>
      <c r="Z5" s="243"/>
      <c r="AA5" s="25"/>
      <c r="AB5" s="243"/>
    </row>
    <row r="6" spans="1:28" ht="19.5" customHeight="1">
      <c r="D6" s="243"/>
      <c r="E6" s="243"/>
      <c r="F6" s="243"/>
      <c r="G6" s="25"/>
      <c r="I6" s="243"/>
      <c r="K6" s="256"/>
      <c r="L6" s="244"/>
      <c r="M6" s="244"/>
      <c r="N6" s="244"/>
      <c r="O6" s="25"/>
      <c r="Q6" s="244"/>
      <c r="R6" s="244"/>
      <c r="S6" s="244"/>
      <c r="T6" s="244" t="s">
        <v>204</v>
      </c>
      <c r="U6" s="244"/>
      <c r="V6" s="244"/>
      <c r="W6" s="256"/>
      <c r="X6" s="243"/>
      <c r="Y6" s="25"/>
      <c r="Z6" s="243"/>
      <c r="AA6" s="25"/>
      <c r="AB6" s="243"/>
    </row>
    <row r="7" spans="1:28" ht="19.5" customHeight="1">
      <c r="D7" s="243"/>
      <c r="E7" s="243"/>
      <c r="F7" s="243"/>
      <c r="G7" s="25"/>
      <c r="I7" s="243"/>
      <c r="K7" s="256"/>
      <c r="L7" s="244"/>
      <c r="M7" s="244"/>
      <c r="N7" s="244"/>
      <c r="O7" s="25"/>
      <c r="Q7" s="244"/>
      <c r="R7" s="244"/>
      <c r="S7" s="244"/>
      <c r="T7" s="244" t="s">
        <v>205</v>
      </c>
      <c r="U7" s="244"/>
      <c r="V7" s="244"/>
      <c r="W7" s="256"/>
      <c r="X7" s="243"/>
      <c r="Y7" s="25"/>
      <c r="Z7" s="243"/>
      <c r="AA7" s="25"/>
      <c r="AB7" s="243"/>
    </row>
    <row r="8" spans="1:28" ht="19.5" customHeight="1">
      <c r="D8" s="243"/>
      <c r="E8" s="243"/>
      <c r="F8" s="243"/>
      <c r="G8" s="25"/>
      <c r="H8" s="26" t="s">
        <v>229</v>
      </c>
      <c r="I8" s="243"/>
      <c r="K8" s="256"/>
      <c r="L8" s="244"/>
      <c r="M8" s="244"/>
      <c r="N8" s="244"/>
      <c r="O8" s="25"/>
      <c r="Q8" s="244"/>
      <c r="R8" s="244"/>
      <c r="S8" s="244"/>
      <c r="T8" s="244" t="s">
        <v>255</v>
      </c>
      <c r="U8" s="244"/>
      <c r="V8" s="244"/>
      <c r="W8" s="256"/>
      <c r="X8" s="243"/>
      <c r="Y8" s="25"/>
      <c r="Z8" s="243"/>
      <c r="AA8" s="25"/>
      <c r="AB8" s="243"/>
    </row>
    <row r="9" spans="1:28" ht="19.5" customHeight="1">
      <c r="D9" s="243"/>
      <c r="E9" s="243"/>
      <c r="F9" s="243"/>
      <c r="G9" s="25"/>
      <c r="H9" s="26" t="s">
        <v>231</v>
      </c>
      <c r="I9" s="243"/>
      <c r="K9" s="256"/>
      <c r="L9" s="244"/>
      <c r="M9" s="244"/>
      <c r="N9" s="244"/>
      <c r="O9" s="25"/>
      <c r="P9" s="244" t="s">
        <v>208</v>
      </c>
      <c r="Q9" s="244"/>
      <c r="R9" s="244"/>
      <c r="S9" s="244"/>
      <c r="T9" s="244" t="s">
        <v>232</v>
      </c>
      <c r="U9" s="244"/>
      <c r="V9" s="244"/>
      <c r="W9" s="256"/>
      <c r="X9" s="243"/>
      <c r="Y9" s="25"/>
      <c r="Z9" s="243"/>
      <c r="AA9" s="25"/>
      <c r="AB9" s="243"/>
    </row>
    <row r="10" spans="1:28" ht="19.5" customHeight="1">
      <c r="D10" s="243"/>
      <c r="E10" s="243"/>
      <c r="F10" s="243"/>
      <c r="G10" s="25"/>
      <c r="H10" s="26" t="s">
        <v>233</v>
      </c>
      <c r="I10" s="243"/>
      <c r="K10" s="256"/>
      <c r="L10" s="244"/>
      <c r="M10" s="244"/>
      <c r="N10" s="244"/>
      <c r="O10" s="25"/>
      <c r="P10" s="244" t="s">
        <v>234</v>
      </c>
      <c r="Q10" s="244"/>
      <c r="R10" s="244"/>
      <c r="S10" s="244"/>
      <c r="T10" s="244" t="s">
        <v>211</v>
      </c>
      <c r="U10" s="244"/>
      <c r="V10" s="244"/>
      <c r="W10" s="256"/>
      <c r="X10" s="243" t="s">
        <v>86</v>
      </c>
      <c r="Y10" s="25"/>
      <c r="Z10" s="243"/>
      <c r="AA10" s="25"/>
      <c r="AB10" s="243"/>
    </row>
    <row r="11" spans="1:28" ht="19.5" customHeight="1">
      <c r="D11" s="243" t="s">
        <v>212</v>
      </c>
      <c r="E11" s="243"/>
      <c r="F11" s="243" t="s">
        <v>235</v>
      </c>
      <c r="G11" s="25"/>
      <c r="H11" s="26" t="s">
        <v>236</v>
      </c>
      <c r="I11" s="243"/>
      <c r="K11" s="256"/>
      <c r="L11" s="244"/>
      <c r="M11" s="244"/>
      <c r="N11" s="244"/>
      <c r="O11" s="25"/>
      <c r="P11" s="244" t="s">
        <v>237</v>
      </c>
      <c r="Q11" s="244"/>
      <c r="R11" s="244" t="s">
        <v>256</v>
      </c>
      <c r="S11" s="244"/>
      <c r="T11" s="26" t="s">
        <v>215</v>
      </c>
      <c r="U11" s="244"/>
      <c r="V11" s="244" t="s">
        <v>216</v>
      </c>
      <c r="W11" s="256"/>
      <c r="X11" s="243" t="s">
        <v>238</v>
      </c>
      <c r="Y11" s="25"/>
      <c r="Z11" s="243" t="s">
        <v>239</v>
      </c>
      <c r="AA11" s="25"/>
      <c r="AB11" s="243"/>
    </row>
    <row r="12" spans="1:28" ht="19.5" customHeight="1">
      <c r="D12" s="26" t="s">
        <v>240</v>
      </c>
      <c r="E12" s="243"/>
      <c r="F12" s="243" t="s">
        <v>241</v>
      </c>
      <c r="G12" s="25"/>
      <c r="H12" s="26" t="s">
        <v>242</v>
      </c>
      <c r="I12" s="243"/>
      <c r="K12" s="256"/>
      <c r="L12" s="244"/>
      <c r="M12" s="244"/>
      <c r="N12" s="244"/>
      <c r="O12" s="25"/>
      <c r="P12" s="244" t="s">
        <v>220</v>
      </c>
      <c r="Q12" s="244"/>
      <c r="R12" s="244" t="s">
        <v>243</v>
      </c>
      <c r="S12" s="244"/>
      <c r="T12" s="26" t="s">
        <v>244</v>
      </c>
      <c r="U12" s="244"/>
      <c r="V12" s="244" t="s">
        <v>245</v>
      </c>
      <c r="W12" s="256"/>
      <c r="X12" s="243" t="s">
        <v>246</v>
      </c>
      <c r="Y12" s="25"/>
      <c r="Z12" s="243" t="s">
        <v>247</v>
      </c>
      <c r="AA12" s="25"/>
      <c r="AB12" s="243"/>
    </row>
    <row r="13" spans="1:28" ht="19.5" customHeight="1">
      <c r="C13" s="33" t="s">
        <v>3</v>
      </c>
      <c r="D13" s="243" t="s">
        <v>223</v>
      </c>
      <c r="E13" s="243"/>
      <c r="F13" s="26" t="s">
        <v>224</v>
      </c>
      <c r="G13" s="25"/>
      <c r="H13" s="26" t="s">
        <v>248</v>
      </c>
      <c r="I13" s="243"/>
      <c r="J13" s="26" t="s">
        <v>84</v>
      </c>
      <c r="K13" s="25"/>
      <c r="L13" s="244" t="s">
        <v>37</v>
      </c>
      <c r="M13" s="244"/>
      <c r="N13" s="244" t="s">
        <v>38</v>
      </c>
      <c r="O13" s="25"/>
      <c r="P13" s="244" t="s">
        <v>226</v>
      </c>
      <c r="Q13" s="244"/>
      <c r="R13" s="244" t="s">
        <v>249</v>
      </c>
      <c r="S13" s="244"/>
      <c r="T13" s="244" t="s">
        <v>227</v>
      </c>
      <c r="U13" s="244"/>
      <c r="V13" s="244" t="s">
        <v>250</v>
      </c>
      <c r="W13" s="256"/>
      <c r="X13" s="243" t="s">
        <v>251</v>
      </c>
      <c r="Y13" s="25"/>
      <c r="Z13" s="243" t="s">
        <v>252</v>
      </c>
      <c r="AA13" s="25"/>
      <c r="AB13" s="243" t="s">
        <v>25</v>
      </c>
    </row>
    <row r="14" spans="1:28" ht="18" customHeight="1">
      <c r="A14" s="23"/>
      <c r="B14" s="23"/>
      <c r="C14" s="23"/>
      <c r="D14" s="291" t="s">
        <v>93</v>
      </c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</row>
    <row r="15" spans="1:28" ht="19.5" customHeight="1">
      <c r="A15" s="23" t="s">
        <v>278</v>
      </c>
      <c r="B15" s="23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3"/>
      <c r="Y15" s="23"/>
      <c r="Z15" s="23"/>
      <c r="AA15" s="23"/>
      <c r="AB15" s="23"/>
    </row>
    <row r="16" spans="1:28" s="23" customFormat="1" ht="19.5" customHeight="1">
      <c r="A16" s="23" t="s">
        <v>173</v>
      </c>
      <c r="D16" s="50">
        <v>14470061</v>
      </c>
      <c r="E16" s="50"/>
      <c r="F16" s="50">
        <v>7752540</v>
      </c>
      <c r="G16" s="50"/>
      <c r="H16" s="50">
        <v>41026</v>
      </c>
      <c r="I16" s="171"/>
      <c r="J16" s="50">
        <v>24353</v>
      </c>
      <c r="K16" s="50"/>
      <c r="L16" s="50">
        <v>506144</v>
      </c>
      <c r="M16" s="50"/>
      <c r="N16" s="50">
        <v>4550104</v>
      </c>
      <c r="O16" s="171"/>
      <c r="P16" s="50">
        <v>-170239</v>
      </c>
      <c r="Q16" s="50"/>
      <c r="R16" s="50">
        <v>-42566</v>
      </c>
      <c r="S16" s="50"/>
      <c r="T16" s="50">
        <v>28242</v>
      </c>
      <c r="U16" s="50"/>
      <c r="V16" s="50">
        <v>-184563</v>
      </c>
      <c r="W16" s="50"/>
      <c r="X16" s="50">
        <v>27159665</v>
      </c>
      <c r="Y16" s="50"/>
      <c r="Z16" s="50">
        <v>68508</v>
      </c>
      <c r="AA16" s="261"/>
      <c r="AB16" s="50">
        <v>27228173</v>
      </c>
    </row>
    <row r="17" spans="1:28" ht="18" customHeight="1">
      <c r="A17" s="23"/>
      <c r="D17" s="39"/>
      <c r="E17" s="36"/>
      <c r="F17" s="40"/>
      <c r="G17" s="36"/>
      <c r="H17" s="40"/>
      <c r="I17" s="40"/>
      <c r="J17" s="40"/>
      <c r="K17" s="36"/>
      <c r="L17" s="40"/>
      <c r="M17" s="41"/>
      <c r="N17" s="40"/>
      <c r="O17" s="40"/>
      <c r="P17" s="40"/>
      <c r="Q17" s="40"/>
      <c r="R17" s="40"/>
      <c r="S17" s="40"/>
      <c r="T17" s="40"/>
      <c r="U17" s="40"/>
      <c r="V17" s="40"/>
      <c r="W17" s="36"/>
      <c r="X17" s="39"/>
      <c r="Y17" s="36"/>
      <c r="Z17" s="39"/>
      <c r="AA17" s="36"/>
      <c r="AB17" s="43"/>
    </row>
    <row r="18" spans="1:28" ht="19.5" customHeight="1">
      <c r="A18" s="27" t="s">
        <v>103</v>
      </c>
      <c r="D18" s="40"/>
      <c r="E18" s="36"/>
      <c r="F18" s="40"/>
      <c r="G18" s="36"/>
      <c r="H18" s="40"/>
      <c r="I18" s="40"/>
      <c r="J18" s="40"/>
      <c r="K18" s="36"/>
      <c r="L18" s="40"/>
      <c r="M18" s="41"/>
      <c r="N18" s="40"/>
      <c r="O18" s="40"/>
      <c r="P18" s="40"/>
      <c r="Q18" s="40"/>
      <c r="R18" s="40"/>
      <c r="S18" s="40"/>
      <c r="T18" s="40"/>
      <c r="U18" s="40"/>
      <c r="V18" s="40"/>
      <c r="W18" s="36"/>
      <c r="X18" s="40"/>
      <c r="Y18" s="36"/>
      <c r="Z18" s="40"/>
      <c r="AA18" s="36"/>
      <c r="AB18" s="40"/>
    </row>
    <row r="19" spans="1:28" ht="19.5" customHeight="1">
      <c r="A19" s="27"/>
      <c r="B19" s="23" t="s">
        <v>104</v>
      </c>
      <c r="D19" s="40"/>
      <c r="E19" s="36"/>
      <c r="F19" s="40"/>
      <c r="G19" s="36"/>
      <c r="H19" s="40"/>
      <c r="I19" s="40"/>
      <c r="J19" s="40"/>
      <c r="K19" s="36"/>
      <c r="L19" s="40"/>
      <c r="M19" s="41"/>
      <c r="N19" s="40"/>
      <c r="O19" s="40"/>
      <c r="P19" s="40"/>
      <c r="Q19" s="40"/>
      <c r="R19" s="40"/>
      <c r="S19" s="40"/>
      <c r="T19" s="40"/>
      <c r="U19" s="40"/>
      <c r="V19" s="40"/>
      <c r="W19" s="36"/>
      <c r="X19" s="40"/>
      <c r="Y19" s="36"/>
      <c r="Z19" s="40"/>
      <c r="AA19" s="36"/>
      <c r="AB19" s="40"/>
    </row>
    <row r="20" spans="1:28" ht="19.5" customHeight="1">
      <c r="A20" s="27"/>
      <c r="B20" s="45" t="s">
        <v>116</v>
      </c>
      <c r="D20" s="40"/>
      <c r="E20" s="36"/>
      <c r="F20" s="40"/>
      <c r="G20" s="36"/>
      <c r="H20" s="40"/>
      <c r="I20" s="40"/>
      <c r="J20" s="40"/>
      <c r="K20" s="36"/>
      <c r="L20" s="40"/>
      <c r="M20" s="41"/>
      <c r="N20" s="40"/>
      <c r="O20" s="40"/>
      <c r="P20" s="40"/>
      <c r="Q20" s="40"/>
      <c r="R20" s="40"/>
      <c r="S20" s="40"/>
      <c r="T20" s="40"/>
      <c r="U20" s="40"/>
      <c r="V20" s="40"/>
      <c r="W20" s="36"/>
      <c r="X20" s="40"/>
      <c r="Y20" s="36"/>
      <c r="Z20" s="40"/>
      <c r="AA20" s="36"/>
      <c r="AB20" s="40"/>
    </row>
    <row r="21" spans="1:28" ht="19.5" customHeight="1">
      <c r="A21" s="27"/>
      <c r="B21" s="45" t="s">
        <v>117</v>
      </c>
      <c r="D21" s="40"/>
      <c r="E21" s="36"/>
      <c r="F21" s="40"/>
      <c r="G21" s="36"/>
      <c r="H21" s="40"/>
      <c r="I21" s="40"/>
      <c r="J21" s="40"/>
      <c r="K21" s="36"/>
      <c r="L21" s="40"/>
      <c r="M21" s="41"/>
      <c r="N21" s="40"/>
      <c r="O21" s="40"/>
      <c r="P21" s="40"/>
      <c r="Q21" s="40"/>
      <c r="R21" s="40"/>
      <c r="S21" s="40"/>
      <c r="T21" s="40"/>
      <c r="U21" s="40"/>
      <c r="V21" s="40"/>
      <c r="W21" s="36"/>
      <c r="X21" s="40"/>
      <c r="Y21" s="36"/>
      <c r="Z21" s="40"/>
      <c r="AA21" s="36"/>
      <c r="AB21" s="40"/>
    </row>
    <row r="22" spans="1:28" ht="19.5" customHeight="1">
      <c r="A22" s="27"/>
      <c r="B22" s="20" t="s">
        <v>118</v>
      </c>
      <c r="C22" s="2">
        <v>10</v>
      </c>
      <c r="D22" s="114">
        <v>425</v>
      </c>
      <c r="E22" s="114"/>
      <c r="F22" s="114">
        <v>1348</v>
      </c>
      <c r="G22" s="114"/>
      <c r="H22" s="114">
        <v>0</v>
      </c>
      <c r="I22" s="114"/>
      <c r="J22" s="114">
        <v>-1087</v>
      </c>
      <c r="K22" s="114"/>
      <c r="L22" s="114">
        <v>0</v>
      </c>
      <c r="M22" s="114"/>
      <c r="N22" s="114">
        <v>0</v>
      </c>
      <c r="O22" s="114"/>
      <c r="P22" s="114">
        <v>0</v>
      </c>
      <c r="Q22" s="114"/>
      <c r="R22" s="114">
        <v>0</v>
      </c>
      <c r="S22" s="114"/>
      <c r="T22" s="114">
        <v>0</v>
      </c>
      <c r="U22" s="134"/>
      <c r="V22" s="114">
        <v>0</v>
      </c>
      <c r="W22" s="134"/>
      <c r="X22" s="114">
        <v>686</v>
      </c>
      <c r="Y22" s="134"/>
      <c r="Z22" s="134">
        <v>0</v>
      </c>
      <c r="AA22" s="134"/>
      <c r="AB22" s="114">
        <v>686</v>
      </c>
    </row>
    <row r="23" spans="1:28" ht="19.5" customHeight="1">
      <c r="A23" s="27"/>
      <c r="B23" s="20" t="s">
        <v>162</v>
      </c>
      <c r="C23" s="2">
        <v>10</v>
      </c>
      <c r="D23" s="114">
        <v>0</v>
      </c>
      <c r="E23" s="114"/>
      <c r="F23" s="114">
        <v>0</v>
      </c>
      <c r="G23" s="114"/>
      <c r="H23" s="114">
        <v>0</v>
      </c>
      <c r="I23" s="114"/>
      <c r="J23" s="114">
        <v>4042</v>
      </c>
      <c r="K23" s="114"/>
      <c r="L23" s="114">
        <v>0</v>
      </c>
      <c r="M23" s="114"/>
      <c r="N23" s="114">
        <v>0</v>
      </c>
      <c r="O23" s="114"/>
      <c r="P23" s="114">
        <v>0</v>
      </c>
      <c r="Q23" s="114"/>
      <c r="R23" s="114">
        <v>0</v>
      </c>
      <c r="S23" s="114"/>
      <c r="T23" s="114">
        <v>0</v>
      </c>
      <c r="U23" s="134"/>
      <c r="V23" s="114">
        <v>0</v>
      </c>
      <c r="W23" s="134"/>
      <c r="X23" s="114">
        <v>4042</v>
      </c>
      <c r="Y23" s="134"/>
      <c r="Z23" s="134">
        <v>0</v>
      </c>
      <c r="AA23" s="134"/>
      <c r="AB23" s="114">
        <v>4042</v>
      </c>
    </row>
    <row r="24" spans="1:28" ht="19.5" customHeight="1">
      <c r="A24" s="27"/>
      <c r="B24" s="20" t="s">
        <v>282</v>
      </c>
      <c r="C24" s="2">
        <v>15</v>
      </c>
      <c r="D24" s="125">
        <v>0</v>
      </c>
      <c r="E24" s="114"/>
      <c r="F24" s="125">
        <v>0</v>
      </c>
      <c r="G24" s="114"/>
      <c r="H24" s="125">
        <v>0</v>
      </c>
      <c r="I24" s="114"/>
      <c r="J24" s="125">
        <v>0</v>
      </c>
      <c r="K24" s="114"/>
      <c r="L24" s="125">
        <v>0</v>
      </c>
      <c r="M24" s="114"/>
      <c r="N24" s="125">
        <v>-491991</v>
      </c>
      <c r="O24" s="114"/>
      <c r="P24" s="125">
        <v>0</v>
      </c>
      <c r="Q24" s="114"/>
      <c r="R24" s="125">
        <v>0</v>
      </c>
      <c r="S24" s="114"/>
      <c r="T24" s="125">
        <v>0</v>
      </c>
      <c r="U24" s="134"/>
      <c r="V24" s="125">
        <v>0</v>
      </c>
      <c r="W24" s="134"/>
      <c r="X24" s="125">
        <v>-491991</v>
      </c>
      <c r="Y24" s="134"/>
      <c r="Z24" s="108">
        <v>0</v>
      </c>
      <c r="AA24" s="134"/>
      <c r="AB24" s="125">
        <v>-491991</v>
      </c>
    </row>
    <row r="25" spans="1:28" ht="19.5" customHeight="1">
      <c r="A25" s="258" t="s">
        <v>105</v>
      </c>
      <c r="C25" s="247"/>
      <c r="D25" s="50"/>
      <c r="E25" s="121"/>
      <c r="F25" s="50"/>
      <c r="G25" s="121"/>
      <c r="H25" s="50"/>
      <c r="I25" s="133"/>
      <c r="J25" s="50"/>
      <c r="K25" s="121"/>
      <c r="L25" s="50"/>
      <c r="M25" s="51"/>
      <c r="N25" s="50"/>
      <c r="O25" s="133"/>
      <c r="P25" s="50"/>
      <c r="Q25" s="50"/>
      <c r="R25" s="50"/>
      <c r="S25" s="50"/>
      <c r="T25" s="50"/>
      <c r="U25" s="50"/>
      <c r="V25" s="50"/>
      <c r="W25" s="39"/>
      <c r="X25" s="50"/>
      <c r="Y25" s="121"/>
      <c r="Z25" s="50"/>
      <c r="AA25" s="121"/>
      <c r="AB25" s="50"/>
    </row>
    <row r="26" spans="1:28" ht="19.25" customHeight="1">
      <c r="B26" s="23" t="s">
        <v>104</v>
      </c>
      <c r="C26" s="247"/>
      <c r="D26" s="86">
        <v>425</v>
      </c>
      <c r="E26" s="121"/>
      <c r="F26" s="86">
        <v>1348</v>
      </c>
      <c r="G26" s="121"/>
      <c r="H26" s="86">
        <v>0</v>
      </c>
      <c r="I26" s="133"/>
      <c r="J26" s="86">
        <v>2955</v>
      </c>
      <c r="K26" s="121"/>
      <c r="L26" s="86">
        <v>0</v>
      </c>
      <c r="M26" s="51"/>
      <c r="N26" s="86">
        <v>-491991</v>
      </c>
      <c r="O26" s="133"/>
      <c r="P26" s="86">
        <v>0</v>
      </c>
      <c r="Q26" s="50"/>
      <c r="R26" s="86">
        <v>0</v>
      </c>
      <c r="S26" s="50"/>
      <c r="T26" s="86">
        <v>0</v>
      </c>
      <c r="U26" s="50"/>
      <c r="V26" s="86">
        <v>0</v>
      </c>
      <c r="W26" s="39"/>
      <c r="X26" s="86">
        <v>-487263</v>
      </c>
      <c r="Y26" s="121"/>
      <c r="Z26" s="86">
        <v>0</v>
      </c>
      <c r="AA26" s="121"/>
      <c r="AB26" s="86">
        <v>-487263</v>
      </c>
    </row>
    <row r="27" spans="1:28" ht="18" customHeight="1">
      <c r="B27" s="23"/>
      <c r="C27" s="2"/>
      <c r="D27" s="159"/>
      <c r="E27" s="36"/>
      <c r="F27" s="47"/>
      <c r="G27" s="36"/>
      <c r="H27" s="47"/>
      <c r="I27" s="47"/>
      <c r="J27" s="47"/>
      <c r="K27" s="36"/>
      <c r="L27" s="47"/>
      <c r="M27" s="41"/>
      <c r="N27" s="31"/>
      <c r="O27" s="31"/>
      <c r="P27" s="31"/>
      <c r="Q27" s="31"/>
      <c r="R27" s="31"/>
      <c r="S27" s="31"/>
      <c r="T27" s="31"/>
      <c r="U27" s="31"/>
      <c r="V27" s="31"/>
      <c r="W27" s="36"/>
      <c r="X27" s="47"/>
      <c r="Y27" s="36"/>
      <c r="Z27" s="47"/>
      <c r="AA27" s="36"/>
      <c r="AB27" s="114"/>
    </row>
    <row r="28" spans="1:28" ht="19.5" customHeight="1">
      <c r="A28" s="27" t="s">
        <v>130</v>
      </c>
      <c r="C28" s="2"/>
      <c r="D28" s="259"/>
    </row>
    <row r="29" spans="1:28" ht="19.5" customHeight="1">
      <c r="A29" s="252" t="s">
        <v>0</v>
      </c>
      <c r="B29" s="20" t="s">
        <v>196</v>
      </c>
      <c r="C29" s="2"/>
      <c r="D29" s="160">
        <v>0</v>
      </c>
      <c r="E29" s="134"/>
      <c r="F29" s="134">
        <v>0</v>
      </c>
      <c r="G29" s="134"/>
      <c r="H29" s="134">
        <v>0</v>
      </c>
      <c r="I29" s="134"/>
      <c r="J29" s="134">
        <v>0</v>
      </c>
      <c r="K29" s="134"/>
      <c r="L29" s="134">
        <v>0</v>
      </c>
      <c r="M29" s="134"/>
      <c r="N29" s="114">
        <v>1693273</v>
      </c>
      <c r="O29" s="134"/>
      <c r="P29" s="114">
        <v>0</v>
      </c>
      <c r="Q29" s="134"/>
      <c r="R29" s="114">
        <v>0</v>
      </c>
      <c r="S29" s="134"/>
      <c r="T29" s="114">
        <v>0</v>
      </c>
      <c r="U29" s="134"/>
      <c r="V29" s="114">
        <v>0</v>
      </c>
      <c r="W29" s="134"/>
      <c r="X29" s="114">
        <v>1693273</v>
      </c>
      <c r="Y29" s="134"/>
      <c r="Z29" s="114">
        <v>1039</v>
      </c>
      <c r="AA29" s="134"/>
      <c r="AB29" s="114">
        <v>1694312</v>
      </c>
    </row>
    <row r="30" spans="1:28" ht="19.5" customHeight="1">
      <c r="A30" s="252"/>
      <c r="B30" s="20" t="s">
        <v>191</v>
      </c>
      <c r="C30" s="247"/>
      <c r="D30" s="158">
        <v>0</v>
      </c>
      <c r="E30" s="134"/>
      <c r="F30" s="108">
        <v>0</v>
      </c>
      <c r="G30" s="134"/>
      <c r="H30" s="108">
        <v>0</v>
      </c>
      <c r="I30" s="134"/>
      <c r="J30" s="108">
        <v>0</v>
      </c>
      <c r="K30" s="134"/>
      <c r="L30" s="108">
        <v>0</v>
      </c>
      <c r="M30" s="134"/>
      <c r="N30" s="114">
        <v>0</v>
      </c>
      <c r="O30" s="134"/>
      <c r="P30" s="114">
        <v>596898</v>
      </c>
      <c r="Q30" s="134"/>
      <c r="R30" s="114">
        <v>18545</v>
      </c>
      <c r="S30" s="134"/>
      <c r="T30" s="114">
        <v>-27011</v>
      </c>
      <c r="U30" s="114"/>
      <c r="V30" s="114">
        <v>588432</v>
      </c>
      <c r="W30" s="134"/>
      <c r="X30" s="114">
        <v>588432</v>
      </c>
      <c r="Y30" s="134"/>
      <c r="Z30" s="134">
        <v>0</v>
      </c>
      <c r="AA30" s="134"/>
      <c r="AB30" s="114">
        <v>588432</v>
      </c>
    </row>
    <row r="31" spans="1:28" ht="19.5" customHeight="1">
      <c r="A31" s="27" t="s">
        <v>100</v>
      </c>
      <c r="B31" s="23"/>
      <c r="D31" s="124">
        <v>0</v>
      </c>
      <c r="E31" s="121"/>
      <c r="F31" s="124">
        <v>0</v>
      </c>
      <c r="G31" s="121"/>
      <c r="H31" s="124">
        <v>0</v>
      </c>
      <c r="I31" s="133"/>
      <c r="J31" s="124">
        <v>0</v>
      </c>
      <c r="K31" s="121"/>
      <c r="L31" s="124">
        <v>0</v>
      </c>
      <c r="M31" s="51"/>
      <c r="N31" s="124">
        <v>1693273</v>
      </c>
      <c r="O31" s="112"/>
      <c r="P31" s="124">
        <v>596898</v>
      </c>
      <c r="Q31" s="127"/>
      <c r="R31" s="124">
        <v>18545</v>
      </c>
      <c r="S31" s="127"/>
      <c r="T31" s="124">
        <v>-27011</v>
      </c>
      <c r="U31" s="127"/>
      <c r="V31" s="124">
        <v>588432</v>
      </c>
      <c r="W31" s="39"/>
      <c r="X31" s="124">
        <v>2281705</v>
      </c>
      <c r="Y31" s="121"/>
      <c r="Z31" s="124">
        <v>1039</v>
      </c>
      <c r="AA31" s="121"/>
      <c r="AB31" s="124">
        <v>2282744</v>
      </c>
    </row>
    <row r="32" spans="1:28" ht="19.5" customHeight="1" thickBot="1">
      <c r="A32" s="27" t="s">
        <v>279</v>
      </c>
      <c r="D32" s="128">
        <v>14470486</v>
      </c>
      <c r="E32" s="36"/>
      <c r="F32" s="128">
        <v>7753888</v>
      </c>
      <c r="G32" s="36"/>
      <c r="H32" s="128">
        <v>41026</v>
      </c>
      <c r="I32" s="112"/>
      <c r="J32" s="128">
        <v>27308</v>
      </c>
      <c r="K32" s="36"/>
      <c r="L32" s="128">
        <v>506144</v>
      </c>
      <c r="M32" s="51"/>
      <c r="N32" s="128">
        <v>5751386</v>
      </c>
      <c r="O32" s="43"/>
      <c r="P32" s="135">
        <v>426659</v>
      </c>
      <c r="Q32" s="50"/>
      <c r="R32" s="135">
        <v>-24021</v>
      </c>
      <c r="S32" s="50"/>
      <c r="T32" s="128">
        <v>1231</v>
      </c>
      <c r="U32" s="50"/>
      <c r="V32" s="135">
        <v>403869</v>
      </c>
      <c r="W32" s="41"/>
      <c r="X32" s="128">
        <v>28954107</v>
      </c>
      <c r="Y32" s="36"/>
      <c r="Z32" s="128">
        <v>69547</v>
      </c>
      <c r="AA32" s="36"/>
      <c r="AB32" s="128">
        <v>29023654</v>
      </c>
    </row>
    <row r="33" spans="28:28" ht="20.25" customHeight="1" thickTop="1"/>
    <row r="34" spans="28:28" ht="20.25" customHeight="1">
      <c r="AB34" s="260"/>
    </row>
  </sheetData>
  <mergeCells count="5">
    <mergeCell ref="D14:AB14"/>
    <mergeCell ref="C15:W15"/>
    <mergeCell ref="D4:AB4"/>
    <mergeCell ref="L5:N5"/>
    <mergeCell ref="P5:V5"/>
  </mergeCells>
  <pageMargins left="0.7" right="0.7" top="0.48" bottom="0.5" header="0.5" footer="0.5"/>
  <pageSetup paperSize="9" scale="58" firstPageNumber="10" fitToHeight="0" orientation="landscape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5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08984375" defaultRowHeight="18" customHeight="1"/>
  <cols>
    <col min="1" max="3" width="2.6328125" style="20" customWidth="1"/>
    <col min="4" max="4" width="56.6328125" style="20" customWidth="1"/>
    <col min="5" max="5" width="8.08984375" style="20" customWidth="1"/>
    <col min="6" max="6" width="3.453125" style="20" customWidth="1"/>
    <col min="7" max="7" width="15.6328125" style="20" customWidth="1"/>
    <col min="8" max="8" width="0.6328125" style="20" hidden="1" customWidth="1"/>
    <col min="9" max="9" width="15.6328125" style="20" hidden="1" customWidth="1"/>
    <col min="10" max="10" width="0.6328125" style="20" customWidth="1"/>
    <col min="11" max="11" width="15.6328125" style="20" customWidth="1"/>
    <col min="12" max="12" width="0.6328125" style="20" hidden="1" customWidth="1"/>
    <col min="13" max="13" width="20.08984375" style="20" hidden="1" customWidth="1"/>
    <col min="14" max="14" width="0.6328125" style="20" hidden="1" customWidth="1"/>
    <col min="15" max="15" width="17" style="20" hidden="1" customWidth="1"/>
    <col min="16" max="16" width="0.6328125" style="20" customWidth="1"/>
    <col min="17" max="17" width="15.6328125" style="20" customWidth="1"/>
    <col min="18" max="18" width="1.6328125" style="20" customWidth="1"/>
    <col min="19" max="19" width="15.6328125" style="20" customWidth="1"/>
    <col min="20" max="20" width="14.453125" style="20" customWidth="1"/>
    <col min="21" max="21" width="10.453125" style="20" customWidth="1"/>
    <col min="22" max="22" width="12" style="20" customWidth="1"/>
    <col min="23" max="16384" width="9.08984375" style="20"/>
  </cols>
  <sheetData>
    <row r="1" spans="1:22" ht="20.149999999999999" customHeight="1">
      <c r="A1" s="15" t="s">
        <v>61</v>
      </c>
      <c r="B1" s="21"/>
      <c r="C1" s="21"/>
      <c r="D1" s="21"/>
      <c r="E1" s="21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2"/>
      <c r="R1" s="21"/>
    </row>
    <row r="2" spans="1:22" ht="20.149999999999999" customHeight="1">
      <c r="A2" s="15" t="s">
        <v>64</v>
      </c>
      <c r="B2" s="21"/>
      <c r="C2" s="21"/>
      <c r="D2" s="21"/>
      <c r="E2" s="21"/>
      <c r="F2" s="21"/>
      <c r="G2" s="22"/>
      <c r="H2" s="21"/>
      <c r="I2" s="21"/>
      <c r="J2" s="21"/>
      <c r="K2" s="21"/>
      <c r="L2" s="21"/>
      <c r="M2" s="21"/>
      <c r="N2" s="21"/>
      <c r="O2" s="21"/>
      <c r="P2" s="21"/>
      <c r="Q2" s="22"/>
      <c r="R2" s="21"/>
    </row>
    <row r="3" spans="1:22" ht="18" customHeight="1">
      <c r="A3" s="1" t="s">
        <v>49</v>
      </c>
      <c r="B3" s="23"/>
      <c r="C3" s="23"/>
      <c r="D3" s="23"/>
      <c r="E3" s="23"/>
      <c r="F3" s="23"/>
      <c r="G3" s="24"/>
      <c r="H3" s="21"/>
      <c r="I3" s="21"/>
      <c r="J3" s="21"/>
      <c r="K3" s="21"/>
      <c r="L3" s="21"/>
      <c r="M3" s="21"/>
      <c r="N3" s="21"/>
      <c r="O3" s="21"/>
      <c r="P3" s="21"/>
      <c r="Q3" s="22"/>
      <c r="R3" s="21"/>
    </row>
    <row r="4" spans="1:22" ht="18" customHeight="1">
      <c r="A4" s="23"/>
      <c r="B4" s="23"/>
      <c r="C4" s="23"/>
      <c r="D4" s="21"/>
      <c r="E4" s="21"/>
      <c r="F4" s="21"/>
      <c r="G4" s="22"/>
      <c r="H4" s="21"/>
      <c r="I4" s="21"/>
      <c r="J4" s="21"/>
      <c r="K4" s="21"/>
      <c r="L4" s="21"/>
      <c r="M4" s="21"/>
      <c r="N4" s="21"/>
      <c r="O4" s="21"/>
      <c r="P4" s="21"/>
      <c r="Q4" s="22"/>
      <c r="R4" s="21"/>
    </row>
    <row r="5" spans="1:22" ht="18" customHeight="1">
      <c r="A5" s="23"/>
      <c r="B5" s="23"/>
      <c r="C5" s="23"/>
      <c r="D5" s="21"/>
      <c r="E5" s="21"/>
      <c r="F5" s="21"/>
      <c r="G5" s="293" t="s">
        <v>39</v>
      </c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1"/>
    </row>
    <row r="6" spans="1:22" ht="18" customHeight="1">
      <c r="A6" s="23"/>
      <c r="B6" s="23"/>
      <c r="C6" s="23"/>
      <c r="D6" s="21"/>
      <c r="E6" s="21"/>
      <c r="F6" s="21"/>
      <c r="G6" s="32"/>
      <c r="H6" s="32"/>
      <c r="I6" s="109"/>
      <c r="J6" s="110"/>
      <c r="K6" s="34" t="s">
        <v>23</v>
      </c>
      <c r="L6" s="32"/>
      <c r="M6" s="296" t="s">
        <v>36</v>
      </c>
      <c r="N6" s="296"/>
      <c r="O6" s="296"/>
      <c r="P6" s="32"/>
      <c r="Q6" s="32"/>
      <c r="R6" s="21"/>
    </row>
    <row r="7" spans="1:22" ht="18" customHeight="1">
      <c r="G7" s="299" t="s">
        <v>32</v>
      </c>
      <c r="H7" s="25"/>
      <c r="I7" s="16"/>
      <c r="J7" s="16"/>
      <c r="K7" s="16"/>
      <c r="L7" s="25"/>
      <c r="M7" s="297"/>
      <c r="N7" s="16"/>
      <c r="O7" s="297"/>
      <c r="P7" s="25"/>
      <c r="Q7" s="26"/>
    </row>
    <row r="8" spans="1:22" ht="18" customHeight="1">
      <c r="E8" s="33" t="s">
        <v>3</v>
      </c>
      <c r="F8" s="33"/>
      <c r="G8" s="300"/>
      <c r="H8" s="25"/>
      <c r="I8" s="34" t="s">
        <v>37</v>
      </c>
      <c r="J8" s="16"/>
      <c r="K8" s="34" t="s">
        <v>38</v>
      </c>
      <c r="L8" s="25"/>
      <c r="M8" s="298"/>
      <c r="N8" s="16"/>
      <c r="O8" s="298"/>
      <c r="P8" s="25"/>
      <c r="Q8" s="35" t="s">
        <v>25</v>
      </c>
    </row>
    <row r="9" spans="1:22" s="23" customFormat="1" ht="18" customHeight="1">
      <c r="G9" s="291" t="s">
        <v>56</v>
      </c>
      <c r="H9" s="291"/>
      <c r="I9" s="291"/>
      <c r="J9" s="291"/>
      <c r="K9" s="291"/>
      <c r="L9" s="291"/>
      <c r="M9" s="291"/>
      <c r="N9" s="291"/>
      <c r="O9" s="291"/>
      <c r="P9" s="291"/>
      <c r="Q9" s="291"/>
    </row>
    <row r="10" spans="1:22" s="23" customFormat="1" ht="18" customHeight="1">
      <c r="A10" s="23" t="s">
        <v>60</v>
      </c>
    </row>
    <row r="11" spans="1:22" ht="18" customHeight="1">
      <c r="A11" s="23" t="s">
        <v>33</v>
      </c>
      <c r="E11" s="93">
        <v>13</v>
      </c>
      <c r="F11" s="93"/>
      <c r="G11" s="56">
        <v>3700000000</v>
      </c>
      <c r="H11" s="36"/>
      <c r="I11" s="37"/>
      <c r="J11" s="41"/>
      <c r="K11" s="37">
        <v>59152892</v>
      </c>
      <c r="L11" s="41"/>
      <c r="M11" s="37"/>
      <c r="N11" s="40"/>
      <c r="O11" s="37"/>
      <c r="P11" s="36"/>
      <c r="Q11" s="38">
        <f>SUM(G11:K11)</f>
        <v>3759152892</v>
      </c>
      <c r="S11" s="28"/>
      <c r="T11" s="29"/>
      <c r="V11" s="30"/>
    </row>
    <row r="12" spans="1:22" s="68" customFormat="1" ht="12" customHeight="1">
      <c r="A12" s="67"/>
      <c r="G12" s="69"/>
      <c r="H12" s="70"/>
      <c r="I12" s="72"/>
      <c r="J12" s="72"/>
      <c r="K12" s="72"/>
      <c r="L12" s="72"/>
      <c r="M12" s="73"/>
      <c r="N12" s="71"/>
      <c r="O12" s="71"/>
      <c r="P12" s="70"/>
      <c r="Q12" s="74"/>
      <c r="S12" s="75"/>
      <c r="T12" s="76"/>
      <c r="V12" s="77"/>
    </row>
    <row r="13" spans="1:22" ht="18" customHeight="1">
      <c r="A13" s="27" t="s">
        <v>55</v>
      </c>
      <c r="G13" s="40"/>
      <c r="H13" s="36"/>
      <c r="I13" s="41"/>
      <c r="J13" s="41"/>
      <c r="K13" s="41"/>
      <c r="L13" s="41"/>
      <c r="M13" s="42"/>
      <c r="N13" s="40"/>
      <c r="O13" s="40"/>
      <c r="P13" s="36"/>
      <c r="Q13" s="40"/>
      <c r="S13" s="28"/>
      <c r="T13" s="29"/>
      <c r="V13" s="30"/>
    </row>
    <row r="14" spans="1:22" ht="18" customHeight="1">
      <c r="A14" s="44"/>
      <c r="B14" s="45" t="s">
        <v>40</v>
      </c>
      <c r="G14" s="40"/>
      <c r="H14" s="36"/>
      <c r="I14" s="41"/>
      <c r="J14" s="41"/>
      <c r="K14" s="41"/>
      <c r="L14" s="41"/>
      <c r="M14" s="42"/>
      <c r="N14" s="40"/>
      <c r="O14" s="40"/>
      <c r="P14" s="36"/>
      <c r="Q14" s="43"/>
      <c r="S14" s="28"/>
      <c r="T14" s="29"/>
      <c r="V14" s="30"/>
    </row>
    <row r="15" spans="1:22" ht="18" customHeight="1">
      <c r="A15" s="27"/>
      <c r="B15" s="46" t="s">
        <v>42</v>
      </c>
      <c r="E15" s="2">
        <v>13</v>
      </c>
      <c r="F15" s="2"/>
      <c r="G15" s="98">
        <v>3300000000</v>
      </c>
      <c r="H15" s="36"/>
      <c r="I15" s="48"/>
      <c r="J15" s="41"/>
      <c r="K15" s="99"/>
      <c r="L15" s="41"/>
      <c r="M15" s="48"/>
      <c r="N15" s="47"/>
      <c r="O15" s="31"/>
      <c r="P15" s="36"/>
      <c r="Q15" s="55"/>
      <c r="S15" s="28"/>
      <c r="T15" s="29"/>
      <c r="V15" s="30"/>
    </row>
    <row r="16" spans="1:22" ht="18" customHeight="1">
      <c r="A16" s="23" t="s">
        <v>57</v>
      </c>
      <c r="B16" s="45"/>
      <c r="G16" s="96">
        <f>SUM(G14:G15)</f>
        <v>3300000000</v>
      </c>
      <c r="H16" s="53"/>
      <c r="I16" s="97">
        <f>SUM(I15:I15)</f>
        <v>0</v>
      </c>
      <c r="J16" s="51"/>
      <c r="K16" s="97">
        <f>SUM(K15:K15)</f>
        <v>0</v>
      </c>
      <c r="L16" s="51"/>
      <c r="M16" s="97" t="e">
        <f>SUM(#REF!)</f>
        <v>#REF!</v>
      </c>
      <c r="N16" s="51"/>
      <c r="O16" s="97">
        <f>SUM(O14:O15)</f>
        <v>0</v>
      </c>
      <c r="P16" s="39"/>
      <c r="Q16" s="96">
        <f>SUM(Q15:Q15)</f>
        <v>0</v>
      </c>
      <c r="S16" s="17"/>
      <c r="T16" s="29"/>
      <c r="V16" s="30"/>
    </row>
    <row r="17" spans="1:22" s="68" customFormat="1" ht="12" customHeight="1">
      <c r="A17" s="78"/>
      <c r="B17" s="79"/>
      <c r="G17" s="80"/>
      <c r="H17" s="81"/>
      <c r="I17" s="80"/>
      <c r="J17" s="80"/>
      <c r="K17" s="80"/>
      <c r="L17" s="80"/>
      <c r="M17" s="82"/>
      <c r="N17" s="80"/>
      <c r="O17" s="82"/>
      <c r="P17" s="69"/>
      <c r="Q17" s="80"/>
      <c r="S17" s="83"/>
      <c r="T17" s="76"/>
      <c r="V17" s="77"/>
    </row>
    <row r="18" spans="1:22" ht="18" customHeight="1">
      <c r="A18" s="27" t="s">
        <v>54</v>
      </c>
      <c r="G18" s="49"/>
      <c r="H18" s="49"/>
      <c r="I18" s="49"/>
      <c r="J18" s="49"/>
      <c r="K18" s="49"/>
      <c r="L18" s="49"/>
      <c r="M18" s="31"/>
      <c r="N18" s="49"/>
      <c r="O18" s="49"/>
      <c r="P18" s="36"/>
      <c r="Q18" s="49"/>
      <c r="S18" s="17"/>
      <c r="T18" s="29"/>
      <c r="V18" s="30"/>
    </row>
    <row r="19" spans="1:22" ht="18" customHeight="1">
      <c r="A19" s="18" t="s">
        <v>0</v>
      </c>
      <c r="B19" s="46" t="s">
        <v>34</v>
      </c>
      <c r="G19" s="31">
        <v>0</v>
      </c>
      <c r="H19" s="49"/>
      <c r="I19" s="31">
        <v>0</v>
      </c>
      <c r="J19" s="49"/>
      <c r="K19" s="94" t="e">
        <f>#REF!</f>
        <v>#REF!</v>
      </c>
      <c r="L19" s="49"/>
      <c r="M19" s="31">
        <v>0</v>
      </c>
      <c r="N19" s="49"/>
      <c r="O19" s="57">
        <f>SUM(M19:N19)</f>
        <v>0</v>
      </c>
      <c r="P19" s="57"/>
      <c r="Q19" s="94" t="e">
        <f>SUM(G19:K19,O19)</f>
        <v>#REF!</v>
      </c>
      <c r="S19" s="17"/>
      <c r="T19" s="29"/>
      <c r="V19" s="30"/>
    </row>
    <row r="20" spans="1:22" ht="18" customHeight="1">
      <c r="A20" s="18"/>
      <c r="B20" s="46" t="s">
        <v>31</v>
      </c>
      <c r="G20" s="54">
        <v>0</v>
      </c>
      <c r="H20" s="41"/>
      <c r="I20" s="31">
        <v>0</v>
      </c>
      <c r="J20" s="41"/>
      <c r="K20" s="31">
        <v>0</v>
      </c>
      <c r="L20" s="41"/>
      <c r="M20" s="31">
        <v>0</v>
      </c>
      <c r="N20" s="41"/>
      <c r="O20" s="57">
        <f>SUM(M20:N20)</f>
        <v>0</v>
      </c>
      <c r="P20" s="57"/>
      <c r="Q20" s="57">
        <f>SUM(G20:K20,O20)</f>
        <v>0</v>
      </c>
      <c r="S20" s="17"/>
      <c r="T20" s="29"/>
      <c r="V20" s="30"/>
    </row>
    <row r="21" spans="1:22" ht="18" customHeight="1">
      <c r="A21" s="27" t="s">
        <v>53</v>
      </c>
      <c r="G21" s="52">
        <f>SUM(G19:G20)</f>
        <v>0</v>
      </c>
      <c r="H21" s="51"/>
      <c r="I21" s="52">
        <f>SUM(I19:I20)</f>
        <v>0</v>
      </c>
      <c r="J21" s="51"/>
      <c r="K21" s="95" t="e">
        <f>SUM(K19:K20)</f>
        <v>#REF!</v>
      </c>
      <c r="L21" s="51"/>
      <c r="M21" s="52">
        <v>0</v>
      </c>
      <c r="N21" s="51"/>
      <c r="O21" s="58">
        <f>SUM(O19:O20)</f>
        <v>0</v>
      </c>
      <c r="P21" s="59"/>
      <c r="Q21" s="95" t="e">
        <f>SUM(Q19:Q20)</f>
        <v>#REF!</v>
      </c>
      <c r="S21" s="17"/>
      <c r="T21" s="29"/>
      <c r="V21" s="30"/>
    </row>
    <row r="22" spans="1:22" ht="12" customHeight="1">
      <c r="A22" s="19"/>
      <c r="G22" s="41"/>
      <c r="H22" s="41"/>
      <c r="I22" s="41"/>
      <c r="J22" s="41"/>
      <c r="K22" s="41"/>
      <c r="L22" s="41"/>
      <c r="M22" s="31">
        <v>0</v>
      </c>
      <c r="N22" s="41"/>
      <c r="O22" s="41">
        <f>-M22</f>
        <v>0</v>
      </c>
      <c r="P22" s="41"/>
      <c r="Q22" s="41"/>
      <c r="S22" s="17"/>
      <c r="T22" s="29"/>
      <c r="V22" s="30"/>
    </row>
    <row r="23" spans="1:22" ht="18" hidden="1" customHeight="1">
      <c r="A23" s="19" t="s">
        <v>35</v>
      </c>
      <c r="G23" s="41"/>
      <c r="H23" s="41"/>
      <c r="I23" s="41"/>
      <c r="J23" s="41"/>
      <c r="K23" s="41"/>
      <c r="L23" s="41"/>
      <c r="M23" s="31"/>
      <c r="N23" s="41"/>
      <c r="O23" s="41"/>
      <c r="P23" s="41"/>
      <c r="Q23" s="41"/>
      <c r="S23" s="17"/>
      <c r="T23" s="29"/>
      <c r="V23" s="30"/>
    </row>
    <row r="24" spans="1:22" s="68" customFormat="1" ht="12" hidden="1" customHeight="1">
      <c r="A24" s="84"/>
      <c r="G24" s="72"/>
      <c r="H24" s="72"/>
      <c r="I24" s="72"/>
      <c r="J24" s="72"/>
      <c r="K24" s="72"/>
      <c r="L24" s="72"/>
      <c r="M24" s="85"/>
      <c r="N24" s="72"/>
      <c r="O24" s="72"/>
      <c r="P24" s="72"/>
      <c r="Q24" s="72"/>
      <c r="S24" s="83"/>
      <c r="T24" s="76"/>
      <c r="V24" s="77"/>
    </row>
    <row r="25" spans="1:22" ht="18" customHeight="1" thickBot="1">
      <c r="A25" s="27" t="s">
        <v>58</v>
      </c>
      <c r="G25" s="60">
        <f>G11+G16+G21+G23</f>
        <v>7000000000</v>
      </c>
      <c r="H25" s="36"/>
      <c r="I25" s="60">
        <f>I11+I16+I21+I23</f>
        <v>0</v>
      </c>
      <c r="J25" s="41"/>
      <c r="K25" s="60" t="e">
        <f>K11+K16+K21+K23</f>
        <v>#REF!</v>
      </c>
      <c r="L25" s="41"/>
      <c r="M25" s="61" t="e">
        <f>M11+M16+M21</f>
        <v>#REF!</v>
      </c>
      <c r="N25" s="40"/>
      <c r="O25" s="60">
        <f>O11+O16+O21</f>
        <v>0</v>
      </c>
      <c r="P25" s="41"/>
      <c r="Q25" s="60" t="e">
        <f>Q11+Q16+Q21+Q23</f>
        <v>#REF!</v>
      </c>
      <c r="S25" s="17" t="e">
        <f>Q25-#REF!</f>
        <v>#REF!</v>
      </c>
      <c r="T25" s="62"/>
      <c r="U25" s="63"/>
      <c r="V25" s="30"/>
    </row>
    <row r="26" spans="1:22" ht="18" customHeight="1" thickTop="1">
      <c r="A26" s="27"/>
      <c r="G26" s="43"/>
      <c r="H26" s="36"/>
      <c r="I26" s="41"/>
      <c r="J26" s="41"/>
      <c r="K26" s="41"/>
      <c r="L26" s="41"/>
      <c r="M26" s="42"/>
      <c r="N26" s="40"/>
      <c r="O26" s="43"/>
      <c r="P26" s="41"/>
      <c r="Q26" s="43"/>
      <c r="S26" s="17"/>
      <c r="T26" s="29"/>
      <c r="V26" s="30"/>
    </row>
    <row r="27" spans="1:22" ht="18" customHeight="1">
      <c r="A27" s="27"/>
      <c r="G27" s="43"/>
      <c r="H27" s="36"/>
      <c r="I27" s="31"/>
      <c r="J27" s="31"/>
      <c r="K27" s="31"/>
      <c r="L27" s="31"/>
      <c r="M27" s="42"/>
      <c r="N27" s="42"/>
      <c r="O27" s="43"/>
      <c r="P27" s="41"/>
      <c r="Q27" s="43"/>
      <c r="S27" s="17"/>
      <c r="T27" s="29"/>
      <c r="V27" s="30"/>
    </row>
    <row r="28" spans="1:22" ht="18" customHeight="1">
      <c r="A28" s="27"/>
      <c r="G28" s="43"/>
      <c r="H28" s="36"/>
      <c r="I28" s="31"/>
      <c r="J28" s="31"/>
      <c r="K28" s="31"/>
      <c r="L28" s="31"/>
      <c r="M28" s="42"/>
      <c r="N28" s="42"/>
      <c r="O28" s="43"/>
      <c r="P28" s="41"/>
      <c r="Q28" s="43"/>
      <c r="S28" s="17"/>
      <c r="T28" s="29"/>
      <c r="V28" s="30"/>
    </row>
    <row r="29" spans="1:22" ht="18" customHeight="1">
      <c r="A29" s="27"/>
      <c r="G29" s="43"/>
      <c r="H29" s="36"/>
      <c r="I29" s="31"/>
      <c r="J29" s="31"/>
      <c r="K29" s="31"/>
      <c r="L29" s="31"/>
      <c r="M29" s="42"/>
      <c r="N29" s="42"/>
      <c r="O29" s="43"/>
      <c r="P29" s="41"/>
      <c r="Q29" s="43"/>
      <c r="S29" s="17"/>
      <c r="T29" s="29"/>
      <c r="V29" s="30"/>
    </row>
    <row r="30" spans="1:22" ht="18" customHeight="1">
      <c r="A30" s="27"/>
      <c r="G30" s="43"/>
      <c r="H30" s="36"/>
      <c r="I30" s="31"/>
      <c r="J30" s="31"/>
      <c r="K30" s="31"/>
      <c r="L30" s="31"/>
      <c r="M30" s="42"/>
      <c r="N30" s="42"/>
      <c r="O30" s="43"/>
      <c r="P30" s="41"/>
      <c r="Q30" s="43"/>
      <c r="S30" s="17"/>
      <c r="T30" s="29"/>
      <c r="V30" s="30"/>
    </row>
    <row r="31" spans="1:22" ht="18" customHeight="1">
      <c r="A31" s="27"/>
      <c r="G31" s="43"/>
      <c r="H31" s="36"/>
      <c r="I31" s="31"/>
      <c r="J31" s="31"/>
      <c r="K31" s="31"/>
      <c r="L31" s="31"/>
      <c r="M31" s="42"/>
      <c r="N31" s="42"/>
      <c r="O31" s="43"/>
      <c r="P31" s="41"/>
      <c r="Q31" s="43"/>
      <c r="S31" s="17"/>
      <c r="T31" s="29"/>
      <c r="V31" s="30"/>
    </row>
    <row r="32" spans="1:22" ht="18" customHeight="1">
      <c r="A32" s="27"/>
      <c r="G32" s="43"/>
      <c r="H32" s="36"/>
      <c r="I32" s="31"/>
      <c r="J32" s="31"/>
      <c r="K32" s="31"/>
      <c r="L32" s="31"/>
      <c r="M32" s="42"/>
      <c r="N32" s="42"/>
      <c r="O32" s="43"/>
      <c r="P32" s="41"/>
      <c r="Q32" s="43"/>
      <c r="S32" s="17"/>
      <c r="T32" s="29"/>
      <c r="V32" s="30"/>
    </row>
    <row r="33" spans="1:22" ht="18" customHeight="1">
      <c r="A33" s="27"/>
      <c r="G33" s="43"/>
      <c r="H33" s="36"/>
      <c r="I33" s="31"/>
      <c r="J33" s="31"/>
      <c r="K33" s="31"/>
      <c r="L33" s="31"/>
      <c r="M33" s="42"/>
      <c r="N33" s="42"/>
      <c r="O33" s="43"/>
      <c r="P33" s="41"/>
      <c r="Q33" s="43"/>
      <c r="S33" s="17"/>
      <c r="T33" s="29"/>
      <c r="V33" s="30"/>
    </row>
    <row r="34" spans="1:22" ht="18" customHeight="1">
      <c r="A34" s="27"/>
      <c r="G34" s="43"/>
      <c r="H34" s="36"/>
      <c r="I34" s="31"/>
      <c r="J34" s="31"/>
      <c r="K34" s="31"/>
      <c r="L34" s="31"/>
      <c r="M34" s="42"/>
      <c r="N34" s="42"/>
      <c r="O34" s="43"/>
      <c r="P34" s="41"/>
      <c r="Q34" s="43"/>
      <c r="S34" s="17"/>
      <c r="T34" s="29"/>
      <c r="V34" s="30"/>
    </row>
    <row r="35" spans="1:22" ht="18" customHeight="1">
      <c r="A35" s="27"/>
      <c r="G35" s="43"/>
      <c r="H35" s="36"/>
      <c r="I35" s="31"/>
      <c r="J35" s="31"/>
      <c r="K35" s="31"/>
      <c r="L35" s="31"/>
      <c r="M35" s="42"/>
      <c r="N35" s="42"/>
      <c r="O35" s="43"/>
      <c r="P35" s="41"/>
      <c r="Q35" s="43"/>
      <c r="S35" s="17"/>
      <c r="T35" s="29"/>
      <c r="V35" s="30"/>
    </row>
    <row r="36" spans="1:22" ht="18" customHeight="1">
      <c r="A36" s="27"/>
      <c r="G36" s="43"/>
      <c r="H36" s="36"/>
      <c r="I36" s="31"/>
      <c r="J36" s="31"/>
      <c r="K36" s="31"/>
      <c r="L36" s="31"/>
      <c r="M36" s="42"/>
      <c r="N36" s="42"/>
      <c r="O36" s="43"/>
      <c r="P36" s="41"/>
      <c r="Q36" s="43"/>
      <c r="S36" s="17"/>
      <c r="T36" s="29"/>
      <c r="V36" s="30"/>
    </row>
    <row r="37" spans="1:22" ht="18" customHeight="1">
      <c r="A37" s="27"/>
      <c r="G37" s="43"/>
      <c r="H37" s="36"/>
      <c r="I37" s="31"/>
      <c r="J37" s="31"/>
      <c r="K37" s="31"/>
      <c r="L37" s="31"/>
      <c r="M37" s="42"/>
      <c r="N37" s="42"/>
      <c r="O37" s="43"/>
      <c r="P37" s="41"/>
      <c r="Q37" s="43"/>
      <c r="S37" s="17"/>
      <c r="T37" s="29"/>
      <c r="V37" s="30"/>
    </row>
    <row r="40" spans="1:22" ht="18" customHeight="1">
      <c r="C40" s="295"/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</row>
    <row r="109" spans="8:8" ht="18" customHeight="1">
      <c r="H109" s="20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pageSetUpPr autoPageBreaks="0"/>
  </sheetPr>
  <dimension ref="A1:AE35"/>
  <sheetViews>
    <sheetView view="pageBreakPreview" zoomScale="80" zoomScaleNormal="89" zoomScaleSheetLayoutView="80" workbookViewId="0">
      <selection activeCell="A115" sqref="A115"/>
    </sheetView>
  </sheetViews>
  <sheetFormatPr defaultColWidth="9.08984375" defaultRowHeight="20.25" customHeight="1"/>
  <cols>
    <col min="1" max="1" width="2.81640625" style="20" customWidth="1"/>
    <col min="2" max="2" width="38.1796875" style="20" customWidth="1"/>
    <col min="3" max="3" width="6.90625" style="20" customWidth="1"/>
    <col min="4" max="4" width="13.1796875" style="20" customWidth="1"/>
    <col min="5" max="5" width="0.81640625" style="20" customWidth="1"/>
    <col min="6" max="6" width="12.6328125" style="20" customWidth="1"/>
    <col min="7" max="7" width="0.81640625" style="20" customWidth="1"/>
    <col min="8" max="8" width="11.90625" style="20" customWidth="1"/>
    <col min="9" max="9" width="0.81640625" style="20" customWidth="1"/>
    <col min="10" max="10" width="10.81640625" style="20" customWidth="1"/>
    <col min="11" max="11" width="0.81640625" style="20" customWidth="1"/>
    <col min="12" max="12" width="10.81640625" style="20" customWidth="1"/>
    <col min="13" max="13" width="0.81640625" style="20" customWidth="1"/>
    <col min="14" max="14" width="14.36328125" style="20" customWidth="1"/>
    <col min="15" max="15" width="0.81640625" style="20" customWidth="1"/>
    <col min="16" max="16" width="16.36328125" style="20" customWidth="1"/>
    <col min="17" max="17" width="0.81640625" style="20" customWidth="1"/>
    <col min="18" max="18" width="12.08984375" style="20" customWidth="1"/>
    <col min="19" max="19" width="0.81640625" style="20" customWidth="1"/>
    <col min="20" max="20" width="13.08984375" style="20" customWidth="1"/>
    <col min="21" max="21" width="0.81640625" style="20" customWidth="1"/>
    <col min="22" max="22" width="16.54296875" style="20" customWidth="1"/>
    <col min="23" max="23" width="1" style="20" customWidth="1"/>
    <col min="24" max="24" width="13.54296875" style="20" customWidth="1"/>
    <col min="25" max="25" width="0.81640625" style="20" customWidth="1"/>
    <col min="26" max="26" width="15.1796875" style="20" bestFit="1" customWidth="1"/>
    <col min="27" max="27" width="0.81640625" style="20" customWidth="1"/>
    <col min="28" max="28" width="11.6328125" style="20" customWidth="1"/>
    <col min="29" max="29" width="0.81640625" style="20" customWidth="1"/>
    <col min="30" max="30" width="13.1796875" style="20" customWidth="1"/>
    <col min="31" max="16384" width="9.08984375" style="20"/>
  </cols>
  <sheetData>
    <row r="1" spans="1:31" ht="19.5" customHeight="1">
      <c r="A1" s="15" t="s">
        <v>89</v>
      </c>
      <c r="B1" s="21"/>
      <c r="C1" s="21"/>
      <c r="D1" s="22"/>
      <c r="E1" s="36"/>
      <c r="F1" s="112"/>
      <c r="G1" s="36"/>
      <c r="H1" s="112"/>
      <c r="I1" s="112"/>
      <c r="J1" s="112"/>
      <c r="K1" s="112"/>
      <c r="L1" s="112"/>
      <c r="M1" s="36"/>
      <c r="N1" s="112"/>
      <c r="O1" s="51"/>
      <c r="P1" s="112"/>
      <c r="Q1" s="43"/>
      <c r="R1" s="112"/>
      <c r="S1" s="112"/>
      <c r="T1" s="112"/>
      <c r="U1" s="112"/>
      <c r="V1" s="129"/>
      <c r="W1" s="112"/>
      <c r="X1" s="112"/>
      <c r="Y1" s="41"/>
      <c r="Z1" s="112"/>
      <c r="AA1" s="36"/>
      <c r="AB1" s="112"/>
      <c r="AC1" s="36"/>
      <c r="AD1" s="112"/>
    </row>
    <row r="2" spans="1:31" ht="19.5" customHeight="1">
      <c r="A2" s="1" t="s">
        <v>49</v>
      </c>
      <c r="B2" s="23"/>
      <c r="C2" s="23"/>
      <c r="D2" s="24"/>
      <c r="E2" s="24"/>
      <c r="F2" s="24"/>
      <c r="G2" s="21"/>
      <c r="H2" s="21"/>
      <c r="I2" s="24"/>
      <c r="J2" s="24"/>
      <c r="K2" s="24"/>
      <c r="L2" s="24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4"/>
      <c r="AA2" s="21"/>
      <c r="AB2" s="24"/>
      <c r="AC2" s="21"/>
      <c r="AD2" s="22"/>
    </row>
    <row r="3" spans="1:31" ht="19.5" customHeight="1">
      <c r="A3" s="23"/>
      <c r="B3" s="23"/>
      <c r="C3" s="21"/>
      <c r="D3" s="22"/>
      <c r="E3" s="22"/>
      <c r="F3" s="22"/>
      <c r="G3" s="21"/>
      <c r="H3" s="21"/>
      <c r="I3" s="22"/>
      <c r="J3" s="22"/>
      <c r="K3" s="22"/>
      <c r="L3" s="22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/>
      <c r="AA3" s="21"/>
      <c r="AB3" s="22"/>
      <c r="AC3" s="21"/>
      <c r="AD3" s="22"/>
    </row>
    <row r="4" spans="1:31" ht="19.5" customHeight="1">
      <c r="A4" s="23"/>
      <c r="B4" s="23"/>
      <c r="C4" s="21"/>
      <c r="D4" s="293" t="s">
        <v>41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  <c r="AD4" s="293"/>
    </row>
    <row r="5" spans="1:31" ht="19.5" customHeight="1">
      <c r="D5" s="255"/>
      <c r="E5" s="243"/>
      <c r="F5" s="243"/>
      <c r="G5" s="25"/>
      <c r="I5" s="243"/>
      <c r="M5" s="256"/>
      <c r="N5" s="294" t="s">
        <v>23</v>
      </c>
      <c r="O5" s="294"/>
      <c r="P5" s="294"/>
      <c r="Q5" s="25"/>
      <c r="R5" s="294" t="s">
        <v>36</v>
      </c>
      <c r="S5" s="294"/>
      <c r="T5" s="294"/>
      <c r="U5" s="294"/>
      <c r="V5" s="294"/>
      <c r="W5" s="294"/>
      <c r="X5" s="294"/>
      <c r="Y5" s="256"/>
      <c r="Z5" s="243"/>
      <c r="AA5" s="25"/>
      <c r="AB5" s="243"/>
      <c r="AC5" s="25"/>
      <c r="AD5" s="243"/>
    </row>
    <row r="6" spans="1:31" ht="19.5" customHeight="1">
      <c r="D6" s="243"/>
      <c r="E6" s="243"/>
      <c r="F6" s="243"/>
      <c r="G6" s="25"/>
      <c r="I6" s="243"/>
      <c r="K6" s="256"/>
      <c r="L6" s="256"/>
      <c r="M6" s="256"/>
      <c r="N6" s="244"/>
      <c r="O6" s="244"/>
      <c r="P6" s="244"/>
      <c r="Q6" s="25"/>
      <c r="S6" s="244"/>
      <c r="T6" s="244"/>
      <c r="U6" s="244"/>
      <c r="V6" s="244" t="s">
        <v>204</v>
      </c>
      <c r="W6" s="244"/>
      <c r="X6" s="244"/>
      <c r="Y6" s="256"/>
      <c r="Z6" s="243"/>
      <c r="AA6" s="25"/>
      <c r="AB6" s="243"/>
      <c r="AC6" s="25"/>
      <c r="AD6" s="243"/>
    </row>
    <row r="7" spans="1:31" ht="19.5" customHeight="1">
      <c r="D7" s="243"/>
      <c r="E7" s="243"/>
      <c r="F7" s="243"/>
      <c r="G7" s="25"/>
      <c r="I7" s="243"/>
      <c r="K7" s="256"/>
      <c r="L7" s="256"/>
      <c r="M7" s="256"/>
      <c r="N7" s="244"/>
      <c r="O7" s="244"/>
      <c r="P7" s="244"/>
      <c r="Q7" s="25"/>
      <c r="S7" s="244"/>
      <c r="T7" s="244"/>
      <c r="U7" s="244"/>
      <c r="V7" s="244" t="s">
        <v>205</v>
      </c>
      <c r="W7" s="244"/>
      <c r="X7" s="244"/>
      <c r="Y7" s="256"/>
      <c r="Z7" s="243"/>
      <c r="AA7" s="25"/>
      <c r="AB7" s="243"/>
      <c r="AC7" s="25"/>
      <c r="AD7" s="243"/>
    </row>
    <row r="8" spans="1:31" ht="19.5" customHeight="1">
      <c r="D8" s="243"/>
      <c r="E8" s="243"/>
      <c r="F8" s="243"/>
      <c r="G8" s="25"/>
      <c r="H8" s="26" t="s">
        <v>229</v>
      </c>
      <c r="I8" s="243"/>
      <c r="K8" s="256"/>
      <c r="L8" s="256"/>
      <c r="M8" s="256"/>
      <c r="N8" s="244"/>
      <c r="O8" s="244"/>
      <c r="P8" s="244"/>
      <c r="Q8" s="25"/>
      <c r="S8" s="244"/>
      <c r="T8" s="244"/>
      <c r="U8" s="244"/>
      <c r="V8" s="244" t="s">
        <v>230</v>
      </c>
      <c r="W8" s="244"/>
      <c r="X8" s="244"/>
      <c r="Y8" s="256"/>
      <c r="Z8" s="243"/>
      <c r="AA8" s="25"/>
      <c r="AB8" s="243"/>
      <c r="AC8" s="25"/>
      <c r="AD8" s="243"/>
    </row>
    <row r="9" spans="1:31" ht="19.5" customHeight="1">
      <c r="D9" s="243"/>
      <c r="E9" s="243"/>
      <c r="F9" s="243"/>
      <c r="G9" s="25"/>
      <c r="H9" s="26" t="s">
        <v>231</v>
      </c>
      <c r="I9" s="243"/>
      <c r="K9" s="256"/>
      <c r="L9" s="256"/>
      <c r="M9" s="256"/>
      <c r="N9" s="244"/>
      <c r="O9" s="244"/>
      <c r="P9" s="244"/>
      <c r="Q9" s="25"/>
      <c r="R9" s="244" t="s">
        <v>208</v>
      </c>
      <c r="S9" s="244"/>
      <c r="T9" s="244"/>
      <c r="U9" s="244"/>
      <c r="V9" s="244" t="s">
        <v>232</v>
      </c>
      <c r="W9" s="244"/>
      <c r="X9" s="244"/>
      <c r="Y9" s="256"/>
      <c r="Z9" s="243"/>
      <c r="AA9" s="25"/>
      <c r="AB9" s="243"/>
      <c r="AC9" s="25"/>
      <c r="AD9" s="243"/>
    </row>
    <row r="10" spans="1:31" ht="19.5" customHeight="1">
      <c r="D10" s="243"/>
      <c r="E10" s="243"/>
      <c r="F10" s="243"/>
      <c r="G10" s="25"/>
      <c r="H10" s="26" t="s">
        <v>233</v>
      </c>
      <c r="I10" s="243"/>
      <c r="K10" s="256"/>
      <c r="L10" s="256"/>
      <c r="M10" s="256"/>
      <c r="N10" s="244"/>
      <c r="O10" s="244"/>
      <c r="P10" s="244"/>
      <c r="Q10" s="25"/>
      <c r="R10" s="244" t="s">
        <v>234</v>
      </c>
      <c r="S10" s="244"/>
      <c r="T10" s="244"/>
      <c r="U10" s="244"/>
      <c r="V10" s="244" t="s">
        <v>211</v>
      </c>
      <c r="W10" s="244"/>
      <c r="X10" s="244"/>
      <c r="Y10" s="256"/>
      <c r="Z10" s="243" t="s">
        <v>86</v>
      </c>
      <c r="AA10" s="25"/>
      <c r="AB10" s="243"/>
      <c r="AC10" s="25"/>
      <c r="AD10" s="243"/>
    </row>
    <row r="11" spans="1:31" ht="19.5" customHeight="1">
      <c r="D11" s="243" t="s">
        <v>212</v>
      </c>
      <c r="E11" s="243"/>
      <c r="F11" s="243" t="s">
        <v>235</v>
      </c>
      <c r="G11" s="25"/>
      <c r="H11" s="26" t="s">
        <v>236</v>
      </c>
      <c r="I11" s="243"/>
      <c r="K11" s="256"/>
      <c r="L11" s="256"/>
      <c r="M11" s="256"/>
      <c r="N11" s="244"/>
      <c r="O11" s="244"/>
      <c r="P11" s="244"/>
      <c r="Q11" s="25"/>
      <c r="R11" s="244" t="s">
        <v>237</v>
      </c>
      <c r="S11" s="244"/>
      <c r="T11" s="244" t="s">
        <v>256</v>
      </c>
      <c r="U11" s="244"/>
      <c r="V11" s="26" t="s">
        <v>215</v>
      </c>
      <c r="W11" s="244"/>
      <c r="X11" s="244" t="s">
        <v>216</v>
      </c>
      <c r="Y11" s="256"/>
      <c r="Z11" s="243" t="s">
        <v>238</v>
      </c>
      <c r="AA11" s="25"/>
      <c r="AB11" s="243" t="s">
        <v>239</v>
      </c>
      <c r="AC11" s="25"/>
      <c r="AD11" s="243"/>
    </row>
    <row r="12" spans="1:31" ht="19.5" customHeight="1">
      <c r="D12" s="26" t="s">
        <v>240</v>
      </c>
      <c r="E12" s="243"/>
      <c r="F12" s="243" t="s">
        <v>241</v>
      </c>
      <c r="G12" s="25"/>
      <c r="H12" s="26" t="s">
        <v>242</v>
      </c>
      <c r="I12" s="243"/>
      <c r="K12" s="256"/>
      <c r="L12" s="25" t="s">
        <v>219</v>
      </c>
      <c r="M12" s="256"/>
      <c r="N12" s="244"/>
      <c r="O12" s="244"/>
      <c r="P12" s="244"/>
      <c r="Q12" s="25"/>
      <c r="R12" s="244" t="s">
        <v>220</v>
      </c>
      <c r="S12" s="244"/>
      <c r="T12" s="244" t="s">
        <v>243</v>
      </c>
      <c r="U12" s="244"/>
      <c r="V12" s="26" t="s">
        <v>244</v>
      </c>
      <c r="W12" s="244"/>
      <c r="X12" s="244" t="s">
        <v>245</v>
      </c>
      <c r="Y12" s="256"/>
      <c r="Z12" s="243" t="s">
        <v>246</v>
      </c>
      <c r="AA12" s="25"/>
      <c r="AB12" s="243" t="s">
        <v>247</v>
      </c>
      <c r="AC12" s="25"/>
      <c r="AD12" s="243"/>
    </row>
    <row r="13" spans="1:31" ht="19.5" customHeight="1">
      <c r="C13" s="33" t="s">
        <v>3</v>
      </c>
      <c r="D13" s="243" t="s">
        <v>223</v>
      </c>
      <c r="E13" s="243"/>
      <c r="F13" s="26" t="s">
        <v>224</v>
      </c>
      <c r="G13" s="25"/>
      <c r="H13" s="26" t="s">
        <v>248</v>
      </c>
      <c r="I13" s="243"/>
      <c r="J13" s="26" t="s">
        <v>84</v>
      </c>
      <c r="K13" s="25"/>
      <c r="L13" s="25" t="s">
        <v>225</v>
      </c>
      <c r="M13" s="25"/>
      <c r="N13" s="244" t="s">
        <v>37</v>
      </c>
      <c r="O13" s="244"/>
      <c r="P13" s="244" t="s">
        <v>38</v>
      </c>
      <c r="Q13" s="25"/>
      <c r="R13" s="244" t="s">
        <v>226</v>
      </c>
      <c r="S13" s="244"/>
      <c r="T13" s="244" t="s">
        <v>249</v>
      </c>
      <c r="U13" s="244"/>
      <c r="V13" s="244" t="s">
        <v>227</v>
      </c>
      <c r="W13" s="244"/>
      <c r="X13" s="244" t="s">
        <v>250</v>
      </c>
      <c r="Y13" s="256"/>
      <c r="Z13" s="243" t="s">
        <v>251</v>
      </c>
      <c r="AA13" s="25"/>
      <c r="AB13" s="243" t="s">
        <v>252</v>
      </c>
      <c r="AC13" s="25"/>
      <c r="AD13" s="243" t="s">
        <v>25</v>
      </c>
    </row>
    <row r="14" spans="1:31" ht="18" customHeight="1">
      <c r="A14" s="23"/>
      <c r="B14" s="23"/>
      <c r="C14" s="23"/>
      <c r="D14" s="291" t="s">
        <v>93</v>
      </c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</row>
    <row r="15" spans="1:31" ht="19.5" customHeight="1">
      <c r="A15" s="23" t="s">
        <v>280</v>
      </c>
      <c r="B15" s="23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3"/>
      <c r="AA15" s="23"/>
      <c r="AB15" s="23"/>
      <c r="AC15" s="23"/>
      <c r="AD15" s="23"/>
    </row>
    <row r="16" spans="1:31" s="23" customFormat="1" ht="19.5" customHeight="1">
      <c r="A16" s="23" t="s">
        <v>201</v>
      </c>
      <c r="D16" s="40">
        <v>14538439</v>
      </c>
      <c r="E16" s="36"/>
      <c r="F16" s="40">
        <v>7790869</v>
      </c>
      <c r="G16" s="41"/>
      <c r="H16" s="40">
        <v>41026</v>
      </c>
      <c r="I16" s="40"/>
      <c r="J16" s="40">
        <v>31417</v>
      </c>
      <c r="K16" s="40"/>
      <c r="L16" s="40">
        <v>3200</v>
      </c>
      <c r="M16" s="40"/>
      <c r="N16" s="40">
        <v>638418</v>
      </c>
      <c r="O16" s="40"/>
      <c r="P16" s="40">
        <v>5976727</v>
      </c>
      <c r="Q16" s="36"/>
      <c r="R16" s="40">
        <v>-127552</v>
      </c>
      <c r="S16" s="36"/>
      <c r="T16" s="39">
        <v>-16785</v>
      </c>
      <c r="U16" s="36"/>
      <c r="V16" s="43">
        <v>349118</v>
      </c>
      <c r="W16" s="36"/>
      <c r="X16" s="40">
        <v>204781</v>
      </c>
      <c r="Y16" s="36"/>
      <c r="Z16" s="39">
        <v>29224877</v>
      </c>
      <c r="AA16" s="36"/>
      <c r="AB16" s="43">
        <v>51125</v>
      </c>
      <c r="AC16" s="40"/>
      <c r="AD16" s="39">
        <v>29276002</v>
      </c>
      <c r="AE16" s="257"/>
    </row>
    <row r="17" spans="1:30" ht="18" customHeight="1">
      <c r="A17" s="23"/>
      <c r="D17" s="39"/>
      <c r="E17" s="36"/>
      <c r="F17" s="40"/>
      <c r="G17" s="36"/>
      <c r="H17" s="40"/>
      <c r="I17" s="40"/>
      <c r="J17" s="40"/>
      <c r="K17" s="40"/>
      <c r="L17" s="40"/>
      <c r="M17" s="36"/>
      <c r="N17" s="40"/>
      <c r="O17" s="41"/>
      <c r="P17" s="40"/>
      <c r="Q17" s="40"/>
      <c r="R17" s="40"/>
      <c r="S17" s="40"/>
      <c r="T17" s="40"/>
      <c r="U17" s="40"/>
      <c r="V17" s="40"/>
      <c r="W17" s="40"/>
      <c r="X17" s="40"/>
      <c r="Y17" s="36"/>
      <c r="Z17" s="39"/>
      <c r="AA17" s="36"/>
      <c r="AB17" s="39"/>
      <c r="AC17" s="36"/>
      <c r="AD17" s="43"/>
    </row>
    <row r="18" spans="1:30" ht="19.5" customHeight="1">
      <c r="A18" s="27" t="s">
        <v>103</v>
      </c>
      <c r="D18" s="40"/>
      <c r="E18" s="36"/>
      <c r="F18" s="40"/>
      <c r="G18" s="36"/>
      <c r="H18" s="40"/>
      <c r="I18" s="40"/>
      <c r="J18" s="40"/>
      <c r="K18" s="40"/>
      <c r="L18" s="40"/>
      <c r="M18" s="36"/>
      <c r="N18" s="40"/>
      <c r="O18" s="41"/>
      <c r="P18" s="40"/>
      <c r="Q18" s="40"/>
      <c r="R18" s="40"/>
      <c r="S18" s="40"/>
      <c r="T18" s="40"/>
      <c r="U18" s="40"/>
      <c r="V18" s="40"/>
      <c r="W18" s="40"/>
      <c r="X18" s="40"/>
      <c r="Y18" s="36"/>
      <c r="Z18" s="40"/>
      <c r="AA18" s="36"/>
      <c r="AB18" s="40"/>
      <c r="AC18" s="36"/>
      <c r="AD18" s="40"/>
    </row>
    <row r="19" spans="1:30" ht="19.5" customHeight="1">
      <c r="A19" s="27"/>
      <c r="B19" s="23" t="s">
        <v>104</v>
      </c>
      <c r="D19" s="40"/>
      <c r="E19" s="36"/>
      <c r="F19" s="40"/>
      <c r="G19" s="36"/>
      <c r="H19" s="40"/>
      <c r="I19" s="40"/>
      <c r="J19" s="40"/>
      <c r="K19" s="40"/>
      <c r="L19" s="40"/>
      <c r="M19" s="36"/>
      <c r="N19" s="40"/>
      <c r="O19" s="41"/>
      <c r="P19" s="40"/>
      <c r="Q19" s="40"/>
      <c r="R19" s="40"/>
      <c r="S19" s="40"/>
      <c r="T19" s="40"/>
      <c r="U19" s="40"/>
      <c r="V19" s="40"/>
      <c r="W19" s="40"/>
      <c r="X19" s="40"/>
      <c r="Y19" s="36"/>
      <c r="Z19" s="40"/>
      <c r="AA19" s="36"/>
      <c r="AB19" s="40"/>
      <c r="AC19" s="36"/>
      <c r="AD19" s="40"/>
    </row>
    <row r="20" spans="1:30" ht="19.5" customHeight="1">
      <c r="A20" s="27"/>
      <c r="B20" s="45" t="s">
        <v>116</v>
      </c>
      <c r="D20" s="40"/>
      <c r="E20" s="36"/>
      <c r="F20" s="40"/>
      <c r="G20" s="36"/>
      <c r="H20" s="40"/>
      <c r="I20" s="40"/>
      <c r="J20" s="40"/>
      <c r="K20" s="40"/>
      <c r="L20" s="40"/>
      <c r="M20" s="36"/>
      <c r="N20" s="40"/>
      <c r="O20" s="41"/>
      <c r="P20" s="40"/>
      <c r="Q20" s="40"/>
      <c r="R20" s="40"/>
      <c r="S20" s="40"/>
      <c r="T20" s="40"/>
      <c r="U20" s="40"/>
      <c r="V20" s="40"/>
      <c r="W20" s="40"/>
      <c r="X20" s="40"/>
      <c r="Y20" s="36"/>
      <c r="Z20" s="40"/>
      <c r="AA20" s="36"/>
      <c r="AB20" s="40"/>
      <c r="AC20" s="36"/>
      <c r="AD20" s="40"/>
    </row>
    <row r="21" spans="1:30" ht="19.5" customHeight="1">
      <c r="A21" s="27"/>
      <c r="B21" s="45" t="s">
        <v>117</v>
      </c>
      <c r="D21" s="40"/>
      <c r="E21" s="36"/>
      <c r="F21" s="40"/>
      <c r="G21" s="36"/>
      <c r="H21" s="40"/>
      <c r="I21" s="40"/>
      <c r="J21" s="40"/>
      <c r="K21" s="40"/>
      <c r="L21" s="40"/>
      <c r="M21" s="36"/>
      <c r="N21" s="40"/>
      <c r="O21" s="41"/>
      <c r="P21" s="40"/>
      <c r="Q21" s="40"/>
      <c r="R21" s="40"/>
      <c r="S21" s="40"/>
      <c r="T21" s="40"/>
      <c r="U21" s="40"/>
      <c r="V21" s="40"/>
      <c r="W21" s="40"/>
      <c r="X21" s="40"/>
      <c r="Y21" s="36"/>
      <c r="Z21" s="40"/>
      <c r="AA21" s="36"/>
      <c r="AB21" s="40"/>
      <c r="AC21" s="36"/>
      <c r="AD21" s="40"/>
    </row>
    <row r="22" spans="1:30" ht="19.5" customHeight="1">
      <c r="A22" s="27"/>
      <c r="B22" s="20" t="s">
        <v>118</v>
      </c>
      <c r="C22" s="2">
        <v>10</v>
      </c>
      <c r="D22" s="114">
        <v>2412</v>
      </c>
      <c r="E22" s="114"/>
      <c r="F22" s="114">
        <v>1431</v>
      </c>
      <c r="G22" s="114"/>
      <c r="H22" s="114">
        <v>0</v>
      </c>
      <c r="I22" s="114"/>
      <c r="J22" s="114">
        <v>0</v>
      </c>
      <c r="K22" s="114"/>
      <c r="L22" s="114">
        <v>0</v>
      </c>
      <c r="M22" s="114"/>
      <c r="N22" s="114">
        <v>0</v>
      </c>
      <c r="O22" s="114"/>
      <c r="P22" s="114">
        <v>0</v>
      </c>
      <c r="Q22" s="114"/>
      <c r="R22" s="114">
        <v>0</v>
      </c>
      <c r="S22" s="114"/>
      <c r="T22" s="114">
        <v>0</v>
      </c>
      <c r="U22" s="114"/>
      <c r="V22" s="114">
        <v>0</v>
      </c>
      <c r="W22" s="134"/>
      <c r="X22" s="114">
        <v>0</v>
      </c>
      <c r="Y22" s="134"/>
      <c r="Z22" s="114">
        <v>3843</v>
      </c>
      <c r="AA22" s="134"/>
      <c r="AB22" s="114">
        <v>0</v>
      </c>
      <c r="AC22" s="134"/>
      <c r="AD22" s="114">
        <v>3843</v>
      </c>
    </row>
    <row r="23" spans="1:30" ht="19.5" customHeight="1">
      <c r="A23" s="27"/>
      <c r="B23" s="20" t="s">
        <v>162</v>
      </c>
      <c r="C23" s="2">
        <v>10</v>
      </c>
      <c r="D23" s="114">
        <v>0</v>
      </c>
      <c r="E23" s="114"/>
      <c r="F23" s="114">
        <v>0</v>
      </c>
      <c r="G23" s="114"/>
      <c r="H23" s="114">
        <v>0</v>
      </c>
      <c r="I23" s="114"/>
      <c r="J23" s="114">
        <v>1982</v>
      </c>
      <c r="K23" s="114"/>
      <c r="L23" s="114">
        <v>0</v>
      </c>
      <c r="M23" s="114"/>
      <c r="N23" s="114">
        <v>0</v>
      </c>
      <c r="O23" s="114"/>
      <c r="P23" s="114">
        <v>0</v>
      </c>
      <c r="Q23" s="114"/>
      <c r="R23" s="114">
        <v>0</v>
      </c>
      <c r="S23" s="114"/>
      <c r="T23" s="114">
        <v>0</v>
      </c>
      <c r="U23" s="114"/>
      <c r="V23" s="114">
        <v>0</v>
      </c>
      <c r="W23" s="134"/>
      <c r="X23" s="114">
        <v>0</v>
      </c>
      <c r="Y23" s="134"/>
      <c r="Z23" s="114">
        <v>1982</v>
      </c>
      <c r="AA23" s="134"/>
      <c r="AB23" s="114">
        <v>0</v>
      </c>
      <c r="AC23" s="134"/>
      <c r="AD23" s="114">
        <v>1982</v>
      </c>
    </row>
    <row r="24" spans="1:30" ht="19.5" customHeight="1">
      <c r="A24" s="27"/>
      <c r="B24" s="20" t="s">
        <v>282</v>
      </c>
      <c r="C24" s="2">
        <v>15</v>
      </c>
      <c r="D24" s="125">
        <v>0</v>
      </c>
      <c r="E24" s="114"/>
      <c r="F24" s="125">
        <v>0</v>
      </c>
      <c r="G24" s="114"/>
      <c r="H24" s="125">
        <v>0</v>
      </c>
      <c r="I24" s="114"/>
      <c r="J24" s="125">
        <v>0</v>
      </c>
      <c r="K24" s="114"/>
      <c r="L24" s="125">
        <v>0</v>
      </c>
      <c r="M24" s="114"/>
      <c r="N24" s="125">
        <v>0</v>
      </c>
      <c r="O24" s="114"/>
      <c r="P24" s="125">
        <v>-465235</v>
      </c>
      <c r="Q24" s="114"/>
      <c r="R24" s="125">
        <v>0</v>
      </c>
      <c r="S24" s="114"/>
      <c r="T24" s="125">
        <v>0</v>
      </c>
      <c r="U24" s="114"/>
      <c r="V24" s="125">
        <v>0</v>
      </c>
      <c r="W24" s="134"/>
      <c r="X24" s="125">
        <v>0</v>
      </c>
      <c r="Y24" s="134"/>
      <c r="Z24" s="125">
        <v>-465235</v>
      </c>
      <c r="AA24" s="134"/>
      <c r="AB24" s="125">
        <v>0</v>
      </c>
      <c r="AC24" s="134"/>
      <c r="AD24" s="125">
        <v>-465235</v>
      </c>
    </row>
    <row r="25" spans="1:30" ht="19.5" customHeight="1">
      <c r="A25" s="258" t="s">
        <v>253</v>
      </c>
      <c r="C25" s="247"/>
      <c r="D25" s="50"/>
      <c r="E25" s="121"/>
      <c r="F25" s="50"/>
      <c r="G25" s="121"/>
      <c r="H25" s="50"/>
      <c r="I25" s="133"/>
      <c r="J25" s="50"/>
      <c r="K25" s="50"/>
      <c r="L25" s="50"/>
      <c r="M25" s="121"/>
      <c r="N25" s="50"/>
      <c r="O25" s="51"/>
      <c r="P25" s="50"/>
      <c r="Q25" s="133"/>
      <c r="R25" s="50"/>
      <c r="S25" s="50"/>
      <c r="T25" s="50"/>
      <c r="U25" s="50"/>
      <c r="V25" s="50"/>
      <c r="W25" s="50"/>
      <c r="X25" s="50"/>
      <c r="Y25" s="39"/>
      <c r="Z25" s="50"/>
      <c r="AA25" s="121"/>
      <c r="AB25" s="50"/>
      <c r="AC25" s="121"/>
      <c r="AD25" s="50"/>
    </row>
    <row r="26" spans="1:30" ht="19.5" customHeight="1">
      <c r="B26" s="23" t="s">
        <v>254</v>
      </c>
      <c r="C26" s="247"/>
      <c r="D26" s="86">
        <v>2412</v>
      </c>
      <c r="E26" s="121"/>
      <c r="F26" s="86">
        <v>1431</v>
      </c>
      <c r="G26" s="121"/>
      <c r="H26" s="86">
        <v>0</v>
      </c>
      <c r="I26" s="133"/>
      <c r="J26" s="86">
        <v>1982</v>
      </c>
      <c r="K26" s="50"/>
      <c r="L26" s="86">
        <v>0</v>
      </c>
      <c r="M26" s="121"/>
      <c r="N26" s="86">
        <v>0</v>
      </c>
      <c r="O26" s="51"/>
      <c r="P26" s="86">
        <v>-465235</v>
      </c>
      <c r="Q26" s="133"/>
      <c r="R26" s="86">
        <v>0</v>
      </c>
      <c r="S26" s="50"/>
      <c r="T26" s="86">
        <v>0</v>
      </c>
      <c r="U26" s="50"/>
      <c r="V26" s="86">
        <v>0</v>
      </c>
      <c r="W26" s="50"/>
      <c r="X26" s="86">
        <v>0</v>
      </c>
      <c r="Y26" s="39"/>
      <c r="Z26" s="86">
        <v>-459410</v>
      </c>
      <c r="AA26" s="121"/>
      <c r="AB26" s="86">
        <v>0</v>
      </c>
      <c r="AC26" s="121"/>
      <c r="AD26" s="86">
        <v>-459410</v>
      </c>
    </row>
    <row r="27" spans="1:30" ht="18" customHeight="1">
      <c r="B27" s="23"/>
      <c r="C27" s="2"/>
      <c r="D27" s="159"/>
      <c r="E27" s="36"/>
      <c r="F27" s="47"/>
      <c r="G27" s="36"/>
      <c r="H27" s="47"/>
      <c r="I27" s="47"/>
      <c r="J27" s="47"/>
      <c r="K27" s="47"/>
      <c r="L27" s="47"/>
      <c r="M27" s="36"/>
      <c r="N27" s="47"/>
      <c r="O27" s="41"/>
      <c r="P27" s="31"/>
      <c r="Q27" s="31"/>
      <c r="R27" s="31"/>
      <c r="S27" s="31"/>
      <c r="T27" s="31"/>
      <c r="U27" s="31"/>
      <c r="V27" s="31"/>
      <c r="W27" s="31"/>
      <c r="X27" s="31"/>
      <c r="Y27" s="36"/>
      <c r="Z27" s="47"/>
      <c r="AA27" s="36"/>
      <c r="AB27" s="47"/>
      <c r="AC27" s="36"/>
      <c r="AD27" s="114"/>
    </row>
    <row r="28" spans="1:30" ht="19.5" customHeight="1">
      <c r="A28" s="27" t="s">
        <v>54</v>
      </c>
      <c r="C28" s="2"/>
      <c r="D28" s="259"/>
    </row>
    <row r="29" spans="1:30" ht="19.5" customHeight="1">
      <c r="A29" s="252" t="s">
        <v>0</v>
      </c>
      <c r="B29" s="20" t="s">
        <v>196</v>
      </c>
      <c r="C29" s="2"/>
      <c r="D29" s="114">
        <v>0</v>
      </c>
      <c r="E29" s="134"/>
      <c r="F29" s="114">
        <v>0</v>
      </c>
      <c r="G29" s="134"/>
      <c r="H29" s="114">
        <v>0</v>
      </c>
      <c r="I29" s="134"/>
      <c r="J29" s="114">
        <v>0</v>
      </c>
      <c r="K29" s="134"/>
      <c r="L29" s="114">
        <v>0</v>
      </c>
      <c r="M29" s="134"/>
      <c r="N29" s="114">
        <v>0</v>
      </c>
      <c r="O29" s="134"/>
      <c r="P29" s="114">
        <v>712961</v>
      </c>
      <c r="Q29" s="134"/>
      <c r="R29" s="114">
        <v>0</v>
      </c>
      <c r="S29" s="114"/>
      <c r="T29" s="114">
        <v>0</v>
      </c>
      <c r="U29" s="114"/>
      <c r="V29" s="114">
        <v>0</v>
      </c>
      <c r="W29" s="114"/>
      <c r="X29" s="7">
        <v>0</v>
      </c>
      <c r="Y29" s="114"/>
      <c r="Z29" s="7">
        <v>712961</v>
      </c>
      <c r="AA29" s="114"/>
      <c r="AB29" s="114">
        <v>1862</v>
      </c>
      <c r="AC29" s="114"/>
      <c r="AD29" s="7">
        <v>714823</v>
      </c>
    </row>
    <row r="30" spans="1:30" ht="19.5" customHeight="1">
      <c r="A30" s="252"/>
      <c r="B30" s="20" t="s">
        <v>295</v>
      </c>
      <c r="C30" s="247"/>
      <c r="D30" s="125">
        <v>0</v>
      </c>
      <c r="E30" s="134"/>
      <c r="F30" s="125">
        <v>0</v>
      </c>
      <c r="G30" s="134"/>
      <c r="H30" s="125">
        <v>0</v>
      </c>
      <c r="I30" s="134"/>
      <c r="J30" s="125">
        <v>0</v>
      </c>
      <c r="K30" s="134"/>
      <c r="L30" s="125">
        <v>0</v>
      </c>
      <c r="M30" s="134"/>
      <c r="N30" s="125">
        <v>0</v>
      </c>
      <c r="O30" s="134"/>
      <c r="P30" s="125">
        <v>0</v>
      </c>
      <c r="Q30" s="134"/>
      <c r="R30" s="125">
        <v>219072</v>
      </c>
      <c r="S30" s="114"/>
      <c r="T30" s="125">
        <v>97797</v>
      </c>
      <c r="U30" s="114"/>
      <c r="V30" s="125">
        <v>159584</v>
      </c>
      <c r="W30" s="114"/>
      <c r="X30" s="101">
        <v>476453</v>
      </c>
      <c r="Y30" s="114"/>
      <c r="Z30" s="101">
        <v>476453</v>
      </c>
      <c r="AA30" s="114"/>
      <c r="AB30" s="125">
        <v>0</v>
      </c>
      <c r="AC30" s="114"/>
      <c r="AD30" s="101">
        <v>476453</v>
      </c>
    </row>
    <row r="31" spans="1:30" ht="19.5" customHeight="1">
      <c r="A31" s="27" t="s">
        <v>53</v>
      </c>
      <c r="B31" s="23"/>
      <c r="D31" s="124">
        <v>0</v>
      </c>
      <c r="E31" s="121"/>
      <c r="F31" s="124">
        <v>0</v>
      </c>
      <c r="G31" s="121"/>
      <c r="H31" s="124">
        <v>0</v>
      </c>
      <c r="I31" s="133"/>
      <c r="J31" s="124">
        <v>0</v>
      </c>
      <c r="K31" s="50"/>
      <c r="L31" s="124">
        <v>0</v>
      </c>
      <c r="M31" s="121"/>
      <c r="N31" s="124">
        <v>0</v>
      </c>
      <c r="O31" s="51"/>
      <c r="P31" s="124">
        <v>712961</v>
      </c>
      <c r="Q31" s="112"/>
      <c r="R31" s="124">
        <v>219072</v>
      </c>
      <c r="S31" s="127"/>
      <c r="T31" s="124">
        <v>97797</v>
      </c>
      <c r="U31" s="127"/>
      <c r="V31" s="124">
        <v>159584</v>
      </c>
      <c r="W31" s="127"/>
      <c r="X31" s="124">
        <v>476453</v>
      </c>
      <c r="Y31" s="39"/>
      <c r="Z31" s="124">
        <v>1189414</v>
      </c>
      <c r="AA31" s="121"/>
      <c r="AB31" s="124">
        <v>1862</v>
      </c>
      <c r="AC31" s="121"/>
      <c r="AD31" s="124">
        <v>1191276</v>
      </c>
    </row>
    <row r="32" spans="1:30" ht="19.5" customHeight="1" thickBot="1">
      <c r="A32" s="27" t="s">
        <v>276</v>
      </c>
      <c r="D32" s="128">
        <v>14540851</v>
      </c>
      <c r="E32" s="36"/>
      <c r="F32" s="128">
        <v>7792300</v>
      </c>
      <c r="G32" s="36"/>
      <c r="H32" s="128">
        <v>41026</v>
      </c>
      <c r="I32" s="112"/>
      <c r="J32" s="128">
        <v>33399</v>
      </c>
      <c r="K32" s="112"/>
      <c r="L32" s="128">
        <v>3200</v>
      </c>
      <c r="M32" s="36"/>
      <c r="N32" s="128">
        <v>638418</v>
      </c>
      <c r="O32" s="51"/>
      <c r="P32" s="128">
        <v>6224453</v>
      </c>
      <c r="Q32" s="43"/>
      <c r="R32" s="135">
        <v>91520</v>
      </c>
      <c r="S32" s="50"/>
      <c r="T32" s="135">
        <v>81012</v>
      </c>
      <c r="U32" s="50"/>
      <c r="V32" s="128">
        <v>508702</v>
      </c>
      <c r="W32" s="50"/>
      <c r="X32" s="135">
        <v>681234</v>
      </c>
      <c r="Y32" s="41"/>
      <c r="Z32" s="128">
        <v>29954881</v>
      </c>
      <c r="AA32" s="36"/>
      <c r="AB32" s="128">
        <v>52987</v>
      </c>
      <c r="AC32" s="36"/>
      <c r="AD32" s="128">
        <v>30007868</v>
      </c>
    </row>
    <row r="33" spans="4:30" ht="20.25" customHeight="1" thickTop="1"/>
    <row r="34" spans="4:30" ht="20.25" customHeight="1">
      <c r="AD34" s="260"/>
    </row>
    <row r="35" spans="4:30" ht="15.5" customHeight="1">
      <c r="D35" s="260"/>
      <c r="F35" s="260"/>
      <c r="H35" s="260"/>
      <c r="J35" s="260"/>
      <c r="K35" s="260"/>
      <c r="L35" s="260"/>
      <c r="N35" s="260"/>
      <c r="P35" s="260"/>
      <c r="R35" s="260"/>
      <c r="T35" s="260"/>
      <c r="V35" s="260"/>
      <c r="X35" s="260"/>
      <c r="Z35" s="260"/>
      <c r="AB35" s="260"/>
      <c r="AD35" s="260"/>
    </row>
  </sheetData>
  <mergeCells count="5">
    <mergeCell ref="D14:AD14"/>
    <mergeCell ref="C15:Y15"/>
    <mergeCell ref="D4:AD4"/>
    <mergeCell ref="N5:P5"/>
    <mergeCell ref="R5:X5"/>
  </mergeCells>
  <pageMargins left="0.7" right="0.6" top="0.48" bottom="0.5" header="0.5" footer="0.5"/>
  <pageSetup paperSize="9" scale="54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284B-389E-40B7-B053-3A1C234A9D81}">
  <sheetPr>
    <pageSetUpPr autoPageBreaks="0"/>
  </sheetPr>
  <dimension ref="A1:Y36"/>
  <sheetViews>
    <sheetView view="pageBreakPreview" zoomScale="80" zoomScaleNormal="70" zoomScaleSheetLayoutView="80" workbookViewId="0">
      <selection activeCell="A115" sqref="A115"/>
    </sheetView>
  </sheetViews>
  <sheetFormatPr defaultColWidth="9.08984375" defaultRowHeight="18" customHeight="1"/>
  <cols>
    <col min="1" max="3" width="2.81640625" style="20" customWidth="1"/>
    <col min="4" max="4" width="35.54296875" style="20" customWidth="1"/>
    <col min="5" max="5" width="6" style="250" customWidth="1"/>
    <col min="6" max="6" width="13.453125" style="20" customWidth="1"/>
    <col min="7" max="7" width="0.81640625" style="20" customWidth="1"/>
    <col min="8" max="8" width="13.453125" style="20" customWidth="1"/>
    <col min="9" max="9" width="0.81640625" style="20" customWidth="1"/>
    <col min="10" max="10" width="13.453125" style="20" customWidth="1"/>
    <col min="11" max="11" width="0.81640625" style="20" customWidth="1"/>
    <col min="12" max="12" width="13.453125" style="20" customWidth="1"/>
    <col min="13" max="13" width="0.81640625" style="20" customWidth="1"/>
    <col min="14" max="14" width="13.90625" style="20" customWidth="1"/>
    <col min="15" max="15" width="0.81640625" style="20" customWidth="1"/>
    <col min="16" max="16" width="13.453125" style="20" customWidth="1"/>
    <col min="17" max="17" width="0.81640625" style="20" customWidth="1"/>
    <col min="18" max="18" width="16.36328125" style="20" customWidth="1"/>
    <col min="19" max="19" width="0.81640625" style="20" customWidth="1"/>
    <col min="20" max="20" width="13.453125" style="20" customWidth="1"/>
    <col min="21" max="21" width="0.81640625" style="20" customWidth="1"/>
    <col min="22" max="22" width="13.453125" style="20" customWidth="1"/>
    <col min="23" max="23" width="15.81640625" style="20" customWidth="1"/>
    <col min="24" max="24" width="10.453125" style="20" customWidth="1"/>
    <col min="25" max="25" width="12" style="20" customWidth="1"/>
    <col min="26" max="16384" width="9.08984375" style="20"/>
  </cols>
  <sheetData>
    <row r="1" spans="1:22" ht="19.5" customHeight="1">
      <c r="A1" s="240" t="s">
        <v>89</v>
      </c>
      <c r="B1" s="21"/>
      <c r="C1" s="21"/>
      <c r="D1" s="21"/>
      <c r="E1" s="241"/>
      <c r="F1" s="22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2"/>
    </row>
    <row r="2" spans="1:22" ht="19.5" customHeight="1">
      <c r="A2" s="1" t="s">
        <v>49</v>
      </c>
      <c r="B2" s="23"/>
      <c r="C2" s="23"/>
      <c r="D2" s="23"/>
      <c r="E2" s="242"/>
      <c r="F2" s="24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2"/>
    </row>
    <row r="3" spans="1:22" ht="19.5" customHeight="1">
      <c r="A3" s="23"/>
      <c r="B3" s="23"/>
      <c r="C3" s="23"/>
      <c r="D3" s="21"/>
      <c r="E3" s="241"/>
      <c r="F3" s="22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2"/>
    </row>
    <row r="4" spans="1:22" ht="19.5" customHeight="1">
      <c r="A4" s="23"/>
      <c r="B4" s="23"/>
      <c r="C4" s="23"/>
      <c r="D4" s="21"/>
      <c r="E4" s="241"/>
      <c r="F4" s="293" t="s">
        <v>39</v>
      </c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</row>
    <row r="5" spans="1:22" ht="19.5" customHeight="1">
      <c r="A5" s="23"/>
      <c r="B5" s="23"/>
      <c r="C5" s="23"/>
      <c r="D5" s="21"/>
      <c r="E5" s="241"/>
      <c r="F5" s="32"/>
      <c r="G5" s="32"/>
      <c r="H5" s="32"/>
      <c r="I5" s="32"/>
      <c r="J5" s="32"/>
      <c r="K5" s="32"/>
      <c r="L5" s="301" t="s">
        <v>23</v>
      </c>
      <c r="M5" s="301"/>
      <c r="N5" s="301"/>
      <c r="O5" s="32"/>
      <c r="P5" s="301" t="s">
        <v>36</v>
      </c>
      <c r="Q5" s="301"/>
      <c r="R5" s="301"/>
      <c r="S5" s="301"/>
      <c r="T5" s="301"/>
      <c r="U5" s="32"/>
      <c r="V5" s="32"/>
    </row>
    <row r="6" spans="1:22" ht="19.5" customHeight="1">
      <c r="E6" s="33"/>
      <c r="F6" s="243"/>
      <c r="G6" s="243"/>
      <c r="H6" s="243"/>
      <c r="I6" s="243"/>
      <c r="J6" s="243"/>
      <c r="K6" s="243"/>
      <c r="L6" s="25"/>
      <c r="M6" s="25"/>
      <c r="N6" s="25"/>
      <c r="O6" s="25"/>
      <c r="P6" s="244"/>
      <c r="Q6" s="244"/>
      <c r="R6" s="244" t="s">
        <v>204</v>
      </c>
      <c r="S6" s="25"/>
      <c r="T6" s="244"/>
      <c r="U6" s="25"/>
      <c r="V6" s="243"/>
    </row>
    <row r="7" spans="1:22" ht="19.5" customHeight="1">
      <c r="E7" s="33"/>
      <c r="F7" s="243"/>
      <c r="G7" s="243"/>
      <c r="H7" s="243"/>
      <c r="I7" s="243"/>
      <c r="J7" s="243"/>
      <c r="K7" s="243"/>
      <c r="L7" s="25"/>
      <c r="M7" s="25"/>
      <c r="N7" s="25"/>
      <c r="O7" s="25"/>
      <c r="P7" s="244"/>
      <c r="Q7" s="244"/>
      <c r="R7" s="244" t="s">
        <v>205</v>
      </c>
      <c r="S7" s="25"/>
      <c r="T7" s="244"/>
      <c r="U7" s="25"/>
      <c r="V7" s="243"/>
    </row>
    <row r="8" spans="1:22" ht="19.5" customHeight="1">
      <c r="E8" s="33"/>
      <c r="F8" s="243"/>
      <c r="G8" s="243"/>
      <c r="H8" s="243"/>
      <c r="I8" s="243"/>
      <c r="J8" s="243"/>
      <c r="K8" s="243"/>
      <c r="L8" s="25"/>
      <c r="M8" s="25"/>
      <c r="N8" s="25"/>
      <c r="O8" s="25"/>
      <c r="P8" s="244"/>
      <c r="Q8" s="244"/>
      <c r="R8" s="244" t="s">
        <v>206</v>
      </c>
      <c r="S8" s="25"/>
      <c r="T8" s="244"/>
      <c r="U8" s="25"/>
      <c r="V8" s="243"/>
    </row>
    <row r="9" spans="1:22" ht="19.5" customHeight="1">
      <c r="E9" s="33"/>
      <c r="F9" s="243"/>
      <c r="G9" s="243"/>
      <c r="H9" s="243"/>
      <c r="I9" s="243"/>
      <c r="J9" s="243"/>
      <c r="K9" s="243"/>
      <c r="L9" s="25"/>
      <c r="M9" s="25"/>
      <c r="N9" s="25"/>
      <c r="O9" s="25"/>
      <c r="P9" s="244"/>
      <c r="Q9" s="244"/>
      <c r="R9" s="244" t="s">
        <v>207</v>
      </c>
      <c r="S9" s="25"/>
      <c r="T9" s="244"/>
      <c r="U9" s="25"/>
      <c r="V9" s="243"/>
    </row>
    <row r="10" spans="1:22" ht="19.5" customHeight="1">
      <c r="E10" s="33"/>
      <c r="F10" s="243"/>
      <c r="G10" s="243"/>
      <c r="H10" s="243"/>
      <c r="I10" s="243"/>
      <c r="J10" s="243"/>
      <c r="K10" s="243"/>
      <c r="L10" s="25"/>
      <c r="M10" s="25"/>
      <c r="N10" s="25"/>
      <c r="O10" s="25"/>
      <c r="P10" s="244" t="s">
        <v>208</v>
      </c>
      <c r="Q10" s="244"/>
      <c r="R10" s="244" t="s">
        <v>209</v>
      </c>
      <c r="S10" s="25"/>
      <c r="T10" s="244"/>
      <c r="U10" s="25"/>
      <c r="V10" s="243"/>
    </row>
    <row r="11" spans="1:22" ht="19.5" customHeight="1">
      <c r="E11" s="33"/>
      <c r="F11" s="243"/>
      <c r="G11" s="243"/>
      <c r="H11" s="243"/>
      <c r="I11" s="243"/>
      <c r="J11" s="243"/>
      <c r="K11" s="243"/>
      <c r="L11" s="25"/>
      <c r="M11" s="25"/>
      <c r="N11" s="25"/>
      <c r="O11" s="25"/>
      <c r="P11" s="244" t="s">
        <v>210</v>
      </c>
      <c r="Q11" s="244"/>
      <c r="R11" s="244" t="s">
        <v>211</v>
      </c>
      <c r="S11" s="25"/>
      <c r="T11" s="244"/>
      <c r="U11" s="25"/>
      <c r="V11" s="243"/>
    </row>
    <row r="12" spans="1:22" ht="19.5" customHeight="1">
      <c r="E12" s="33"/>
      <c r="F12" s="243" t="s">
        <v>212</v>
      </c>
      <c r="G12" s="243"/>
      <c r="H12" s="243" t="s">
        <v>213</v>
      </c>
      <c r="I12" s="243"/>
      <c r="J12" s="243"/>
      <c r="K12" s="243"/>
      <c r="L12" s="25"/>
      <c r="M12" s="25"/>
      <c r="N12" s="25"/>
      <c r="O12" s="25"/>
      <c r="P12" s="244" t="s">
        <v>214</v>
      </c>
      <c r="Q12" s="244"/>
      <c r="R12" s="244" t="s">
        <v>215</v>
      </c>
      <c r="S12" s="25"/>
      <c r="T12" s="244" t="s">
        <v>216</v>
      </c>
      <c r="U12" s="244"/>
      <c r="V12" s="243"/>
    </row>
    <row r="13" spans="1:22" ht="19.5" customHeight="1">
      <c r="E13" s="33"/>
      <c r="F13" s="243" t="s">
        <v>217</v>
      </c>
      <c r="G13" s="243"/>
      <c r="H13" s="243" t="s">
        <v>218</v>
      </c>
      <c r="I13" s="243"/>
      <c r="J13" s="243"/>
      <c r="K13" s="243"/>
      <c r="L13" s="25"/>
      <c r="M13" s="25"/>
      <c r="N13" s="25"/>
      <c r="O13" s="25"/>
      <c r="P13" s="244" t="s">
        <v>220</v>
      </c>
      <c r="Q13" s="244"/>
      <c r="R13" s="244" t="s">
        <v>221</v>
      </c>
      <c r="S13" s="25"/>
      <c r="T13" s="244" t="s">
        <v>222</v>
      </c>
      <c r="U13" s="244"/>
      <c r="V13" s="243"/>
    </row>
    <row r="14" spans="1:22" ht="19.5" customHeight="1">
      <c r="E14" s="245" t="s">
        <v>3</v>
      </c>
      <c r="F14" s="243" t="s">
        <v>223</v>
      </c>
      <c r="G14" s="243"/>
      <c r="H14" s="243" t="s">
        <v>224</v>
      </c>
      <c r="I14" s="243"/>
      <c r="J14" s="243" t="s">
        <v>84</v>
      </c>
      <c r="K14" s="243"/>
      <c r="L14" s="244" t="s">
        <v>37</v>
      </c>
      <c r="M14" s="25"/>
      <c r="N14" s="244" t="s">
        <v>38</v>
      </c>
      <c r="O14" s="25"/>
      <c r="P14" s="244" t="s">
        <v>226</v>
      </c>
      <c r="Q14" s="244"/>
      <c r="R14" s="244" t="s">
        <v>227</v>
      </c>
      <c r="S14" s="25"/>
      <c r="T14" s="244" t="s">
        <v>228</v>
      </c>
      <c r="U14" s="244"/>
      <c r="V14" s="243" t="s">
        <v>25</v>
      </c>
    </row>
    <row r="15" spans="1:22" ht="19.5" customHeight="1">
      <c r="A15" s="23"/>
      <c r="B15" s="23"/>
      <c r="C15" s="23"/>
      <c r="D15" s="23"/>
      <c r="E15" s="23"/>
      <c r="F15" s="291" t="s">
        <v>93</v>
      </c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</row>
    <row r="16" spans="1:22" ht="19.5" customHeight="1">
      <c r="A16" s="23" t="s">
        <v>278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7" spans="1:25" ht="19.5" customHeight="1">
      <c r="A17" s="27" t="s">
        <v>173</v>
      </c>
      <c r="B17" s="23"/>
      <c r="C17" s="23"/>
      <c r="D17" s="23"/>
      <c r="E17" s="247"/>
      <c r="F17" s="39">
        <v>14470061</v>
      </c>
      <c r="G17" s="36"/>
      <c r="H17" s="39">
        <v>7752540</v>
      </c>
      <c r="I17" s="39"/>
      <c r="J17" s="39">
        <v>24353</v>
      </c>
      <c r="K17" s="39"/>
      <c r="L17" s="39">
        <v>506144</v>
      </c>
      <c r="M17" s="157"/>
      <c r="N17" s="39">
        <v>4540111</v>
      </c>
      <c r="O17" s="157"/>
      <c r="P17" s="39">
        <v>-170239</v>
      </c>
      <c r="Q17" s="157"/>
      <c r="R17" s="39">
        <v>-3224</v>
      </c>
      <c r="S17" s="157"/>
      <c r="T17" s="39">
        <v>-173463</v>
      </c>
      <c r="U17" s="157"/>
      <c r="V17" s="39">
        <v>27119746</v>
      </c>
    </row>
    <row r="18" spans="1:25" ht="19.5" customHeight="1">
      <c r="A18" s="67"/>
      <c r="B18" s="68"/>
      <c r="C18" s="68"/>
      <c r="D18" s="68"/>
      <c r="E18" s="68"/>
      <c r="F18" s="69"/>
      <c r="G18" s="70"/>
      <c r="H18" s="72"/>
      <c r="I18" s="72"/>
      <c r="J18" s="72"/>
      <c r="K18" s="72"/>
      <c r="L18" s="72"/>
      <c r="M18" s="72"/>
      <c r="N18" s="72"/>
      <c r="O18" s="72"/>
      <c r="P18" s="73"/>
      <c r="Q18" s="73"/>
      <c r="R18" s="71"/>
      <c r="S18" s="71"/>
      <c r="T18" s="71"/>
      <c r="U18" s="70"/>
      <c r="V18" s="74"/>
    </row>
    <row r="19" spans="1:25" ht="19.5" customHeight="1">
      <c r="A19" s="27" t="s">
        <v>103</v>
      </c>
      <c r="E19" s="20"/>
      <c r="F19" s="40"/>
      <c r="G19" s="36"/>
      <c r="H19" s="41"/>
      <c r="I19" s="41"/>
      <c r="J19" s="41"/>
      <c r="K19" s="41"/>
      <c r="L19" s="41"/>
      <c r="M19" s="41"/>
      <c r="N19" s="41"/>
      <c r="O19" s="41"/>
      <c r="P19" s="42"/>
      <c r="Q19" s="42"/>
      <c r="R19" s="40"/>
      <c r="S19" s="40"/>
      <c r="T19" s="40"/>
      <c r="U19" s="36"/>
      <c r="V19" s="40"/>
    </row>
    <row r="20" spans="1:25" ht="19.5" customHeight="1">
      <c r="A20" s="27"/>
      <c r="B20" s="23" t="s">
        <v>104</v>
      </c>
      <c r="E20" s="20"/>
      <c r="F20" s="40"/>
      <c r="G20" s="36"/>
      <c r="H20" s="41"/>
      <c r="I20" s="41"/>
      <c r="J20" s="41"/>
      <c r="K20" s="41"/>
      <c r="L20" s="41"/>
      <c r="M20" s="41"/>
      <c r="N20" s="41"/>
      <c r="O20" s="41"/>
      <c r="P20" s="42"/>
      <c r="Q20" s="42"/>
      <c r="R20" s="40"/>
      <c r="S20" s="40"/>
      <c r="T20" s="40"/>
      <c r="U20" s="36"/>
      <c r="V20" s="43"/>
    </row>
    <row r="21" spans="1:25" ht="18" customHeight="1">
      <c r="A21" s="27"/>
      <c r="B21" s="23"/>
      <c r="C21" s="45" t="s">
        <v>277</v>
      </c>
      <c r="E21" s="20"/>
      <c r="G21" s="40"/>
      <c r="H21" s="36"/>
      <c r="I21" s="41"/>
      <c r="J21" s="41"/>
      <c r="K21" s="41"/>
      <c r="L21" s="36"/>
      <c r="M21" s="41"/>
      <c r="N21" s="41"/>
      <c r="O21" s="41"/>
      <c r="P21" s="41"/>
      <c r="Q21" s="42"/>
      <c r="R21" s="42"/>
      <c r="S21" s="42"/>
      <c r="T21" s="40"/>
      <c r="U21" s="40"/>
      <c r="V21" s="40"/>
      <c r="W21" s="40"/>
      <c r="X21" s="36"/>
      <c r="Y21" s="40"/>
    </row>
    <row r="22" spans="1:25" ht="18" customHeight="1">
      <c r="A22" s="27"/>
      <c r="B22" s="23"/>
      <c r="C22" s="45" t="s">
        <v>287</v>
      </c>
      <c r="E22" s="20"/>
      <c r="G22" s="40"/>
      <c r="H22" s="36"/>
      <c r="I22" s="41"/>
      <c r="J22" s="41"/>
      <c r="K22" s="41"/>
      <c r="L22" s="36"/>
      <c r="M22" s="41"/>
      <c r="N22" s="41"/>
      <c r="O22" s="41"/>
      <c r="P22" s="41"/>
      <c r="Q22" s="42"/>
      <c r="R22" s="42"/>
      <c r="S22" s="42"/>
      <c r="T22" s="40"/>
      <c r="U22" s="40"/>
      <c r="V22" s="40"/>
      <c r="W22" s="40"/>
      <c r="X22" s="36"/>
      <c r="Y22" s="40"/>
    </row>
    <row r="23" spans="1:25" ht="19.5" customHeight="1">
      <c r="A23" s="27"/>
      <c r="D23" s="20" t="s">
        <v>164</v>
      </c>
      <c r="E23" s="93">
        <v>10</v>
      </c>
      <c r="F23" s="114">
        <v>425</v>
      </c>
      <c r="G23" s="114"/>
      <c r="H23" s="114">
        <v>1348</v>
      </c>
      <c r="I23" s="114"/>
      <c r="J23" s="114">
        <v>-1087</v>
      </c>
      <c r="K23" s="114"/>
      <c r="L23" s="114">
        <v>0</v>
      </c>
      <c r="M23" s="114"/>
      <c r="N23" s="114">
        <v>0</v>
      </c>
      <c r="O23" s="114"/>
      <c r="P23" s="114">
        <v>0</v>
      </c>
      <c r="Q23" s="114"/>
      <c r="R23" s="114">
        <v>0</v>
      </c>
      <c r="S23" s="114"/>
      <c r="T23" s="114">
        <v>0</v>
      </c>
      <c r="U23" s="114"/>
      <c r="V23" s="114">
        <v>686</v>
      </c>
    </row>
    <row r="24" spans="1:25" ht="19.5" customHeight="1">
      <c r="A24" s="27"/>
      <c r="D24" s="20" t="s">
        <v>163</v>
      </c>
      <c r="E24" s="93">
        <v>10</v>
      </c>
      <c r="F24" s="114">
        <v>0</v>
      </c>
      <c r="G24" s="114"/>
      <c r="H24" s="114">
        <v>0</v>
      </c>
      <c r="I24" s="114"/>
      <c r="J24" s="114">
        <v>4042</v>
      </c>
      <c r="K24" s="114"/>
      <c r="L24" s="114">
        <v>0</v>
      </c>
      <c r="M24" s="114"/>
      <c r="N24" s="114">
        <v>0</v>
      </c>
      <c r="O24" s="114"/>
      <c r="P24" s="114">
        <v>0</v>
      </c>
      <c r="Q24" s="114"/>
      <c r="R24" s="114">
        <v>0</v>
      </c>
      <c r="S24" s="114"/>
      <c r="T24" s="114">
        <v>0</v>
      </c>
      <c r="U24" s="114"/>
      <c r="V24" s="114">
        <v>4042</v>
      </c>
    </row>
    <row r="25" spans="1:25" ht="19.5" customHeight="1">
      <c r="A25" s="27"/>
      <c r="D25" s="20" t="s">
        <v>161</v>
      </c>
      <c r="E25" s="2">
        <v>15</v>
      </c>
      <c r="F25" s="125">
        <v>0</v>
      </c>
      <c r="G25" s="114"/>
      <c r="H25" s="125">
        <v>0</v>
      </c>
      <c r="I25" s="114"/>
      <c r="J25" s="125">
        <v>0</v>
      </c>
      <c r="K25" s="114"/>
      <c r="L25" s="125">
        <v>0</v>
      </c>
      <c r="M25" s="114"/>
      <c r="N25" s="125">
        <v>-491991</v>
      </c>
      <c r="O25" s="114"/>
      <c r="P25" s="125">
        <v>0</v>
      </c>
      <c r="Q25" s="114"/>
      <c r="R25" s="125">
        <v>0</v>
      </c>
      <c r="S25" s="114"/>
      <c r="T25" s="125">
        <v>0</v>
      </c>
      <c r="U25" s="114"/>
      <c r="V25" s="125">
        <v>-491991</v>
      </c>
    </row>
    <row r="26" spans="1:25" ht="19.5" customHeight="1">
      <c r="A26" s="249" t="s">
        <v>105</v>
      </c>
      <c r="B26" s="45"/>
      <c r="F26" s="51"/>
      <c r="G26" s="121"/>
      <c r="H26" s="51"/>
      <c r="I26" s="133"/>
      <c r="J26" s="51"/>
      <c r="K26" s="51"/>
      <c r="L26" s="115"/>
      <c r="M26" s="51"/>
      <c r="N26" s="51"/>
      <c r="O26" s="51"/>
      <c r="P26" s="133"/>
      <c r="Q26" s="133"/>
      <c r="R26" s="51"/>
      <c r="S26" s="51"/>
      <c r="T26" s="133"/>
      <c r="U26" s="39"/>
      <c r="V26" s="51"/>
    </row>
    <row r="27" spans="1:25" ht="19.5" customHeight="1">
      <c r="A27" s="249"/>
      <c r="B27" s="23" t="s">
        <v>104</v>
      </c>
      <c r="F27" s="86">
        <v>425</v>
      </c>
      <c r="G27" s="36"/>
      <c r="H27" s="86">
        <v>1348</v>
      </c>
      <c r="I27" s="39"/>
      <c r="J27" s="86">
        <v>2955</v>
      </c>
      <c r="K27" s="50"/>
      <c r="L27" s="86">
        <v>0</v>
      </c>
      <c r="M27" s="41"/>
      <c r="N27" s="86">
        <v>-491991</v>
      </c>
      <c r="O27" s="41"/>
      <c r="P27" s="86">
        <v>0</v>
      </c>
      <c r="Q27" s="41"/>
      <c r="R27" s="86">
        <v>0</v>
      </c>
      <c r="S27" s="41"/>
      <c r="T27" s="86">
        <v>0</v>
      </c>
      <c r="U27" s="41"/>
      <c r="V27" s="86">
        <v>-487263</v>
      </c>
    </row>
    <row r="28" spans="1:25" ht="19.5" customHeight="1">
      <c r="A28" s="78"/>
      <c r="B28" s="79"/>
      <c r="C28" s="68"/>
      <c r="D28" s="68"/>
      <c r="E28" s="251"/>
      <c r="F28" s="80"/>
      <c r="G28" s="123"/>
      <c r="H28" s="80"/>
      <c r="I28" s="80"/>
      <c r="J28" s="80"/>
      <c r="K28" s="80"/>
      <c r="L28" s="80"/>
      <c r="M28" s="80"/>
      <c r="N28" s="80"/>
      <c r="O28" s="80"/>
      <c r="P28" s="82"/>
      <c r="Q28" s="82"/>
      <c r="R28" s="80"/>
      <c r="S28" s="80"/>
      <c r="T28" s="82"/>
      <c r="U28" s="69"/>
      <c r="V28" s="80"/>
    </row>
    <row r="29" spans="1:25" ht="19.5" customHeight="1">
      <c r="A29" s="27" t="s">
        <v>130</v>
      </c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31"/>
      <c r="Q29" s="31"/>
      <c r="R29" s="122"/>
      <c r="S29" s="122"/>
      <c r="T29" s="122"/>
      <c r="U29" s="36"/>
      <c r="V29" s="122"/>
    </row>
    <row r="30" spans="1:25" ht="19.5" customHeight="1">
      <c r="A30" s="252"/>
      <c r="B30" s="20" t="s">
        <v>97</v>
      </c>
      <c r="F30" s="114">
        <v>0</v>
      </c>
      <c r="G30" s="114"/>
      <c r="H30" s="114">
        <v>0</v>
      </c>
      <c r="I30" s="114"/>
      <c r="J30" s="114">
        <v>0</v>
      </c>
      <c r="K30" s="114"/>
      <c r="L30" s="114">
        <v>0</v>
      </c>
      <c r="M30" s="114"/>
      <c r="N30" s="114">
        <v>1693273</v>
      </c>
      <c r="O30" s="134"/>
      <c r="P30" s="114">
        <v>0</v>
      </c>
      <c r="Q30" s="114"/>
      <c r="R30" s="114">
        <v>0</v>
      </c>
      <c r="S30" s="134"/>
      <c r="T30" s="114">
        <v>0</v>
      </c>
      <c r="U30" s="134"/>
      <c r="V30" s="114">
        <v>1693273</v>
      </c>
    </row>
    <row r="31" spans="1:25" ht="19.5" customHeight="1">
      <c r="A31" s="252"/>
      <c r="B31" s="20" t="s">
        <v>99</v>
      </c>
      <c r="F31" s="125">
        <v>0</v>
      </c>
      <c r="G31" s="114"/>
      <c r="H31" s="125">
        <v>0</v>
      </c>
      <c r="I31" s="114"/>
      <c r="J31" s="125">
        <v>0</v>
      </c>
      <c r="K31" s="114"/>
      <c r="L31" s="125">
        <v>0</v>
      </c>
      <c r="M31" s="114"/>
      <c r="N31" s="125">
        <v>0</v>
      </c>
      <c r="O31" s="134"/>
      <c r="P31" s="125">
        <v>596898</v>
      </c>
      <c r="Q31" s="114"/>
      <c r="R31" s="125">
        <v>-8466</v>
      </c>
      <c r="S31" s="134"/>
      <c r="T31" s="125">
        <v>588432</v>
      </c>
      <c r="U31" s="114"/>
      <c r="V31" s="125">
        <v>588432</v>
      </c>
    </row>
    <row r="32" spans="1:25" ht="19.5" customHeight="1">
      <c r="A32" s="27" t="s">
        <v>100</v>
      </c>
      <c r="B32" s="23"/>
      <c r="F32" s="52">
        <v>0</v>
      </c>
      <c r="G32" s="51"/>
      <c r="H32" s="52">
        <v>0</v>
      </c>
      <c r="I32" s="133"/>
      <c r="J32" s="52">
        <v>0</v>
      </c>
      <c r="K32" s="133"/>
      <c r="L32" s="52">
        <v>0</v>
      </c>
      <c r="M32" s="51"/>
      <c r="N32" s="124">
        <v>1693273</v>
      </c>
      <c r="O32" s="50"/>
      <c r="P32" s="124">
        <v>596898</v>
      </c>
      <c r="Q32" s="50"/>
      <c r="R32" s="124">
        <v>-8466</v>
      </c>
      <c r="S32" s="50"/>
      <c r="T32" s="124">
        <v>588432</v>
      </c>
      <c r="U32" s="50"/>
      <c r="V32" s="124">
        <v>2281705</v>
      </c>
    </row>
    <row r="33" spans="1:22" ht="19.5" customHeight="1">
      <c r="A33" s="27"/>
      <c r="D33" s="133"/>
      <c r="E33" s="162"/>
      <c r="F33" s="102"/>
      <c r="G33" s="51"/>
      <c r="H33" s="102"/>
      <c r="I33" s="51"/>
      <c r="J33" s="102"/>
      <c r="K33" s="51"/>
      <c r="L33" s="102"/>
      <c r="M33" s="51"/>
      <c r="N33" s="102"/>
      <c r="O33" s="51"/>
      <c r="P33" s="51"/>
      <c r="Q33" s="51"/>
      <c r="R33" s="51"/>
      <c r="S33" s="51"/>
      <c r="T33" s="51"/>
      <c r="U33" s="51"/>
      <c r="V33" s="102"/>
    </row>
    <row r="34" spans="1:22" ht="19.5" customHeight="1" thickBot="1">
      <c r="A34" s="27" t="s">
        <v>279</v>
      </c>
      <c r="F34" s="60">
        <v>14470486</v>
      </c>
      <c r="G34" s="43">
        <v>0</v>
      </c>
      <c r="H34" s="60">
        <v>7753888</v>
      </c>
      <c r="I34" s="43">
        <v>0</v>
      </c>
      <c r="J34" s="60">
        <v>27308</v>
      </c>
      <c r="K34" s="43"/>
      <c r="L34" s="60">
        <v>506144</v>
      </c>
      <c r="M34" s="43">
        <v>0</v>
      </c>
      <c r="N34" s="60">
        <v>5741393</v>
      </c>
      <c r="O34" s="43">
        <v>0</v>
      </c>
      <c r="P34" s="60">
        <v>426659</v>
      </c>
      <c r="Q34" s="43">
        <v>0</v>
      </c>
      <c r="R34" s="60">
        <v>-11690</v>
      </c>
      <c r="S34" s="43"/>
      <c r="T34" s="60">
        <v>414969</v>
      </c>
      <c r="U34" s="43">
        <v>0</v>
      </c>
      <c r="V34" s="60">
        <v>28914188</v>
      </c>
    </row>
    <row r="35" spans="1:22" ht="19.5" customHeight="1" thickTop="1">
      <c r="F35" s="254"/>
    </row>
    <row r="36" spans="1:22" ht="18" customHeight="1">
      <c r="F36" s="254"/>
      <c r="V36" s="254"/>
    </row>
  </sheetData>
  <mergeCells count="4">
    <mergeCell ref="F15:V15"/>
    <mergeCell ref="F4:V4"/>
    <mergeCell ref="L5:N5"/>
    <mergeCell ref="P5:T5"/>
  </mergeCells>
  <pageMargins left="0.7" right="0.7" top="0.48" bottom="0.5" header="0.5" footer="0.5"/>
  <pageSetup paperSize="9" scale="67" firstPageNumber="1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BF52-06D1-47A4-B4A7-E63519F3374A}">
  <dimension ref="A1:Y36"/>
  <sheetViews>
    <sheetView view="pageBreakPreview" zoomScale="80" zoomScaleNormal="78" zoomScaleSheetLayoutView="80" workbookViewId="0">
      <selection activeCell="O14" sqref="O14"/>
    </sheetView>
  </sheetViews>
  <sheetFormatPr defaultColWidth="9.08984375" defaultRowHeight="14"/>
  <cols>
    <col min="1" max="3" width="2.6328125" style="20" customWidth="1"/>
    <col min="4" max="4" width="32.453125" style="20" customWidth="1"/>
    <col min="5" max="5" width="6" style="250" customWidth="1"/>
    <col min="6" max="6" width="0.6328125" style="20" customWidth="1"/>
    <col min="7" max="7" width="13.08984375" style="20" customWidth="1"/>
    <col min="8" max="8" width="0.6328125" style="20" customWidth="1"/>
    <col min="9" max="9" width="13.453125" style="20" customWidth="1"/>
    <col min="10" max="10" width="0.6328125" style="20" customWidth="1"/>
    <col min="11" max="11" width="11.6328125" style="20" customWidth="1"/>
    <col min="12" max="12" width="0.6328125" style="20" customWidth="1"/>
    <col min="13" max="13" width="11.6328125" style="20" customWidth="1"/>
    <col min="14" max="14" width="0.6328125" style="20" customWidth="1"/>
    <col min="15" max="15" width="11.90625" style="20" bestFit="1" customWidth="1"/>
    <col min="16" max="16" width="0.6328125" style="20" customWidth="1"/>
    <col min="17" max="17" width="13.81640625" style="20" bestFit="1" customWidth="1"/>
    <col min="18" max="18" width="0.6328125" style="20" customWidth="1"/>
    <col min="19" max="19" width="12.6328125" style="20" customWidth="1"/>
    <col min="20" max="20" width="0.6328125" style="20" customWidth="1"/>
    <col min="21" max="21" width="14.54296875" style="20" customWidth="1"/>
    <col min="22" max="22" width="0.6328125" style="20" customWidth="1"/>
    <col min="23" max="23" width="12.90625" style="20" customWidth="1"/>
    <col min="24" max="24" width="0.6328125" style="20" customWidth="1"/>
    <col min="25" max="25" width="12.453125" style="20" customWidth="1"/>
    <col min="26" max="26" width="15.6328125" style="20" customWidth="1"/>
    <col min="27" max="27" width="10.453125" style="20" customWidth="1"/>
    <col min="28" max="28" width="12" style="20" customWidth="1"/>
    <col min="29" max="16384" width="9.08984375" style="20"/>
  </cols>
  <sheetData>
    <row r="1" spans="1:25" ht="18" customHeight="1">
      <c r="A1" s="240" t="s">
        <v>89</v>
      </c>
      <c r="B1" s="21"/>
      <c r="C1" s="21"/>
      <c r="D1" s="21"/>
      <c r="E1" s="241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2"/>
    </row>
    <row r="2" spans="1:25" ht="18" customHeight="1">
      <c r="A2" s="1" t="s">
        <v>49</v>
      </c>
      <c r="B2" s="23"/>
      <c r="C2" s="23"/>
      <c r="D2" s="23"/>
      <c r="E2" s="242"/>
      <c r="F2" s="23"/>
      <c r="G2" s="24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2"/>
    </row>
    <row r="3" spans="1:25" ht="18" customHeight="1">
      <c r="A3" s="23"/>
      <c r="B3" s="23"/>
      <c r="C3" s="23"/>
      <c r="D3" s="21"/>
      <c r="E3" s="241"/>
      <c r="F3" s="21"/>
      <c r="G3" s="22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2"/>
    </row>
    <row r="4" spans="1:25" ht="18" customHeight="1">
      <c r="A4" s="23"/>
      <c r="B4" s="23"/>
      <c r="C4" s="23"/>
      <c r="D4" s="21"/>
      <c r="E4" s="241"/>
      <c r="F4" s="21"/>
      <c r="G4" s="293" t="s">
        <v>39</v>
      </c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</row>
    <row r="5" spans="1:25" ht="18" customHeight="1">
      <c r="A5" s="23"/>
      <c r="B5" s="23"/>
      <c r="C5" s="23"/>
      <c r="D5" s="21"/>
      <c r="E5" s="241"/>
      <c r="F5" s="21"/>
      <c r="G5" s="32"/>
      <c r="H5" s="32"/>
      <c r="I5" s="32"/>
      <c r="J5" s="32"/>
      <c r="K5" s="32"/>
      <c r="L5" s="32"/>
      <c r="M5" s="32"/>
      <c r="N5" s="32"/>
      <c r="O5" s="301" t="s">
        <v>23</v>
      </c>
      <c r="P5" s="301"/>
      <c r="Q5" s="301"/>
      <c r="R5" s="32"/>
      <c r="S5" s="301" t="s">
        <v>36</v>
      </c>
      <c r="T5" s="301"/>
      <c r="U5" s="301"/>
      <c r="V5" s="301"/>
      <c r="W5" s="301"/>
      <c r="X5" s="32"/>
      <c r="Y5" s="32"/>
    </row>
    <row r="6" spans="1:25" ht="19.5" customHeight="1">
      <c r="E6" s="33"/>
      <c r="F6" s="33"/>
      <c r="G6" s="243"/>
      <c r="H6" s="243"/>
      <c r="I6" s="243"/>
      <c r="J6" s="243"/>
      <c r="K6" s="243"/>
      <c r="L6" s="243"/>
      <c r="M6" s="243"/>
      <c r="N6" s="243"/>
      <c r="O6" s="25"/>
      <c r="P6" s="25"/>
      <c r="Q6" s="25"/>
      <c r="R6" s="25"/>
      <c r="S6" s="244"/>
      <c r="T6" s="244"/>
      <c r="U6" s="244" t="s">
        <v>204</v>
      </c>
      <c r="V6" s="25"/>
      <c r="W6" s="244"/>
      <c r="X6" s="25"/>
      <c r="Y6" s="243"/>
    </row>
    <row r="7" spans="1:25" ht="19.5" customHeight="1">
      <c r="E7" s="33"/>
      <c r="F7" s="33"/>
      <c r="G7" s="243"/>
      <c r="H7" s="243"/>
      <c r="I7" s="243"/>
      <c r="J7" s="243"/>
      <c r="K7" s="243"/>
      <c r="L7" s="243"/>
      <c r="M7" s="243"/>
      <c r="N7" s="243"/>
      <c r="O7" s="25"/>
      <c r="P7" s="25"/>
      <c r="Q7" s="25"/>
      <c r="R7" s="25"/>
      <c r="S7" s="244"/>
      <c r="T7" s="244"/>
      <c r="U7" s="244" t="s">
        <v>205</v>
      </c>
      <c r="V7" s="25"/>
      <c r="W7" s="244"/>
      <c r="X7" s="25"/>
      <c r="Y7" s="243"/>
    </row>
    <row r="8" spans="1:25" ht="19.5" customHeight="1">
      <c r="E8" s="33"/>
      <c r="F8" s="33"/>
      <c r="G8" s="243"/>
      <c r="H8" s="243"/>
      <c r="I8" s="243"/>
      <c r="J8" s="243"/>
      <c r="K8" s="243"/>
      <c r="L8" s="243"/>
      <c r="M8" s="243"/>
      <c r="N8" s="243"/>
      <c r="O8" s="25"/>
      <c r="P8" s="25"/>
      <c r="Q8" s="25"/>
      <c r="R8" s="25"/>
      <c r="S8" s="244"/>
      <c r="T8" s="244"/>
      <c r="U8" s="244" t="s">
        <v>206</v>
      </c>
      <c r="V8" s="25"/>
      <c r="W8" s="244"/>
      <c r="X8" s="25"/>
      <c r="Y8" s="243"/>
    </row>
    <row r="9" spans="1:25" ht="19.5" customHeight="1">
      <c r="E9" s="33"/>
      <c r="F9" s="33"/>
      <c r="G9" s="243"/>
      <c r="H9" s="243"/>
      <c r="I9" s="243"/>
      <c r="J9" s="243"/>
      <c r="K9" s="243"/>
      <c r="L9" s="243"/>
      <c r="M9" s="243"/>
      <c r="N9" s="243"/>
      <c r="O9" s="25"/>
      <c r="P9" s="25"/>
      <c r="Q9" s="25"/>
      <c r="R9" s="25"/>
      <c r="S9" s="244"/>
      <c r="T9" s="244"/>
      <c r="U9" s="244" t="s">
        <v>207</v>
      </c>
      <c r="V9" s="25"/>
      <c r="W9" s="244"/>
      <c r="X9" s="25"/>
      <c r="Y9" s="243"/>
    </row>
    <row r="10" spans="1:25" ht="19.5" customHeight="1">
      <c r="E10" s="33"/>
      <c r="F10" s="33"/>
      <c r="G10" s="243"/>
      <c r="H10" s="243"/>
      <c r="I10" s="243"/>
      <c r="J10" s="243"/>
      <c r="K10" s="243"/>
      <c r="L10" s="243"/>
      <c r="M10" s="243"/>
      <c r="N10" s="243"/>
      <c r="O10" s="25"/>
      <c r="P10" s="25"/>
      <c r="Q10" s="25"/>
      <c r="R10" s="25"/>
      <c r="S10" s="244" t="s">
        <v>208</v>
      </c>
      <c r="T10" s="244"/>
      <c r="U10" s="244" t="s">
        <v>209</v>
      </c>
      <c r="V10" s="25"/>
      <c r="W10" s="244"/>
      <c r="X10" s="25"/>
      <c r="Y10" s="243"/>
    </row>
    <row r="11" spans="1:25" ht="19.5" customHeight="1">
      <c r="E11" s="33"/>
      <c r="F11" s="33"/>
      <c r="G11" s="243"/>
      <c r="H11" s="243"/>
      <c r="I11" s="243"/>
      <c r="J11" s="243"/>
      <c r="K11" s="243"/>
      <c r="L11" s="243"/>
      <c r="M11" s="243"/>
      <c r="N11" s="243"/>
      <c r="O11" s="25"/>
      <c r="P11" s="25"/>
      <c r="Q11" s="25"/>
      <c r="R11" s="25"/>
      <c r="S11" s="244" t="s">
        <v>210</v>
      </c>
      <c r="T11" s="244"/>
      <c r="U11" s="244" t="s">
        <v>211</v>
      </c>
      <c r="V11" s="25"/>
      <c r="W11" s="244"/>
      <c r="X11" s="25"/>
      <c r="Y11" s="243"/>
    </row>
    <row r="12" spans="1:25" ht="19.5" customHeight="1">
      <c r="E12" s="33"/>
      <c r="F12" s="33"/>
      <c r="G12" s="243" t="s">
        <v>212</v>
      </c>
      <c r="H12" s="243"/>
      <c r="I12" s="243" t="s">
        <v>213</v>
      </c>
      <c r="J12" s="243"/>
      <c r="K12" s="243"/>
      <c r="L12" s="243"/>
      <c r="M12" s="243"/>
      <c r="N12" s="243"/>
      <c r="O12" s="25"/>
      <c r="P12" s="25"/>
      <c r="Q12" s="25"/>
      <c r="R12" s="25"/>
      <c r="S12" s="244" t="s">
        <v>214</v>
      </c>
      <c r="T12" s="244"/>
      <c r="U12" s="244" t="s">
        <v>215</v>
      </c>
      <c r="V12" s="25"/>
      <c r="W12" s="244" t="s">
        <v>216</v>
      </c>
      <c r="X12" s="244"/>
      <c r="Y12" s="243"/>
    </row>
    <row r="13" spans="1:25" ht="19.5" customHeight="1">
      <c r="E13" s="33"/>
      <c r="F13" s="33"/>
      <c r="G13" s="243" t="s">
        <v>217</v>
      </c>
      <c r="H13" s="243"/>
      <c r="I13" s="243" t="s">
        <v>218</v>
      </c>
      <c r="J13" s="243"/>
      <c r="K13" s="243"/>
      <c r="L13" s="243"/>
      <c r="M13" s="243" t="s">
        <v>219</v>
      </c>
      <c r="N13" s="243"/>
      <c r="O13" s="25"/>
      <c r="P13" s="25"/>
      <c r="Q13" s="25"/>
      <c r="R13" s="25"/>
      <c r="S13" s="244" t="s">
        <v>220</v>
      </c>
      <c r="T13" s="244"/>
      <c r="U13" s="244" t="s">
        <v>221</v>
      </c>
      <c r="V13" s="25"/>
      <c r="W13" s="244" t="s">
        <v>222</v>
      </c>
      <c r="X13" s="244"/>
      <c r="Y13" s="243"/>
    </row>
    <row r="14" spans="1:25" ht="19.5" customHeight="1">
      <c r="E14" s="245" t="s">
        <v>3</v>
      </c>
      <c r="F14" s="245"/>
      <c r="G14" s="243" t="s">
        <v>223</v>
      </c>
      <c r="H14" s="243"/>
      <c r="I14" s="243" t="s">
        <v>224</v>
      </c>
      <c r="J14" s="243"/>
      <c r="K14" s="243" t="s">
        <v>84</v>
      </c>
      <c r="L14" s="243"/>
      <c r="M14" s="243" t="s">
        <v>281</v>
      </c>
      <c r="N14" s="243"/>
      <c r="O14" s="244" t="s">
        <v>37</v>
      </c>
      <c r="P14" s="25"/>
      <c r="Q14" s="244" t="s">
        <v>38</v>
      </c>
      <c r="R14" s="25"/>
      <c r="S14" s="244" t="s">
        <v>226</v>
      </c>
      <c r="T14" s="244"/>
      <c r="U14" s="244" t="s">
        <v>227</v>
      </c>
      <c r="V14" s="25"/>
      <c r="W14" s="244" t="s">
        <v>228</v>
      </c>
      <c r="X14" s="244"/>
      <c r="Y14" s="243" t="s">
        <v>25</v>
      </c>
    </row>
    <row r="15" spans="1:25" ht="18" customHeight="1">
      <c r="A15" s="23"/>
      <c r="B15" s="23"/>
      <c r="C15" s="23"/>
      <c r="D15" s="23"/>
      <c r="E15" s="23"/>
      <c r="F15" s="23"/>
      <c r="G15" s="291" t="s">
        <v>93</v>
      </c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  <c r="W15" s="291"/>
      <c r="X15" s="291"/>
      <c r="Y15" s="291"/>
    </row>
    <row r="16" spans="1:25" ht="18" customHeight="1">
      <c r="A16" s="23" t="s">
        <v>280</v>
      </c>
      <c r="B16" s="23"/>
      <c r="C16" s="23"/>
      <c r="D16" s="23"/>
      <c r="E16" s="23"/>
      <c r="F16" s="23"/>
      <c r="G16" s="246"/>
      <c r="H16" s="23"/>
      <c r="I16" s="246"/>
      <c r="J16" s="23"/>
      <c r="K16" s="246"/>
      <c r="L16" s="23"/>
      <c r="M16" s="246"/>
      <c r="N16" s="23"/>
      <c r="O16" s="246"/>
      <c r="P16" s="23"/>
      <c r="Q16" s="246"/>
      <c r="R16" s="23"/>
      <c r="S16" s="246"/>
      <c r="T16" s="23"/>
      <c r="U16" s="246"/>
      <c r="V16" s="23"/>
      <c r="W16" s="246"/>
      <c r="X16" s="23"/>
      <c r="Y16" s="246"/>
    </row>
    <row r="17" spans="1:25" ht="19.5" customHeight="1">
      <c r="A17" s="27" t="s">
        <v>201</v>
      </c>
      <c r="B17" s="23"/>
      <c r="C17" s="23"/>
      <c r="D17" s="23"/>
      <c r="E17" s="247"/>
      <c r="F17" s="39"/>
      <c r="G17" s="248">
        <v>14538439</v>
      </c>
      <c r="H17" s="248"/>
      <c r="I17" s="248">
        <v>7790869</v>
      </c>
      <c r="J17" s="248"/>
      <c r="K17" s="248">
        <v>31417</v>
      </c>
      <c r="L17" s="248"/>
      <c r="M17" s="180">
        <v>3200</v>
      </c>
      <c r="N17" s="248"/>
      <c r="O17" s="180">
        <v>638418</v>
      </c>
      <c r="P17" s="248"/>
      <c r="Q17" s="180">
        <v>5982144</v>
      </c>
      <c r="R17" s="248"/>
      <c r="S17" s="180">
        <v>222003</v>
      </c>
      <c r="T17" s="248"/>
      <c r="U17" s="180">
        <v>-6122</v>
      </c>
      <c r="V17" s="248"/>
      <c r="W17" s="248">
        <v>215881</v>
      </c>
      <c r="X17" s="248"/>
      <c r="Y17" s="248">
        <v>29200368</v>
      </c>
    </row>
    <row r="18" spans="1:25" ht="18" customHeight="1">
      <c r="A18" s="67"/>
      <c r="B18" s="68"/>
      <c r="C18" s="68"/>
      <c r="D18" s="68"/>
      <c r="E18" s="68"/>
      <c r="F18" s="68"/>
      <c r="G18" s="69"/>
      <c r="H18" s="70"/>
      <c r="I18" s="72"/>
      <c r="J18" s="72"/>
      <c r="K18" s="72"/>
      <c r="L18" s="70"/>
      <c r="M18" s="72"/>
      <c r="N18" s="70"/>
      <c r="O18" s="72"/>
      <c r="P18" s="72"/>
      <c r="Q18" s="72"/>
      <c r="R18" s="72"/>
      <c r="S18" s="73"/>
      <c r="T18" s="73"/>
      <c r="U18" s="71"/>
      <c r="V18" s="71"/>
      <c r="W18" s="71"/>
      <c r="X18" s="70"/>
      <c r="Y18" s="74"/>
    </row>
    <row r="19" spans="1:25" ht="18" customHeight="1">
      <c r="A19" s="27" t="s">
        <v>103</v>
      </c>
      <c r="E19" s="20"/>
      <c r="G19" s="40"/>
      <c r="H19" s="36"/>
      <c r="I19" s="41"/>
      <c r="J19" s="41"/>
      <c r="K19" s="41"/>
      <c r="L19" s="36"/>
      <c r="M19" s="41"/>
      <c r="N19" s="36"/>
      <c r="O19" s="41"/>
      <c r="P19" s="41"/>
      <c r="Q19" s="41"/>
      <c r="R19" s="41"/>
      <c r="S19" s="42"/>
      <c r="T19" s="42"/>
      <c r="U19" s="40"/>
      <c r="V19" s="40"/>
      <c r="W19" s="40"/>
      <c r="X19" s="36"/>
      <c r="Y19" s="40"/>
    </row>
    <row r="20" spans="1:25" ht="18" customHeight="1">
      <c r="A20" s="27"/>
      <c r="B20" s="23" t="s">
        <v>104</v>
      </c>
      <c r="E20" s="20"/>
      <c r="G20" s="40"/>
      <c r="H20" s="36"/>
      <c r="I20" s="41"/>
      <c r="J20" s="41"/>
      <c r="K20" s="41"/>
      <c r="L20" s="36"/>
      <c r="M20" s="41"/>
      <c r="N20" s="36"/>
      <c r="O20" s="41"/>
      <c r="P20" s="41"/>
      <c r="Q20" s="41"/>
      <c r="R20" s="41"/>
      <c r="S20" s="42"/>
      <c r="T20" s="42"/>
      <c r="U20" s="40"/>
      <c r="V20" s="40"/>
      <c r="W20" s="40"/>
      <c r="X20" s="36"/>
      <c r="Y20" s="43"/>
    </row>
    <row r="21" spans="1:25" ht="18" customHeight="1">
      <c r="A21" s="27"/>
      <c r="B21" s="23"/>
      <c r="C21" s="45" t="s">
        <v>277</v>
      </c>
      <c r="E21" s="20"/>
      <c r="G21" s="40"/>
      <c r="H21" s="36"/>
      <c r="I21" s="41"/>
      <c r="J21" s="41"/>
      <c r="K21" s="41"/>
      <c r="L21" s="36"/>
      <c r="M21" s="41"/>
      <c r="N21" s="36"/>
      <c r="O21" s="41"/>
      <c r="P21" s="41"/>
      <c r="Q21" s="41"/>
      <c r="R21" s="41"/>
      <c r="S21" s="42"/>
      <c r="T21" s="42"/>
      <c r="U21" s="40"/>
      <c r="V21" s="40"/>
      <c r="W21" s="40"/>
      <c r="X21" s="36"/>
      <c r="Y21" s="40"/>
    </row>
    <row r="22" spans="1:25" ht="18" customHeight="1">
      <c r="A22" s="27"/>
      <c r="B22" s="23"/>
      <c r="C22" s="45" t="s">
        <v>287</v>
      </c>
      <c r="E22" s="20"/>
      <c r="G22" s="40"/>
      <c r="H22" s="36"/>
      <c r="I22" s="41"/>
      <c r="J22" s="41"/>
      <c r="K22" s="41"/>
      <c r="L22" s="36"/>
      <c r="M22" s="41"/>
      <c r="N22" s="36"/>
      <c r="O22" s="41"/>
      <c r="P22" s="41"/>
      <c r="Q22" s="41"/>
      <c r="R22" s="41"/>
      <c r="S22" s="42"/>
      <c r="T22" s="42"/>
      <c r="U22" s="40"/>
      <c r="V22" s="40"/>
      <c r="W22" s="40"/>
      <c r="X22" s="36"/>
      <c r="Y22" s="40"/>
    </row>
    <row r="23" spans="1:25" ht="18" customHeight="1">
      <c r="A23" s="27"/>
      <c r="D23" s="20" t="s">
        <v>164</v>
      </c>
      <c r="E23" s="2">
        <v>10</v>
      </c>
      <c r="F23" s="2"/>
      <c r="G23" s="114">
        <v>2412</v>
      </c>
      <c r="H23" s="114"/>
      <c r="I23" s="114">
        <v>1431</v>
      </c>
      <c r="J23" s="114"/>
      <c r="K23" s="114">
        <v>0</v>
      </c>
      <c r="L23" s="114"/>
      <c r="M23" s="114">
        <v>0</v>
      </c>
      <c r="N23" s="114"/>
      <c r="O23" s="114">
        <v>0</v>
      </c>
      <c r="P23" s="114"/>
      <c r="Q23" s="114">
        <v>0</v>
      </c>
      <c r="R23" s="114"/>
      <c r="S23" s="114">
        <v>0</v>
      </c>
      <c r="T23" s="114"/>
      <c r="U23" s="114">
        <v>0</v>
      </c>
      <c r="V23" s="114"/>
      <c r="W23" s="114">
        <v>0</v>
      </c>
      <c r="X23" s="114"/>
      <c r="Y23" s="114">
        <v>3843</v>
      </c>
    </row>
    <row r="24" spans="1:25" ht="18" customHeight="1">
      <c r="A24" s="27"/>
      <c r="D24" s="20" t="s">
        <v>163</v>
      </c>
      <c r="E24" s="2">
        <v>10</v>
      </c>
      <c r="F24" s="2"/>
      <c r="G24" s="114">
        <v>0</v>
      </c>
      <c r="H24" s="114"/>
      <c r="I24" s="114">
        <v>0</v>
      </c>
      <c r="J24" s="114"/>
      <c r="K24" s="114">
        <v>1982</v>
      </c>
      <c r="L24" s="114"/>
      <c r="M24" s="114">
        <v>0</v>
      </c>
      <c r="N24" s="114"/>
      <c r="O24" s="114">
        <v>0</v>
      </c>
      <c r="P24" s="114"/>
      <c r="Q24" s="114">
        <v>0</v>
      </c>
      <c r="R24" s="114"/>
      <c r="S24" s="114">
        <v>0</v>
      </c>
      <c r="T24" s="114"/>
      <c r="U24" s="114">
        <v>0</v>
      </c>
      <c r="V24" s="114"/>
      <c r="W24" s="114">
        <v>0</v>
      </c>
      <c r="X24" s="114"/>
      <c r="Y24" s="114">
        <v>1982</v>
      </c>
    </row>
    <row r="25" spans="1:25" ht="18" customHeight="1">
      <c r="A25" s="27"/>
      <c r="D25" s="20" t="s">
        <v>161</v>
      </c>
      <c r="E25" s="2">
        <v>15</v>
      </c>
      <c r="F25" s="2"/>
      <c r="G25" s="125">
        <v>0</v>
      </c>
      <c r="H25" s="114"/>
      <c r="I25" s="125">
        <v>0</v>
      </c>
      <c r="J25" s="114"/>
      <c r="K25" s="125">
        <v>0</v>
      </c>
      <c r="L25" s="114"/>
      <c r="M25" s="125">
        <v>0</v>
      </c>
      <c r="N25" s="114"/>
      <c r="O25" s="125">
        <v>0</v>
      </c>
      <c r="P25" s="114"/>
      <c r="Q25" s="125">
        <v>-465235</v>
      </c>
      <c r="R25" s="114"/>
      <c r="S25" s="125">
        <v>0</v>
      </c>
      <c r="T25" s="114"/>
      <c r="U25" s="125">
        <v>0</v>
      </c>
      <c r="V25" s="114"/>
      <c r="W25" s="125">
        <v>0</v>
      </c>
      <c r="X25" s="114"/>
      <c r="Y25" s="125">
        <v>-465235</v>
      </c>
    </row>
    <row r="26" spans="1:25" ht="18" customHeight="1">
      <c r="A26" s="249" t="s">
        <v>105</v>
      </c>
      <c r="B26" s="45"/>
      <c r="G26" s="51"/>
      <c r="H26" s="121"/>
      <c r="I26" s="51"/>
      <c r="J26" s="133"/>
      <c r="K26" s="51"/>
      <c r="L26" s="121"/>
      <c r="M26" s="51"/>
      <c r="N26" s="121"/>
      <c r="O26" s="115"/>
      <c r="P26" s="51"/>
      <c r="Q26" s="51"/>
      <c r="R26" s="51"/>
      <c r="S26" s="133"/>
      <c r="T26" s="133"/>
      <c r="U26" s="51"/>
      <c r="V26" s="51"/>
      <c r="W26" s="133"/>
      <c r="X26" s="39"/>
      <c r="Y26" s="51"/>
    </row>
    <row r="27" spans="1:25" ht="18" customHeight="1">
      <c r="A27" s="249"/>
      <c r="B27" s="23" t="s">
        <v>104</v>
      </c>
      <c r="G27" s="86">
        <v>2412</v>
      </c>
      <c r="H27" s="50"/>
      <c r="I27" s="86">
        <v>1431</v>
      </c>
      <c r="J27" s="50"/>
      <c r="K27" s="86">
        <v>1982</v>
      </c>
      <c r="L27" s="50"/>
      <c r="M27" s="86">
        <v>0</v>
      </c>
      <c r="N27" s="50"/>
      <c r="O27" s="86">
        <v>0</v>
      </c>
      <c r="P27" s="50"/>
      <c r="Q27" s="86">
        <v>-465235</v>
      </c>
      <c r="R27" s="50"/>
      <c r="S27" s="86">
        <v>0</v>
      </c>
      <c r="T27" s="50"/>
      <c r="U27" s="86">
        <v>0</v>
      </c>
      <c r="V27" s="50"/>
      <c r="W27" s="86">
        <v>0</v>
      </c>
      <c r="X27" s="50"/>
      <c r="Y27" s="86">
        <v>-459410</v>
      </c>
    </row>
    <row r="28" spans="1:25" ht="18" customHeight="1">
      <c r="A28" s="78"/>
      <c r="B28" s="79"/>
      <c r="C28" s="68"/>
      <c r="D28" s="68"/>
      <c r="E28" s="251"/>
      <c r="F28" s="68"/>
      <c r="G28" s="80"/>
      <c r="H28" s="123"/>
      <c r="I28" s="80"/>
      <c r="J28" s="80"/>
      <c r="K28" s="80"/>
      <c r="L28" s="123"/>
      <c r="M28" s="80"/>
      <c r="N28" s="123"/>
      <c r="O28" s="80"/>
      <c r="P28" s="80"/>
      <c r="Q28" s="80"/>
      <c r="R28" s="80"/>
      <c r="S28" s="82"/>
      <c r="T28" s="82"/>
      <c r="U28" s="80"/>
      <c r="V28" s="80"/>
      <c r="W28" s="82"/>
      <c r="X28" s="69"/>
      <c r="Y28" s="80"/>
    </row>
    <row r="29" spans="1:25" ht="18" customHeight="1">
      <c r="A29" s="27" t="s">
        <v>54</v>
      </c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31"/>
      <c r="T29" s="31"/>
      <c r="U29" s="122"/>
      <c r="V29" s="122"/>
      <c r="W29" s="122"/>
      <c r="X29" s="36"/>
      <c r="Y29" s="122"/>
    </row>
    <row r="30" spans="1:25" ht="18" customHeight="1">
      <c r="A30" s="252"/>
      <c r="C30" s="20" t="s">
        <v>97</v>
      </c>
      <c r="G30" s="134">
        <v>0</v>
      </c>
      <c r="H30" s="134"/>
      <c r="I30" s="134">
        <v>0</v>
      </c>
      <c r="J30" s="134"/>
      <c r="K30" s="134">
        <v>0</v>
      </c>
      <c r="L30" s="134"/>
      <c r="M30" s="134">
        <v>0</v>
      </c>
      <c r="N30" s="134"/>
      <c r="O30" s="134">
        <v>0</v>
      </c>
      <c r="P30" s="134"/>
      <c r="Q30" s="114">
        <v>709259</v>
      </c>
      <c r="R30" s="134"/>
      <c r="S30" s="114">
        <v>0</v>
      </c>
      <c r="T30" s="134"/>
      <c r="U30" s="114">
        <v>0</v>
      </c>
      <c r="V30" s="134"/>
      <c r="W30" s="114">
        <v>0</v>
      </c>
      <c r="X30" s="134"/>
      <c r="Y30" s="114">
        <v>709259</v>
      </c>
    </row>
    <row r="31" spans="1:25" ht="18" customHeight="1">
      <c r="A31" s="252"/>
      <c r="C31" s="20" t="s">
        <v>31</v>
      </c>
      <c r="G31" s="108">
        <v>0</v>
      </c>
      <c r="H31" s="134"/>
      <c r="I31" s="108">
        <v>0</v>
      </c>
      <c r="J31" s="134"/>
      <c r="K31" s="108">
        <v>0</v>
      </c>
      <c r="L31" s="134"/>
      <c r="M31" s="108">
        <v>0</v>
      </c>
      <c r="N31" s="134"/>
      <c r="O31" s="108">
        <v>0</v>
      </c>
      <c r="P31" s="134"/>
      <c r="Q31" s="125">
        <v>0</v>
      </c>
      <c r="R31" s="134"/>
      <c r="S31" s="125">
        <v>219072</v>
      </c>
      <c r="T31" s="114"/>
      <c r="U31" s="125">
        <v>243709</v>
      </c>
      <c r="V31" s="134"/>
      <c r="W31" s="125">
        <v>462781</v>
      </c>
      <c r="X31" s="114"/>
      <c r="Y31" s="114">
        <v>462781</v>
      </c>
    </row>
    <row r="32" spans="1:25" ht="18" customHeight="1">
      <c r="A32" s="27" t="s">
        <v>53</v>
      </c>
      <c r="G32" s="52">
        <v>0</v>
      </c>
      <c r="H32" s="51"/>
      <c r="I32" s="52">
        <v>0</v>
      </c>
      <c r="J32" s="133"/>
      <c r="K32" s="52">
        <v>0</v>
      </c>
      <c r="L32" s="51"/>
      <c r="M32" s="52">
        <v>0</v>
      </c>
      <c r="N32" s="51"/>
      <c r="O32" s="52">
        <v>0</v>
      </c>
      <c r="P32" s="51"/>
      <c r="Q32" s="124">
        <v>709259</v>
      </c>
      <c r="R32" s="50"/>
      <c r="S32" s="124">
        <v>219072</v>
      </c>
      <c r="T32" s="50"/>
      <c r="U32" s="124">
        <v>243709</v>
      </c>
      <c r="V32" s="50"/>
      <c r="W32" s="124">
        <v>462781</v>
      </c>
      <c r="X32" s="50"/>
      <c r="Y32" s="124">
        <v>1172040</v>
      </c>
    </row>
    <row r="33" spans="1:25" ht="18" customHeight="1">
      <c r="A33" s="27"/>
      <c r="D33" s="133"/>
      <c r="E33" s="162"/>
      <c r="F33" s="51"/>
      <c r="G33" s="102"/>
      <c r="H33" s="51"/>
      <c r="I33" s="102"/>
      <c r="J33" s="51"/>
      <c r="K33" s="102"/>
      <c r="L33" s="51"/>
      <c r="M33" s="102"/>
      <c r="N33" s="51"/>
      <c r="O33" s="102"/>
      <c r="P33" s="51"/>
      <c r="Q33" s="102"/>
      <c r="R33" s="51"/>
      <c r="S33" s="51"/>
      <c r="T33" s="51"/>
      <c r="U33" s="51"/>
      <c r="V33" s="51"/>
      <c r="W33" s="51"/>
      <c r="X33" s="51"/>
      <c r="Y33" s="102"/>
    </row>
    <row r="34" spans="1:25" ht="18" customHeight="1" thickBot="1">
      <c r="A34" s="27" t="s">
        <v>276</v>
      </c>
      <c r="G34" s="60">
        <v>14540851</v>
      </c>
      <c r="H34" s="43">
        <v>0</v>
      </c>
      <c r="I34" s="60">
        <v>7792300</v>
      </c>
      <c r="J34" s="43">
        <v>0</v>
      </c>
      <c r="K34" s="60">
        <v>33399</v>
      </c>
      <c r="L34" s="43">
        <v>0</v>
      </c>
      <c r="M34" s="60">
        <v>3200</v>
      </c>
      <c r="N34" s="43">
        <v>0</v>
      </c>
      <c r="O34" s="60">
        <v>638418</v>
      </c>
      <c r="P34" s="43">
        <v>0</v>
      </c>
      <c r="Q34" s="60">
        <v>6226168</v>
      </c>
      <c r="R34" s="43">
        <v>0</v>
      </c>
      <c r="S34" s="60">
        <v>441075</v>
      </c>
      <c r="T34" s="43">
        <v>0</v>
      </c>
      <c r="U34" s="60">
        <v>237587</v>
      </c>
      <c r="V34" s="43"/>
      <c r="W34" s="60">
        <v>678662</v>
      </c>
      <c r="X34" s="43">
        <v>0</v>
      </c>
      <c r="Y34" s="60">
        <v>29912998</v>
      </c>
    </row>
    <row r="35" spans="1:25" ht="18" customHeight="1" thickTop="1">
      <c r="G35" s="253"/>
      <c r="H35" s="250"/>
      <c r="I35" s="253"/>
      <c r="J35" s="250"/>
      <c r="K35" s="253"/>
      <c r="L35" s="250"/>
      <c r="M35" s="253"/>
      <c r="N35" s="250"/>
      <c r="O35" s="253"/>
      <c r="P35" s="250"/>
      <c r="Q35" s="253"/>
      <c r="R35" s="250"/>
      <c r="S35" s="250"/>
      <c r="T35" s="250"/>
      <c r="U35" s="250"/>
      <c r="V35" s="250"/>
      <c r="W35" s="253"/>
      <c r="X35" s="250"/>
      <c r="Y35" s="253"/>
    </row>
    <row r="36" spans="1:25">
      <c r="G36" s="250"/>
      <c r="H36" s="250"/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</row>
  </sheetData>
  <mergeCells count="4">
    <mergeCell ref="G15:Y15"/>
    <mergeCell ref="G4:Y4"/>
    <mergeCell ref="O5:Q5"/>
    <mergeCell ref="S5:W5"/>
  </mergeCells>
  <pageMargins left="0.7" right="0.7" top="0.48" bottom="0.5" header="0.5" footer="0.5"/>
  <pageSetup paperSize="9" scale="72" firstPageNumber="13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2"/>
  <sheetViews>
    <sheetView view="pageBreakPreview" zoomScale="80" zoomScaleNormal="60" zoomScaleSheetLayoutView="80" workbookViewId="0">
      <selection activeCell="F23" sqref="F23"/>
    </sheetView>
  </sheetViews>
  <sheetFormatPr defaultColWidth="11.453125" defaultRowHeight="20.25" customHeight="1"/>
  <cols>
    <col min="1" max="1" width="64.6328125" style="212" customWidth="1"/>
    <col min="2" max="2" width="14.36328125" style="221" customWidth="1"/>
    <col min="3" max="3" width="1.08984375" style="220" customWidth="1"/>
    <col min="4" max="4" width="14.36328125" style="221" customWidth="1"/>
    <col min="5" max="5" width="1.08984375" style="221" customWidth="1"/>
    <col min="6" max="6" width="14.36328125" style="221" customWidth="1"/>
    <col min="7" max="7" width="1.08984375" style="221" customWidth="1"/>
    <col min="8" max="8" width="14.36328125" style="221" customWidth="1"/>
    <col min="9" max="9" width="1.36328125" style="212" customWidth="1"/>
    <col min="10" max="16384" width="11.453125" style="212"/>
  </cols>
  <sheetData>
    <row r="1" spans="1:8" s="203" customFormat="1" ht="20.25" customHeight="1">
      <c r="A1" s="15" t="s">
        <v>89</v>
      </c>
      <c r="C1" s="21"/>
    </row>
    <row r="2" spans="1:8" s="203" customFormat="1" ht="20.25" customHeight="1">
      <c r="A2" s="1" t="s">
        <v>92</v>
      </c>
      <c r="B2" s="21"/>
      <c r="C2" s="23"/>
      <c r="D2" s="21"/>
      <c r="E2" s="21"/>
      <c r="F2" s="21"/>
      <c r="G2" s="21"/>
      <c r="H2" s="21"/>
    </row>
    <row r="3" spans="1:8" s="203" customFormat="1" ht="20.149999999999999" customHeight="1">
      <c r="A3" s="204"/>
      <c r="B3" s="21"/>
      <c r="C3" s="21"/>
      <c r="D3" s="21"/>
      <c r="E3" s="21"/>
      <c r="F3" s="21"/>
      <c r="G3" s="21"/>
      <c r="H3" s="21"/>
    </row>
    <row r="4" spans="1:8" s="203" customFormat="1" ht="20" customHeight="1">
      <c r="A4" s="204"/>
      <c r="B4" s="287" t="s">
        <v>101</v>
      </c>
      <c r="C4" s="287"/>
      <c r="D4" s="287"/>
      <c r="E4" s="205"/>
      <c r="F4" s="287" t="s">
        <v>102</v>
      </c>
      <c r="G4" s="287"/>
      <c r="H4" s="287"/>
    </row>
    <row r="5" spans="1:8" s="203" customFormat="1" ht="20" customHeight="1">
      <c r="A5" s="204"/>
      <c r="B5" s="303" t="s">
        <v>95</v>
      </c>
      <c r="C5" s="287"/>
      <c r="D5" s="287"/>
      <c r="E5" s="205"/>
      <c r="F5" s="303" t="s">
        <v>95</v>
      </c>
      <c r="G5" s="287"/>
      <c r="H5" s="287"/>
    </row>
    <row r="6" spans="1:8" s="203" customFormat="1" ht="20.25" customHeight="1">
      <c r="A6" s="204"/>
      <c r="B6" s="288" t="s">
        <v>283</v>
      </c>
      <c r="C6" s="289"/>
      <c r="D6" s="289"/>
      <c r="E6" s="206"/>
      <c r="F6" s="288" t="s">
        <v>283</v>
      </c>
      <c r="G6" s="289"/>
      <c r="H6" s="289"/>
    </row>
    <row r="7" spans="1:8" s="189" customFormat="1" ht="20.25" customHeight="1">
      <c r="A7" s="207"/>
      <c r="B7" s="290" t="s">
        <v>158</v>
      </c>
      <c r="C7" s="302"/>
      <c r="D7" s="302"/>
      <c r="E7" s="208"/>
      <c r="F7" s="290" t="s">
        <v>158</v>
      </c>
      <c r="G7" s="302"/>
      <c r="H7" s="302"/>
    </row>
    <row r="8" spans="1:8" s="211" customFormat="1" ht="20.25" customHeight="1">
      <c r="A8" s="209"/>
      <c r="B8" s="196">
        <v>2023</v>
      </c>
      <c r="C8" s="33"/>
      <c r="D8" s="196">
        <v>2022</v>
      </c>
      <c r="E8" s="210"/>
      <c r="F8" s="196">
        <v>2023</v>
      </c>
      <c r="G8" s="33"/>
      <c r="H8" s="196">
        <v>2022</v>
      </c>
    </row>
    <row r="9" spans="1:8" ht="20.25" customHeight="1">
      <c r="A9" s="211"/>
      <c r="B9" s="286" t="s">
        <v>93</v>
      </c>
      <c r="C9" s="286"/>
      <c r="D9" s="286"/>
      <c r="E9" s="286"/>
      <c r="F9" s="286"/>
      <c r="G9" s="286"/>
      <c r="H9" s="286"/>
    </row>
    <row r="10" spans="1:8" ht="20.25" customHeight="1">
      <c r="A10" s="213" t="s">
        <v>43</v>
      </c>
      <c r="B10" s="214"/>
      <c r="C10" s="212"/>
      <c r="D10" s="214"/>
      <c r="E10" s="214"/>
      <c r="F10" s="214"/>
      <c r="G10" s="214"/>
      <c r="H10" s="214"/>
    </row>
    <row r="11" spans="1:8" ht="20.25" customHeight="1">
      <c r="A11" s="215" t="s">
        <v>63</v>
      </c>
      <c r="B11" s="114">
        <v>714823</v>
      </c>
      <c r="C11" s="216"/>
      <c r="D11" s="114">
        <v>1694312</v>
      </c>
      <c r="E11" s="217"/>
      <c r="F11" s="114">
        <v>709259</v>
      </c>
      <c r="G11" s="214"/>
      <c r="H11" s="114">
        <v>1693273</v>
      </c>
    </row>
    <row r="12" spans="1:8" ht="20.25" customHeight="1">
      <c r="A12" s="218" t="s">
        <v>77</v>
      </c>
      <c r="B12" s="41"/>
      <c r="C12" s="212"/>
      <c r="D12" s="41"/>
      <c r="E12" s="214"/>
      <c r="F12" s="41"/>
      <c r="G12" s="214"/>
      <c r="H12" s="214"/>
    </row>
    <row r="13" spans="1:8" ht="20.25" customHeight="1">
      <c r="A13" s="219" t="s">
        <v>296</v>
      </c>
      <c r="B13" s="114">
        <v>165560</v>
      </c>
      <c r="C13" s="212"/>
      <c r="D13" s="41">
        <v>440871</v>
      </c>
      <c r="E13" s="214"/>
      <c r="F13" s="114">
        <v>44529</v>
      </c>
      <c r="G13" s="214"/>
      <c r="H13" s="41">
        <v>305459</v>
      </c>
    </row>
    <row r="14" spans="1:8" ht="20.25" customHeight="1">
      <c r="A14" s="215" t="s">
        <v>30</v>
      </c>
      <c r="B14" s="114">
        <v>477364</v>
      </c>
      <c r="C14" s="212"/>
      <c r="D14" s="41">
        <v>437266</v>
      </c>
      <c r="E14" s="105"/>
      <c r="F14" s="114">
        <v>250462</v>
      </c>
      <c r="G14" s="105"/>
      <c r="H14" s="41">
        <v>300307</v>
      </c>
    </row>
    <row r="15" spans="1:8" ht="20.25" customHeight="1">
      <c r="A15" s="215" t="s">
        <v>52</v>
      </c>
      <c r="B15" s="114">
        <v>804745</v>
      </c>
      <c r="C15" s="212"/>
      <c r="D15" s="41">
        <v>714650</v>
      </c>
      <c r="E15" s="214"/>
      <c r="F15" s="114">
        <v>107651</v>
      </c>
      <c r="G15" s="214"/>
      <c r="H15" s="214">
        <v>109153</v>
      </c>
    </row>
    <row r="16" spans="1:8" ht="20.25" customHeight="1">
      <c r="A16" s="215" t="s">
        <v>184</v>
      </c>
      <c r="B16" s="114">
        <v>-3205</v>
      </c>
      <c r="D16" s="41">
        <v>386822</v>
      </c>
      <c r="F16" s="114">
        <v>0</v>
      </c>
      <c r="H16" s="100">
        <v>0</v>
      </c>
    </row>
    <row r="17" spans="1:8" ht="20.25" customHeight="1">
      <c r="A17" s="215" t="s">
        <v>285</v>
      </c>
      <c r="B17" s="114">
        <v>-248685</v>
      </c>
      <c r="D17" s="41">
        <v>248685</v>
      </c>
      <c r="E17" s="9"/>
      <c r="F17" s="114">
        <v>0</v>
      </c>
      <c r="G17" s="9"/>
      <c r="H17" s="9">
        <v>0</v>
      </c>
    </row>
    <row r="18" spans="1:8" ht="20.25" customHeight="1">
      <c r="A18" s="215" t="s">
        <v>297</v>
      </c>
      <c r="B18" s="41"/>
      <c r="D18" s="41"/>
      <c r="F18" s="41"/>
      <c r="H18" s="136"/>
    </row>
    <row r="19" spans="1:8" ht="20.25" customHeight="1">
      <c r="A19" s="215" t="s">
        <v>141</v>
      </c>
      <c r="B19" s="114">
        <v>14221</v>
      </c>
      <c r="D19" s="9">
        <v>0</v>
      </c>
      <c r="F19" s="114">
        <v>0</v>
      </c>
      <c r="G19" s="9"/>
      <c r="H19" s="9">
        <v>0</v>
      </c>
    </row>
    <row r="20" spans="1:8" ht="20.25" customHeight="1">
      <c r="A20" s="215" t="s">
        <v>83</v>
      </c>
      <c r="B20" s="114">
        <v>3305</v>
      </c>
      <c r="C20" s="212"/>
      <c r="D20" s="41">
        <v>3261</v>
      </c>
      <c r="E20" s="105"/>
      <c r="F20" s="114">
        <v>2539</v>
      </c>
      <c r="G20" s="105"/>
      <c r="H20" s="64">
        <v>2417</v>
      </c>
    </row>
    <row r="21" spans="1:8" ht="20.25" customHeight="1">
      <c r="A21" s="215" t="s">
        <v>146</v>
      </c>
      <c r="B21" s="114">
        <v>-379701</v>
      </c>
      <c r="C21" s="212"/>
      <c r="D21" s="41">
        <v>304815</v>
      </c>
      <c r="E21" s="105"/>
      <c r="F21" s="114">
        <v>60923</v>
      </c>
      <c r="G21" s="105"/>
      <c r="H21" s="64">
        <v>156578</v>
      </c>
    </row>
    <row r="22" spans="1:8" ht="20.25" customHeight="1">
      <c r="A22" s="215" t="s">
        <v>165</v>
      </c>
      <c r="B22" s="114">
        <v>1982</v>
      </c>
      <c r="C22" s="212"/>
      <c r="D22" s="41">
        <v>4042</v>
      </c>
      <c r="E22" s="105"/>
      <c r="F22" s="114">
        <v>1982</v>
      </c>
      <c r="G22" s="105"/>
      <c r="H22" s="64">
        <v>3754</v>
      </c>
    </row>
    <row r="23" spans="1:8" ht="20.25" customHeight="1">
      <c r="A23" s="215" t="s">
        <v>289</v>
      </c>
      <c r="B23" s="114">
        <v>-3509</v>
      </c>
      <c r="C23" s="212"/>
      <c r="D23" s="41">
        <v>4</v>
      </c>
      <c r="E23" s="105"/>
      <c r="F23" s="114">
        <v>-1647</v>
      </c>
      <c r="G23" s="105"/>
      <c r="H23" s="9">
        <v>0</v>
      </c>
    </row>
    <row r="24" spans="1:8" ht="20.25" customHeight="1">
      <c r="A24" s="215" t="s">
        <v>288</v>
      </c>
      <c r="B24" s="114">
        <v>0</v>
      </c>
      <c r="C24" s="212"/>
      <c r="D24" s="41">
        <v>-2030872</v>
      </c>
      <c r="E24" s="105"/>
      <c r="F24" s="114">
        <v>0</v>
      </c>
      <c r="G24" s="105"/>
      <c r="H24" s="9">
        <v>-2030872</v>
      </c>
    </row>
    <row r="25" spans="1:8" ht="20.25" customHeight="1">
      <c r="A25" s="215" t="s">
        <v>304</v>
      </c>
      <c r="B25" s="41"/>
      <c r="C25" s="212"/>
      <c r="D25" s="41"/>
      <c r="E25" s="105"/>
      <c r="F25" s="41"/>
      <c r="G25" s="105"/>
      <c r="H25" s="134"/>
    </row>
    <row r="26" spans="1:8" ht="20.25" customHeight="1">
      <c r="A26" s="215" t="s">
        <v>129</v>
      </c>
      <c r="B26" s="41">
        <v>-9145</v>
      </c>
      <c r="C26" s="212"/>
      <c r="D26" s="41">
        <v>-133008</v>
      </c>
      <c r="E26" s="105"/>
      <c r="F26" s="41">
        <v>-725783</v>
      </c>
      <c r="G26" s="105"/>
      <c r="H26" s="41">
        <v>-281351</v>
      </c>
    </row>
    <row r="27" spans="1:8" ht="20.25" customHeight="1">
      <c r="A27" s="215" t="s">
        <v>136</v>
      </c>
      <c r="B27" s="55">
        <v>-140053</v>
      </c>
      <c r="C27" s="212"/>
      <c r="D27" s="55">
        <v>-41716</v>
      </c>
      <c r="E27" s="105"/>
      <c r="F27" s="55">
        <v>-297119</v>
      </c>
      <c r="G27" s="105"/>
      <c r="H27" s="101">
        <v>-176377</v>
      </c>
    </row>
    <row r="28" spans="1:8" ht="20.25" customHeight="1">
      <c r="A28" s="215"/>
      <c r="B28" s="222">
        <v>1397702</v>
      </c>
      <c r="C28" s="212"/>
      <c r="D28" s="222">
        <v>2029132</v>
      </c>
      <c r="E28" s="222"/>
      <c r="F28" s="222">
        <v>152796</v>
      </c>
      <c r="G28" s="222"/>
      <c r="H28" s="222">
        <v>82341</v>
      </c>
    </row>
    <row r="29" spans="1:8" ht="20.25" customHeight="1">
      <c r="A29" s="218" t="s">
        <v>44</v>
      </c>
      <c r="B29" s="223"/>
      <c r="C29" s="212"/>
      <c r="D29" s="223"/>
      <c r="E29" s="222"/>
      <c r="F29" s="223"/>
      <c r="G29" s="222"/>
      <c r="H29" s="222"/>
    </row>
    <row r="30" spans="1:8" ht="20.25" customHeight="1">
      <c r="A30" s="212" t="s">
        <v>7</v>
      </c>
      <c r="B30" s="41">
        <v>37538</v>
      </c>
      <c r="C30" s="212"/>
      <c r="D30" s="41">
        <v>-395169</v>
      </c>
      <c r="E30" s="7"/>
      <c r="F30" s="41">
        <v>3940</v>
      </c>
      <c r="G30" s="7"/>
      <c r="H30" s="6">
        <v>-2937</v>
      </c>
    </row>
    <row r="31" spans="1:8" ht="20.25" customHeight="1">
      <c r="A31" s="215" t="s">
        <v>119</v>
      </c>
      <c r="B31" s="41">
        <v>258800</v>
      </c>
      <c r="C31" s="212"/>
      <c r="D31" s="41">
        <v>17774</v>
      </c>
      <c r="E31" s="7"/>
      <c r="F31" s="41">
        <v>-51811</v>
      </c>
      <c r="G31" s="7"/>
      <c r="H31" s="6">
        <v>-51509</v>
      </c>
    </row>
    <row r="32" spans="1:8" ht="20.25" customHeight="1">
      <c r="A32" s="215" t="s">
        <v>13</v>
      </c>
      <c r="B32" s="41">
        <v>198727</v>
      </c>
      <c r="C32" s="212"/>
      <c r="D32" s="41">
        <v>-180324</v>
      </c>
      <c r="E32" s="7"/>
      <c r="F32" s="41">
        <v>-1506</v>
      </c>
      <c r="G32" s="7"/>
      <c r="H32" s="9">
        <v>0</v>
      </c>
    </row>
    <row r="33" spans="1:8" ht="20.25" customHeight="1">
      <c r="A33" s="215" t="s">
        <v>169</v>
      </c>
      <c r="B33" s="41">
        <v>16332</v>
      </c>
      <c r="C33" s="212"/>
      <c r="D33" s="41">
        <v>711669</v>
      </c>
      <c r="E33" s="7"/>
      <c r="F33" s="41">
        <v>9310</v>
      </c>
      <c r="G33" s="7"/>
      <c r="H33" s="7">
        <v>-67411</v>
      </c>
    </row>
    <row r="34" spans="1:8" ht="20.25" customHeight="1">
      <c r="A34" s="215" t="s">
        <v>71</v>
      </c>
      <c r="B34" s="12">
        <v>-363</v>
      </c>
      <c r="C34" s="212"/>
      <c r="D34" s="12">
        <v>802</v>
      </c>
      <c r="E34" s="7"/>
      <c r="F34" s="12">
        <v>-304</v>
      </c>
      <c r="G34" s="7"/>
      <c r="H34" s="12">
        <v>-38</v>
      </c>
    </row>
    <row r="35" spans="1:8" ht="20.25" customHeight="1">
      <c r="A35" s="212" t="s">
        <v>197</v>
      </c>
      <c r="B35" s="214">
        <v>1908736</v>
      </c>
      <c r="C35" s="212"/>
      <c r="D35" s="214">
        <v>2183884</v>
      </c>
      <c r="E35" s="214"/>
      <c r="F35" s="214">
        <v>112425</v>
      </c>
      <c r="G35" s="214"/>
      <c r="H35" s="214">
        <v>-39554</v>
      </c>
    </row>
    <row r="36" spans="1:8" ht="20.25" customHeight="1">
      <c r="A36" s="215" t="s">
        <v>192</v>
      </c>
      <c r="B36" s="41">
        <v>-228197</v>
      </c>
      <c r="C36" s="212"/>
      <c r="D36" s="41">
        <v>-175570</v>
      </c>
      <c r="E36" s="214"/>
      <c r="F36" s="41">
        <v>-67468</v>
      </c>
      <c r="G36" s="214"/>
      <c r="H36" s="214">
        <v>-8781</v>
      </c>
    </row>
    <row r="37" spans="1:8" ht="20.25" customHeight="1">
      <c r="A37" s="224" t="s">
        <v>193</v>
      </c>
      <c r="B37" s="225">
        <v>1680539</v>
      </c>
      <c r="C37" s="212"/>
      <c r="D37" s="225">
        <v>2008314</v>
      </c>
      <c r="E37" s="226"/>
      <c r="F37" s="225">
        <v>44957</v>
      </c>
      <c r="G37" s="226"/>
      <c r="H37" s="225">
        <v>-48335</v>
      </c>
    </row>
    <row r="38" spans="1:8" ht="11" customHeight="1">
      <c r="A38" s="224"/>
      <c r="B38" s="226"/>
      <c r="C38" s="212"/>
      <c r="D38" s="226"/>
      <c r="E38" s="226"/>
      <c r="F38" s="226"/>
      <c r="G38" s="226"/>
      <c r="H38" s="226"/>
    </row>
    <row r="39" spans="1:8" ht="20.25" customHeight="1">
      <c r="A39" s="213" t="s">
        <v>45</v>
      </c>
      <c r="B39" s="227"/>
      <c r="C39" s="212"/>
      <c r="D39" s="227"/>
      <c r="E39" s="106"/>
      <c r="F39" s="227"/>
      <c r="G39" s="106"/>
      <c r="H39" s="65"/>
    </row>
    <row r="40" spans="1:8" ht="20.25" customHeight="1">
      <c r="A40" s="215" t="s">
        <v>185</v>
      </c>
      <c r="B40" s="9">
        <v>0</v>
      </c>
      <c r="C40" s="212"/>
      <c r="D40" s="41">
        <v>-5352970</v>
      </c>
      <c r="E40" s="106"/>
      <c r="F40" s="9">
        <v>0</v>
      </c>
      <c r="G40" s="106"/>
      <c r="H40" s="114">
        <v>-5352970</v>
      </c>
    </row>
    <row r="41" spans="1:8" ht="20.25" customHeight="1">
      <c r="A41" s="203" t="s">
        <v>290</v>
      </c>
      <c r="B41" s="9">
        <v>-8857892</v>
      </c>
      <c r="C41" s="212"/>
      <c r="D41" s="9">
        <v>0</v>
      </c>
      <c r="E41" s="7"/>
      <c r="F41" s="9">
        <v>-2261715</v>
      </c>
      <c r="G41" s="7"/>
      <c r="H41" s="114">
        <v>0</v>
      </c>
    </row>
    <row r="42" spans="1:8" ht="20.25" customHeight="1">
      <c r="A42" s="203" t="s">
        <v>291</v>
      </c>
      <c r="B42" s="9">
        <v>-4984836</v>
      </c>
      <c r="C42" s="212"/>
      <c r="D42" s="41">
        <v>-62500</v>
      </c>
      <c r="E42" s="7"/>
      <c r="F42" s="9">
        <v>-37400</v>
      </c>
      <c r="G42" s="7"/>
      <c r="H42" s="9">
        <v>-62500</v>
      </c>
    </row>
    <row r="43" spans="1:8" ht="20.25" customHeight="1">
      <c r="A43" s="203" t="s">
        <v>186</v>
      </c>
      <c r="B43" s="9">
        <v>0</v>
      </c>
      <c r="C43" s="212"/>
      <c r="D43" s="41">
        <v>14551318</v>
      </c>
      <c r="E43" s="7"/>
      <c r="F43" s="9">
        <v>0</v>
      </c>
      <c r="G43" s="7"/>
      <c r="H43" s="9">
        <v>14551318</v>
      </c>
    </row>
    <row r="44" spans="1:8" ht="20.25" customHeight="1">
      <c r="A44" s="215" t="s">
        <v>292</v>
      </c>
      <c r="B44" s="9">
        <v>4929</v>
      </c>
      <c r="C44" s="212"/>
      <c r="D44" s="9">
        <v>0</v>
      </c>
      <c r="E44" s="7"/>
      <c r="F44" s="9">
        <v>1647</v>
      </c>
      <c r="G44" s="7"/>
      <c r="H44" s="114">
        <v>0</v>
      </c>
    </row>
    <row r="45" spans="1:8" ht="20.25" customHeight="1">
      <c r="A45" s="203" t="s">
        <v>74</v>
      </c>
      <c r="B45" s="9">
        <v>-102029</v>
      </c>
      <c r="C45" s="212"/>
      <c r="D45" s="41">
        <v>-1123327</v>
      </c>
      <c r="E45" s="7"/>
      <c r="F45" s="9">
        <v>-7663</v>
      </c>
      <c r="G45" s="7"/>
      <c r="H45" s="114">
        <v>-2550</v>
      </c>
    </row>
    <row r="46" spans="1:8" ht="20.25" customHeight="1">
      <c r="A46" s="203" t="s">
        <v>75</v>
      </c>
      <c r="B46" s="9">
        <v>-316511</v>
      </c>
      <c r="C46" s="212"/>
      <c r="D46" s="41">
        <v>-46158</v>
      </c>
      <c r="E46" s="7"/>
      <c r="F46" s="9">
        <v>0</v>
      </c>
      <c r="G46" s="7"/>
      <c r="H46" s="114">
        <v>-55</v>
      </c>
    </row>
    <row r="47" spans="1:8" ht="20.25" customHeight="1">
      <c r="A47" s="203" t="s">
        <v>302</v>
      </c>
      <c r="B47" s="9">
        <v>0</v>
      </c>
      <c r="C47" s="212"/>
      <c r="D47" s="9">
        <v>0</v>
      </c>
      <c r="E47" s="7"/>
      <c r="F47" s="9">
        <v>-8869717</v>
      </c>
      <c r="G47" s="7"/>
      <c r="H47" s="114">
        <v>0</v>
      </c>
    </row>
    <row r="48" spans="1:8" ht="20.25" customHeight="1">
      <c r="A48" s="203" t="s">
        <v>187</v>
      </c>
      <c r="B48" s="9">
        <v>0</v>
      </c>
      <c r="C48" s="212"/>
      <c r="D48" s="9">
        <v>0</v>
      </c>
      <c r="E48" s="7"/>
      <c r="F48" s="9">
        <v>0</v>
      </c>
      <c r="G48" s="7"/>
      <c r="H48" s="114">
        <v>51711</v>
      </c>
    </row>
    <row r="49" spans="1:8" ht="20.25" customHeight="1">
      <c r="A49" s="203" t="s">
        <v>67</v>
      </c>
      <c r="B49" s="41">
        <v>-1123370</v>
      </c>
      <c r="C49" s="212"/>
      <c r="D49" s="41">
        <v>-55789</v>
      </c>
      <c r="E49" s="7"/>
      <c r="F49" s="41">
        <v>-3686950</v>
      </c>
      <c r="G49" s="7"/>
      <c r="H49" s="114">
        <v>-1453894</v>
      </c>
    </row>
    <row r="50" spans="1:8" ht="20.25" customHeight="1">
      <c r="A50" s="203" t="s">
        <v>188</v>
      </c>
      <c r="B50" s="41">
        <v>1265180</v>
      </c>
      <c r="C50" s="212"/>
      <c r="D50" s="9">
        <v>0</v>
      </c>
      <c r="E50" s="7"/>
      <c r="F50" s="41">
        <v>2781615</v>
      </c>
      <c r="G50" s="7"/>
      <c r="H50" s="114">
        <v>129430</v>
      </c>
    </row>
    <row r="51" spans="1:8" ht="20.25" customHeight="1">
      <c r="A51" s="203" t="s">
        <v>47</v>
      </c>
      <c r="B51" s="9">
        <v>0</v>
      </c>
      <c r="C51" s="212"/>
      <c r="D51" s="9">
        <v>0</v>
      </c>
      <c r="E51" s="7"/>
      <c r="F51" s="9">
        <v>969263</v>
      </c>
      <c r="G51" s="7"/>
      <c r="H51" s="114">
        <v>60458</v>
      </c>
    </row>
    <row r="52" spans="1:8" ht="20.149999999999999" customHeight="1">
      <c r="A52" s="203" t="s">
        <v>46</v>
      </c>
      <c r="B52" s="41">
        <v>156372</v>
      </c>
      <c r="C52" s="212"/>
      <c r="D52" s="41">
        <v>18287</v>
      </c>
      <c r="E52" s="7"/>
      <c r="F52" s="41">
        <v>175100</v>
      </c>
      <c r="G52" s="7"/>
      <c r="H52" s="125">
        <v>408454</v>
      </c>
    </row>
    <row r="53" spans="1:8" ht="20.25" customHeight="1">
      <c r="A53" s="224" t="s">
        <v>194</v>
      </c>
      <c r="B53" s="228">
        <v>-13958157</v>
      </c>
      <c r="C53" s="212"/>
      <c r="D53" s="228">
        <v>7928861</v>
      </c>
      <c r="E53" s="229"/>
      <c r="F53" s="228">
        <v>-10935820</v>
      </c>
      <c r="G53" s="229"/>
      <c r="H53" s="228">
        <v>8329402</v>
      </c>
    </row>
    <row r="54" spans="1:8" ht="20.25" customHeight="1">
      <c r="A54" s="224"/>
      <c r="B54" s="229"/>
      <c r="C54" s="212"/>
      <c r="D54" s="229"/>
      <c r="E54" s="229"/>
      <c r="F54" s="229"/>
      <c r="G54" s="229"/>
      <c r="H54" s="229"/>
    </row>
    <row r="55" spans="1:8" ht="20.25" customHeight="1">
      <c r="A55" s="209"/>
      <c r="B55" s="230"/>
      <c r="C55" s="21"/>
      <c r="D55" s="230"/>
      <c r="E55" s="231"/>
      <c r="F55" s="230"/>
      <c r="G55" s="231"/>
      <c r="H55" s="231"/>
    </row>
    <row r="56" spans="1:8" s="203" customFormat="1" ht="20.25" customHeight="1">
      <c r="A56" s="15" t="s">
        <v>89</v>
      </c>
      <c r="C56" s="21"/>
    </row>
    <row r="57" spans="1:8" ht="20.25" customHeight="1">
      <c r="A57" s="1" t="s">
        <v>92</v>
      </c>
      <c r="B57" s="21"/>
      <c r="C57" s="21"/>
      <c r="D57" s="21"/>
      <c r="E57" s="21"/>
      <c r="F57" s="21"/>
      <c r="G57" s="21"/>
      <c r="H57" s="21"/>
    </row>
    <row r="58" spans="1:8" ht="20.25" customHeight="1">
      <c r="A58" s="1"/>
      <c r="B58" s="21"/>
      <c r="C58" s="21"/>
      <c r="D58" s="21"/>
      <c r="E58" s="21"/>
      <c r="F58" s="21"/>
      <c r="G58" s="21"/>
      <c r="H58" s="21"/>
    </row>
    <row r="59" spans="1:8" ht="20.25" customHeight="1">
      <c r="A59" s="1"/>
      <c r="B59" s="287" t="s">
        <v>101</v>
      </c>
      <c r="C59" s="287"/>
      <c r="D59" s="287"/>
      <c r="E59" s="205"/>
      <c r="F59" s="287" t="s">
        <v>102</v>
      </c>
      <c r="G59" s="287"/>
      <c r="H59" s="287"/>
    </row>
    <row r="60" spans="1:8" s="189" customFormat="1" ht="19.5" customHeight="1">
      <c r="A60" s="207"/>
      <c r="B60" s="303" t="s">
        <v>95</v>
      </c>
      <c r="C60" s="287"/>
      <c r="D60" s="287"/>
      <c r="E60" s="205"/>
      <c r="F60" s="303" t="s">
        <v>95</v>
      </c>
      <c r="G60" s="287"/>
      <c r="H60" s="287"/>
    </row>
    <row r="61" spans="1:8" s="189" customFormat="1" ht="20.25" customHeight="1">
      <c r="A61" s="207"/>
      <c r="B61" s="289" t="s">
        <v>283</v>
      </c>
      <c r="C61" s="289"/>
      <c r="D61" s="289"/>
      <c r="E61" s="206"/>
      <c r="F61" s="289" t="s">
        <v>283</v>
      </c>
      <c r="G61" s="289"/>
      <c r="H61" s="289"/>
    </row>
    <row r="62" spans="1:8" s="186" customFormat="1" ht="20.25" customHeight="1">
      <c r="A62" s="219"/>
      <c r="B62" s="290" t="s">
        <v>158</v>
      </c>
      <c r="C62" s="302"/>
      <c r="D62" s="302"/>
      <c r="E62" s="208"/>
      <c r="F62" s="290" t="s">
        <v>158</v>
      </c>
      <c r="G62" s="302"/>
      <c r="H62" s="302"/>
    </row>
    <row r="63" spans="1:8" s="211" customFormat="1" ht="20.25" customHeight="1">
      <c r="A63" s="209"/>
      <c r="B63" s="196">
        <v>2023</v>
      </c>
      <c r="C63" s="33"/>
      <c r="D63" s="196">
        <v>2022</v>
      </c>
      <c r="E63" s="210"/>
      <c r="F63" s="196">
        <v>2023</v>
      </c>
      <c r="G63" s="33"/>
      <c r="H63" s="196">
        <v>2022</v>
      </c>
    </row>
    <row r="64" spans="1:8" s="211" customFormat="1" ht="20.25" customHeight="1">
      <c r="A64" s="209"/>
      <c r="B64" s="286" t="s">
        <v>93</v>
      </c>
      <c r="C64" s="286"/>
      <c r="D64" s="286"/>
      <c r="E64" s="286"/>
      <c r="F64" s="286"/>
      <c r="G64" s="286"/>
      <c r="H64" s="286"/>
    </row>
    <row r="65" spans="1:8" ht="20.25" customHeight="1">
      <c r="A65" s="213" t="s">
        <v>48</v>
      </c>
      <c r="B65" s="232"/>
      <c r="C65" s="212"/>
      <c r="D65" s="232"/>
      <c r="E65" s="216"/>
      <c r="F65" s="232"/>
      <c r="G65" s="216"/>
      <c r="H65" s="216"/>
    </row>
    <row r="66" spans="1:8" ht="20.25" customHeight="1">
      <c r="A66" s="215" t="s">
        <v>88</v>
      </c>
      <c r="B66" s="41">
        <v>3843</v>
      </c>
      <c r="C66" s="212"/>
      <c r="D66" s="41">
        <v>686</v>
      </c>
      <c r="E66" s="212"/>
      <c r="F66" s="41">
        <v>3843</v>
      </c>
      <c r="G66" s="212"/>
      <c r="H66" s="100">
        <v>686</v>
      </c>
    </row>
    <row r="67" spans="1:8" ht="20.25" customHeight="1">
      <c r="A67" s="215" t="s">
        <v>140</v>
      </c>
      <c r="B67" s="212"/>
      <c r="C67" s="212"/>
      <c r="D67" s="212"/>
      <c r="E67" s="7"/>
      <c r="F67" s="212"/>
      <c r="G67" s="7"/>
      <c r="H67" s="114"/>
    </row>
    <row r="68" spans="1:8" ht="20.25" customHeight="1">
      <c r="A68" s="212" t="s">
        <v>106</v>
      </c>
      <c r="B68" s="41">
        <v>4571808</v>
      </c>
      <c r="C68" s="212"/>
      <c r="D68" s="41">
        <v>203263</v>
      </c>
      <c r="E68" s="7"/>
      <c r="F68" s="41">
        <v>638186</v>
      </c>
      <c r="G68" s="7"/>
      <c r="H68" s="114">
        <v>0</v>
      </c>
    </row>
    <row r="69" spans="1:8" ht="20.25" customHeight="1">
      <c r="A69" s="215" t="s">
        <v>138</v>
      </c>
      <c r="B69" s="212"/>
      <c r="C69" s="212"/>
      <c r="D69" s="212"/>
      <c r="E69" s="7"/>
      <c r="F69" s="212"/>
      <c r="G69" s="7"/>
      <c r="H69" s="114"/>
    </row>
    <row r="70" spans="1:8" ht="20.25" customHeight="1">
      <c r="A70" s="215" t="s">
        <v>106</v>
      </c>
      <c r="B70" s="114">
        <v>-2320585</v>
      </c>
      <c r="C70" s="212"/>
      <c r="D70" s="41">
        <v>-3277739</v>
      </c>
      <c r="E70" s="107"/>
      <c r="F70" s="114">
        <v>-1328709</v>
      </c>
      <c r="G70" s="107"/>
      <c r="H70" s="114">
        <v>-2878545</v>
      </c>
    </row>
    <row r="71" spans="1:8" ht="20.25" customHeight="1">
      <c r="A71" s="215" t="s">
        <v>299</v>
      </c>
      <c r="B71" s="114">
        <v>8180844</v>
      </c>
      <c r="C71" s="114"/>
      <c r="D71" s="114">
        <v>0</v>
      </c>
      <c r="E71" s="107"/>
      <c r="F71" s="114">
        <v>8180844</v>
      </c>
      <c r="G71" s="107"/>
      <c r="H71" s="114">
        <v>0</v>
      </c>
    </row>
    <row r="72" spans="1:8" ht="20.25" customHeight="1">
      <c r="A72" s="215" t="s">
        <v>189</v>
      </c>
      <c r="B72" s="114">
        <v>0</v>
      </c>
      <c r="C72" s="114"/>
      <c r="D72" s="114">
        <v>-17237</v>
      </c>
      <c r="E72" s="7"/>
      <c r="F72" s="114">
        <v>0</v>
      </c>
      <c r="G72" s="7"/>
      <c r="H72" s="114">
        <v>0</v>
      </c>
    </row>
    <row r="73" spans="1:8" ht="20.25" customHeight="1">
      <c r="A73" s="215" t="s">
        <v>131</v>
      </c>
      <c r="B73" s="114">
        <v>-25311</v>
      </c>
      <c r="C73" s="212"/>
      <c r="D73" s="41">
        <v>-19062</v>
      </c>
      <c r="E73" s="7"/>
      <c r="F73" s="114">
        <v>0</v>
      </c>
      <c r="G73" s="7"/>
      <c r="H73" s="114">
        <v>-4737</v>
      </c>
    </row>
    <row r="74" spans="1:8" ht="20.25" customHeight="1">
      <c r="A74" s="215" t="s">
        <v>78</v>
      </c>
      <c r="B74" s="114">
        <v>-436212</v>
      </c>
      <c r="C74" s="212"/>
      <c r="D74" s="41">
        <v>-439334</v>
      </c>
      <c r="E74" s="7"/>
      <c r="F74" s="114">
        <v>-241794</v>
      </c>
      <c r="G74" s="7"/>
      <c r="H74" s="114">
        <v>-283464</v>
      </c>
    </row>
    <row r="75" spans="1:8" ht="20.25" customHeight="1">
      <c r="A75" s="212" t="s">
        <v>159</v>
      </c>
      <c r="B75" s="114">
        <v>-465235</v>
      </c>
      <c r="C75" s="212"/>
      <c r="D75" s="41">
        <v>-491991</v>
      </c>
      <c r="E75" s="107"/>
      <c r="F75" s="114">
        <v>-465235</v>
      </c>
      <c r="G75" s="107"/>
      <c r="H75" s="114">
        <v>-491991</v>
      </c>
    </row>
    <row r="76" spans="1:8" ht="20.25" customHeight="1">
      <c r="A76" s="233" t="s">
        <v>298</v>
      </c>
      <c r="B76" s="234">
        <v>9509152</v>
      </c>
      <c r="C76" s="212"/>
      <c r="D76" s="234">
        <v>-4041414</v>
      </c>
      <c r="E76" s="229"/>
      <c r="F76" s="234">
        <v>6787135</v>
      </c>
      <c r="G76" s="229"/>
      <c r="H76" s="234">
        <v>-3658051</v>
      </c>
    </row>
    <row r="77" spans="1:8" ht="20.25" customHeight="1">
      <c r="A77" s="233"/>
      <c r="B77" s="235"/>
      <c r="C77" s="212"/>
      <c r="D77" s="235"/>
      <c r="E77" s="229"/>
      <c r="F77" s="235"/>
      <c r="G77" s="229"/>
      <c r="H77" s="235"/>
    </row>
    <row r="78" spans="1:8" ht="20.25" customHeight="1">
      <c r="A78" s="215" t="s">
        <v>147</v>
      </c>
      <c r="B78" s="235"/>
      <c r="C78" s="212"/>
      <c r="D78" s="235"/>
      <c r="E78" s="229"/>
      <c r="F78" s="235"/>
      <c r="G78" s="229"/>
      <c r="H78" s="229"/>
    </row>
    <row r="79" spans="1:8" s="224" customFormat="1" ht="20.25" customHeight="1">
      <c r="A79" s="215" t="s">
        <v>76</v>
      </c>
      <c r="B79" s="217">
        <v>-2768466</v>
      </c>
      <c r="C79" s="212"/>
      <c r="D79" s="217">
        <v>5895761</v>
      </c>
      <c r="E79" s="217"/>
      <c r="F79" s="217">
        <v>-4103728</v>
      </c>
      <c r="G79" s="217"/>
      <c r="H79" s="217">
        <v>4623016</v>
      </c>
    </row>
    <row r="80" spans="1:8" s="224" customFormat="1" ht="20.25" customHeight="1">
      <c r="A80" s="215" t="s">
        <v>107</v>
      </c>
      <c r="B80" s="217"/>
      <c r="C80" s="212"/>
      <c r="D80" s="217"/>
      <c r="E80" s="217"/>
      <c r="F80" s="217"/>
      <c r="G80" s="217"/>
      <c r="H80" s="217"/>
    </row>
    <row r="81" spans="1:8" ht="20.25" customHeight="1">
      <c r="A81" s="215" t="s">
        <v>156</v>
      </c>
      <c r="B81" s="217">
        <v>51972</v>
      </c>
      <c r="C81" s="212"/>
      <c r="D81" s="217">
        <v>-361219</v>
      </c>
      <c r="E81" s="217"/>
      <c r="F81" s="217">
        <v>-646</v>
      </c>
      <c r="G81" s="217"/>
      <c r="H81" s="236">
        <v>14587</v>
      </c>
    </row>
    <row r="82" spans="1:8" ht="20.25" customHeight="1">
      <c r="A82" s="233" t="s">
        <v>148</v>
      </c>
      <c r="B82" s="237">
        <v>-2716494</v>
      </c>
      <c r="C82" s="212"/>
      <c r="D82" s="237">
        <v>5534542</v>
      </c>
      <c r="E82" s="217"/>
      <c r="F82" s="237">
        <v>-4104374</v>
      </c>
      <c r="G82" s="217"/>
      <c r="H82" s="237">
        <v>4637603</v>
      </c>
    </row>
    <row r="83" spans="1:8" ht="20.25" customHeight="1">
      <c r="A83" s="215" t="s">
        <v>115</v>
      </c>
      <c r="B83" s="114">
        <v>20332835</v>
      </c>
      <c r="C83" s="212"/>
      <c r="D83" s="114">
        <v>11227723</v>
      </c>
      <c r="E83" s="7"/>
      <c r="F83" s="114">
        <v>16159126</v>
      </c>
      <c r="G83" s="7"/>
      <c r="H83" s="6">
        <v>8109295</v>
      </c>
    </row>
    <row r="84" spans="1:8" s="224" customFormat="1" ht="20.25" customHeight="1" thickBot="1">
      <c r="A84" s="233" t="s">
        <v>160</v>
      </c>
      <c r="B84" s="238">
        <v>17616341</v>
      </c>
      <c r="D84" s="238">
        <v>16762265</v>
      </c>
      <c r="E84" s="229"/>
      <c r="F84" s="238">
        <v>12054752</v>
      </c>
      <c r="G84" s="229"/>
      <c r="H84" s="238">
        <v>12746898</v>
      </c>
    </row>
    <row r="85" spans="1:8" ht="12.5" customHeight="1" thickTop="1"/>
    <row r="86" spans="1:8" ht="20.25" customHeight="1">
      <c r="A86" s="239" t="s">
        <v>152</v>
      </c>
    </row>
    <row r="87" spans="1:8" ht="20.25" customHeight="1">
      <c r="A87" s="212" t="s">
        <v>157</v>
      </c>
      <c r="B87" s="114">
        <v>40403</v>
      </c>
      <c r="C87" s="114"/>
      <c r="D87" s="114">
        <v>164715</v>
      </c>
      <c r="E87" s="114"/>
      <c r="F87" s="114">
        <v>8787</v>
      </c>
      <c r="G87" s="114"/>
      <c r="H87" s="114">
        <v>0</v>
      </c>
    </row>
    <row r="88" spans="1:8" ht="20.25" customHeight="1">
      <c r="A88" s="212" t="s">
        <v>293</v>
      </c>
      <c r="B88" s="114">
        <v>181460</v>
      </c>
      <c r="C88" s="114"/>
      <c r="D88" s="114">
        <v>0</v>
      </c>
      <c r="E88" s="114"/>
      <c r="F88" s="114">
        <v>0</v>
      </c>
      <c r="G88" s="114"/>
      <c r="H88" s="114">
        <v>0</v>
      </c>
    </row>
    <row r="89" spans="1:8" ht="20.25" customHeight="1">
      <c r="A89" s="212" t="s">
        <v>198</v>
      </c>
      <c r="B89" s="100"/>
      <c r="D89" s="100"/>
      <c r="F89" s="100"/>
      <c r="H89" s="114"/>
    </row>
    <row r="90" spans="1:8" ht="20.25" customHeight="1">
      <c r="A90" s="212" t="s">
        <v>199</v>
      </c>
      <c r="B90" s="114">
        <v>0</v>
      </c>
      <c r="D90" s="100">
        <v>0</v>
      </c>
      <c r="F90" s="114">
        <v>0</v>
      </c>
      <c r="H90" s="114">
        <v>1154700</v>
      </c>
    </row>
    <row r="91" spans="1:8" ht="20.25" customHeight="1">
      <c r="A91" s="212" t="s">
        <v>195</v>
      </c>
      <c r="B91" s="100"/>
      <c r="D91" s="100"/>
      <c r="F91" s="100"/>
      <c r="H91" s="114"/>
    </row>
    <row r="92" spans="1:8" ht="20.25" customHeight="1">
      <c r="A92" s="212" t="s">
        <v>200</v>
      </c>
      <c r="B92" s="114">
        <v>0</v>
      </c>
      <c r="C92" s="167"/>
      <c r="D92" s="166">
        <v>0</v>
      </c>
      <c r="E92" s="165"/>
      <c r="F92" s="114">
        <v>0</v>
      </c>
      <c r="H92" s="114">
        <v>526727</v>
      </c>
    </row>
  </sheetData>
  <mergeCells count="18">
    <mergeCell ref="B59:D59"/>
    <mergeCell ref="F59:H59"/>
    <mergeCell ref="B64:H64"/>
    <mergeCell ref="B60:D60"/>
    <mergeCell ref="F60:H60"/>
    <mergeCell ref="B61:D61"/>
    <mergeCell ref="F61:H61"/>
    <mergeCell ref="B62:D62"/>
    <mergeCell ref="F62:H62"/>
    <mergeCell ref="B6:D6"/>
    <mergeCell ref="B7:D7"/>
    <mergeCell ref="F7:H7"/>
    <mergeCell ref="B9:H9"/>
    <mergeCell ref="B4:D4"/>
    <mergeCell ref="F4:H4"/>
    <mergeCell ref="F6:H6"/>
    <mergeCell ref="B5:D5"/>
    <mergeCell ref="F5:H5"/>
  </mergeCells>
  <pageMargins left="0.7" right="0.7" top="0.48" bottom="0.5" header="0.5" footer="0.5"/>
  <pageSetup paperSize="9" scale="68" firstPageNumber="14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P3-5</vt:lpstr>
      <vt:lpstr>PL3M P6-7 </vt:lpstr>
      <vt:lpstr>PL6M P8-9</vt:lpstr>
      <vt:lpstr>SH (Conso) P10</vt:lpstr>
      <vt:lpstr>SH Sep 2015</vt:lpstr>
      <vt:lpstr>SH (Conso) P11</vt:lpstr>
      <vt:lpstr>SH (Sep) P12</vt:lpstr>
      <vt:lpstr>SH (Sep) P13</vt:lpstr>
      <vt:lpstr>CF P14-15</vt:lpstr>
      <vt:lpstr>'BS P3-5'!Print_Area</vt:lpstr>
      <vt:lpstr>'CF P14-15'!Print_Area</vt:lpstr>
      <vt:lpstr>'PL3M P6-7 '!Print_Area</vt:lpstr>
      <vt:lpstr>'PL6M P8-9'!Print_Area</vt:lpstr>
      <vt:lpstr>'SH (Conso) P10'!Print_Area</vt:lpstr>
      <vt:lpstr>'SH (Conso) P11'!Print_Area</vt:lpstr>
      <vt:lpstr>'SH (Sep) P12'!Print_Area</vt:lpstr>
      <vt:lpstr>'SH (Sep) P13'!Print_Area</vt:lpstr>
      <vt:lpstr>'SH Sep 2015'!Print_Area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PNN</cp:lastModifiedBy>
  <cp:lastPrinted>2023-08-07T11:23:21Z</cp:lastPrinted>
  <dcterms:created xsi:type="dcterms:W3CDTF">2015-12-03T04:08:39Z</dcterms:created>
  <dcterms:modified xsi:type="dcterms:W3CDTF">2023-08-08T08:06:12Z</dcterms:modified>
</cp:coreProperties>
</file>