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19416" windowHeight="10416" tabRatio="644"/>
  </bookViews>
  <sheets>
    <sheet name="BS 3-5" sheetId="1" r:id="rId1"/>
    <sheet name="PL 6-7" sheetId="2" r:id="rId2"/>
    <sheet name="PL 8-9" sheetId="11" r:id="rId3"/>
    <sheet name="SH 10" sheetId="12" r:id="rId4"/>
    <sheet name="SH 11" sheetId="7" r:id="rId5"/>
    <sheet name="SH 12" sheetId="13" r:id="rId6"/>
    <sheet name="SH 13" sheetId="10" r:id="rId7"/>
    <sheet name="CF 14-16" sheetId="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orkje" localSheetId="3" hidden="1">{"'Eng (page2)'!$A$1:$D$52"}</definedName>
    <definedName name="\orkje" localSheetId="5" hidden="1">{"'Eng (page2)'!$A$1:$D$52"}</definedName>
    <definedName name="\orkje" hidden="1">{"'Eng (page2)'!$A$1:$D$52"}</definedName>
    <definedName name="_" hidden="1">#REF!</definedName>
    <definedName name="___________________a1" localSheetId="3" hidden="1">{"cashflow",#N/A,FALSE,"CASHFLOW "}</definedName>
    <definedName name="___________________a1" localSheetId="5" hidden="1">{"cashflow",#N/A,FALSE,"CASHFLOW "}</definedName>
    <definedName name="___________________a1" hidden="1">{"cashflow",#N/A,FALSE,"CASHFLOW "}</definedName>
    <definedName name="___________________a10" localSheetId="3" hidden="1">{"sales",#N/A,FALSE,"SALES"}</definedName>
    <definedName name="___________________a10" localSheetId="5" hidden="1">{"sales",#N/A,FALSE,"SALES"}</definedName>
    <definedName name="___________________a10" hidden="1">{"sales",#N/A,FALSE,"SALES"}</definedName>
    <definedName name="___________________a2" localSheetId="3" hidden="1">{"hilight1",#N/A,FALSE,"HILIGHT1"}</definedName>
    <definedName name="___________________a2" localSheetId="5" hidden="1">{"hilight1",#N/A,FALSE,"HILIGHT1"}</definedName>
    <definedName name="___________________a2" hidden="1">{"hilight1",#N/A,FALSE,"HILIGHT1"}</definedName>
    <definedName name="___________________a3" localSheetId="3" hidden="1">{"hilight2",#N/A,FALSE,"HILIGHT2"}</definedName>
    <definedName name="___________________a3" localSheetId="5" hidden="1">{"hilight2",#N/A,FALSE,"HILIGHT2"}</definedName>
    <definedName name="___________________a3" hidden="1">{"hilight2",#N/A,FALSE,"HILIGHT2"}</definedName>
    <definedName name="___________________a4" localSheetId="3" hidden="1">{"hilight3",#N/A,FALSE,"HILIGHT3"}</definedName>
    <definedName name="___________________a4" localSheetId="5" hidden="1">{"hilight3",#N/A,FALSE,"HILIGHT3"}</definedName>
    <definedName name="___________________a4" hidden="1">{"hilight3",#N/A,FALSE,"HILIGHT3"}</definedName>
    <definedName name="___________________a5" localSheetId="3" hidden="1">{"income",#N/A,FALSE,"INCOME"}</definedName>
    <definedName name="___________________a5" localSheetId="5" hidden="1">{"income",#N/A,FALSE,"INCOME"}</definedName>
    <definedName name="___________________a5" hidden="1">{"income",#N/A,FALSE,"INCOME"}</definedName>
    <definedName name="___________________a6" localSheetId="3" hidden="1">{"index",#N/A,FALSE,"INDEX"}</definedName>
    <definedName name="___________________a6" localSheetId="5" hidden="1">{"index",#N/A,FALSE,"INDEX"}</definedName>
    <definedName name="___________________a6" hidden="1">{"index",#N/A,FALSE,"INDEX"}</definedName>
    <definedName name="___________________a7" localSheetId="3" hidden="1">{"PRINT_EST",#N/A,FALSE,"ESTMON"}</definedName>
    <definedName name="___________________a7" localSheetId="5" hidden="1">{"PRINT_EST",#N/A,FALSE,"ESTMON"}</definedName>
    <definedName name="___________________a7" hidden="1">{"PRINT_EST",#N/A,FALSE,"ESTMON"}</definedName>
    <definedName name="___________________a8" localSheetId="3" hidden="1">{"revsale",#N/A,FALSE,"REV-ยุพดี"}</definedName>
    <definedName name="___________________a8" localSheetId="5" hidden="1">{"revsale",#N/A,FALSE,"REV-ยุพดี"}</definedName>
    <definedName name="___________________a8" hidden="1">{"revsale",#N/A,FALSE,"REV-ยุพดี"}</definedName>
    <definedName name="___________________a9" localSheetId="3" hidden="1">{"revable",#N/A,FALSE,"REVABLE"}</definedName>
    <definedName name="___________________a9" localSheetId="5" hidden="1">{"revable",#N/A,FALSE,"REVABLE"}</definedName>
    <definedName name="___________________a9" hidden="1">{"revable",#N/A,FALSE,"REVABLE"}</definedName>
    <definedName name="__________________a1" localSheetId="3" hidden="1">{"cashflow",#N/A,FALSE,"CASHFLOW "}</definedName>
    <definedName name="__________________a1" localSheetId="5" hidden="1">{"cashflow",#N/A,FALSE,"CASHFLOW "}</definedName>
    <definedName name="__________________a1" hidden="1">{"cashflow",#N/A,FALSE,"CASHFLOW "}</definedName>
    <definedName name="__________________a10" localSheetId="3" hidden="1">{"sales",#N/A,FALSE,"SALES"}</definedName>
    <definedName name="__________________a10" localSheetId="5" hidden="1">{"sales",#N/A,FALSE,"SALES"}</definedName>
    <definedName name="__________________a10" hidden="1">{"sales",#N/A,FALSE,"SALES"}</definedName>
    <definedName name="__________________a2" localSheetId="3" hidden="1">{"hilight1",#N/A,FALSE,"HILIGHT1"}</definedName>
    <definedName name="__________________a2" localSheetId="5" hidden="1">{"hilight1",#N/A,FALSE,"HILIGHT1"}</definedName>
    <definedName name="__________________a2" hidden="1">{"hilight1",#N/A,FALSE,"HILIGHT1"}</definedName>
    <definedName name="__________________a3" localSheetId="3" hidden="1">{"hilight2",#N/A,FALSE,"HILIGHT2"}</definedName>
    <definedName name="__________________a3" localSheetId="5" hidden="1">{"hilight2",#N/A,FALSE,"HILIGHT2"}</definedName>
    <definedName name="__________________a3" hidden="1">{"hilight2",#N/A,FALSE,"HILIGHT2"}</definedName>
    <definedName name="__________________a4" localSheetId="3" hidden="1">{"hilight3",#N/A,FALSE,"HILIGHT3"}</definedName>
    <definedName name="__________________a4" localSheetId="5" hidden="1">{"hilight3",#N/A,FALSE,"HILIGHT3"}</definedName>
    <definedName name="__________________a4" hidden="1">{"hilight3",#N/A,FALSE,"HILIGHT3"}</definedName>
    <definedName name="__________________a5" localSheetId="3" hidden="1">{"income",#N/A,FALSE,"INCOME"}</definedName>
    <definedName name="__________________a5" localSheetId="5" hidden="1">{"income",#N/A,FALSE,"INCOME"}</definedName>
    <definedName name="__________________a5" hidden="1">{"income",#N/A,FALSE,"INCOME"}</definedName>
    <definedName name="__________________a6" localSheetId="3" hidden="1">{"index",#N/A,FALSE,"INDEX"}</definedName>
    <definedName name="__________________a6" localSheetId="5" hidden="1">{"index",#N/A,FALSE,"INDEX"}</definedName>
    <definedName name="__________________a6" hidden="1">{"index",#N/A,FALSE,"INDEX"}</definedName>
    <definedName name="__________________a7" localSheetId="3" hidden="1">{"PRINT_EST",#N/A,FALSE,"ESTMON"}</definedName>
    <definedName name="__________________a7" localSheetId="5" hidden="1">{"PRINT_EST",#N/A,FALSE,"ESTMON"}</definedName>
    <definedName name="__________________a7" hidden="1">{"PRINT_EST",#N/A,FALSE,"ESTMON"}</definedName>
    <definedName name="__________________a8" localSheetId="3" hidden="1">{"revsale",#N/A,FALSE,"REV-ยุพดี"}</definedName>
    <definedName name="__________________a8" localSheetId="5" hidden="1">{"revsale",#N/A,FALSE,"REV-ยุพดี"}</definedName>
    <definedName name="__________________a8" hidden="1">{"revsale",#N/A,FALSE,"REV-ยุพดี"}</definedName>
    <definedName name="__________________a9" localSheetId="3" hidden="1">{"revable",#N/A,FALSE,"REVABLE"}</definedName>
    <definedName name="__________________a9" localSheetId="5" hidden="1">{"revable",#N/A,FALSE,"REVABLE"}</definedName>
    <definedName name="__________________a9" hidden="1">{"revable",#N/A,FALSE,"REVABLE"}</definedName>
    <definedName name="_________________a1" localSheetId="3" hidden="1">{"cashflow",#N/A,FALSE,"CASHFLOW "}</definedName>
    <definedName name="_________________a1" localSheetId="5" hidden="1">{"cashflow",#N/A,FALSE,"CASHFLOW "}</definedName>
    <definedName name="_________________a1" hidden="1">{"cashflow",#N/A,FALSE,"CASHFLOW "}</definedName>
    <definedName name="_________________a10" localSheetId="3" hidden="1">{"sales",#N/A,FALSE,"SALES"}</definedName>
    <definedName name="_________________a10" localSheetId="5" hidden="1">{"sales",#N/A,FALSE,"SALES"}</definedName>
    <definedName name="_________________a10" hidden="1">{"sales",#N/A,FALSE,"SALES"}</definedName>
    <definedName name="_________________a2" localSheetId="3" hidden="1">{"hilight1",#N/A,FALSE,"HILIGHT1"}</definedName>
    <definedName name="_________________a2" localSheetId="5" hidden="1">{"hilight1",#N/A,FALSE,"HILIGHT1"}</definedName>
    <definedName name="_________________a2" hidden="1">{"hilight1",#N/A,FALSE,"HILIGHT1"}</definedName>
    <definedName name="_________________a3" localSheetId="3" hidden="1">{"hilight2",#N/A,FALSE,"HILIGHT2"}</definedName>
    <definedName name="_________________a3" localSheetId="5" hidden="1">{"hilight2",#N/A,FALSE,"HILIGHT2"}</definedName>
    <definedName name="_________________a3" hidden="1">{"hilight2",#N/A,FALSE,"HILIGHT2"}</definedName>
    <definedName name="_________________a4" localSheetId="3" hidden="1">{"hilight3",#N/A,FALSE,"HILIGHT3"}</definedName>
    <definedName name="_________________a4" localSheetId="5" hidden="1">{"hilight3",#N/A,FALSE,"HILIGHT3"}</definedName>
    <definedName name="_________________a4" hidden="1">{"hilight3",#N/A,FALSE,"HILIGHT3"}</definedName>
    <definedName name="_________________a5" localSheetId="3" hidden="1">{"income",#N/A,FALSE,"INCOME"}</definedName>
    <definedName name="_________________a5" localSheetId="5" hidden="1">{"income",#N/A,FALSE,"INCOME"}</definedName>
    <definedName name="_________________a5" hidden="1">{"income",#N/A,FALSE,"INCOME"}</definedName>
    <definedName name="_________________a6" localSheetId="3" hidden="1">{"index",#N/A,FALSE,"INDEX"}</definedName>
    <definedName name="_________________a6" localSheetId="5" hidden="1">{"index",#N/A,FALSE,"INDEX"}</definedName>
    <definedName name="_________________a6" hidden="1">{"index",#N/A,FALSE,"INDEX"}</definedName>
    <definedName name="_________________a7" localSheetId="3" hidden="1">{"PRINT_EST",#N/A,FALSE,"ESTMON"}</definedName>
    <definedName name="_________________a7" localSheetId="5" hidden="1">{"PRINT_EST",#N/A,FALSE,"ESTMON"}</definedName>
    <definedName name="_________________a7" hidden="1">{"PRINT_EST",#N/A,FALSE,"ESTMON"}</definedName>
    <definedName name="_________________a8" localSheetId="3" hidden="1">{"revsale",#N/A,FALSE,"REV-ยุพดี"}</definedName>
    <definedName name="_________________a8" localSheetId="5" hidden="1">{"revsale",#N/A,FALSE,"REV-ยุพดี"}</definedName>
    <definedName name="_________________a8" hidden="1">{"revsale",#N/A,FALSE,"REV-ยุพดี"}</definedName>
    <definedName name="_________________a9" localSheetId="3" hidden="1">{"revable",#N/A,FALSE,"REVABLE"}</definedName>
    <definedName name="_________________a9" localSheetId="5" hidden="1">{"revable",#N/A,FALSE,"REVABLE"}</definedName>
    <definedName name="_________________a9" hidden="1">{"revable",#N/A,FALSE,"REVABLE"}</definedName>
    <definedName name="________________a1" localSheetId="3" hidden="1">{"cashflow",#N/A,FALSE,"CASHFLOW "}</definedName>
    <definedName name="________________a1" localSheetId="5" hidden="1">{"cashflow",#N/A,FALSE,"CASHFLOW "}</definedName>
    <definedName name="________________a1" hidden="1">{"cashflow",#N/A,FALSE,"CASHFLOW "}</definedName>
    <definedName name="________________a10" localSheetId="3" hidden="1">{"sales",#N/A,FALSE,"SALES"}</definedName>
    <definedName name="________________a10" localSheetId="5" hidden="1">{"sales",#N/A,FALSE,"SALES"}</definedName>
    <definedName name="________________a10" hidden="1">{"sales",#N/A,FALSE,"SALES"}</definedName>
    <definedName name="________________a2" localSheetId="3" hidden="1">{"hilight1",#N/A,FALSE,"HILIGHT1"}</definedName>
    <definedName name="________________a2" localSheetId="5" hidden="1">{"hilight1",#N/A,FALSE,"HILIGHT1"}</definedName>
    <definedName name="________________a2" hidden="1">{"hilight1",#N/A,FALSE,"HILIGHT1"}</definedName>
    <definedName name="________________a3" localSheetId="3" hidden="1">{"hilight2",#N/A,FALSE,"HILIGHT2"}</definedName>
    <definedName name="________________a3" localSheetId="5" hidden="1">{"hilight2",#N/A,FALSE,"HILIGHT2"}</definedName>
    <definedName name="________________a3" hidden="1">{"hilight2",#N/A,FALSE,"HILIGHT2"}</definedName>
    <definedName name="________________a4" localSheetId="3" hidden="1">{"hilight3",#N/A,FALSE,"HILIGHT3"}</definedName>
    <definedName name="________________a4" localSheetId="5" hidden="1">{"hilight3",#N/A,FALSE,"HILIGHT3"}</definedName>
    <definedName name="________________a4" hidden="1">{"hilight3",#N/A,FALSE,"HILIGHT3"}</definedName>
    <definedName name="________________a5" localSheetId="3" hidden="1">{"income",#N/A,FALSE,"INCOME"}</definedName>
    <definedName name="________________a5" localSheetId="5" hidden="1">{"income",#N/A,FALSE,"INCOME"}</definedName>
    <definedName name="________________a5" hidden="1">{"income",#N/A,FALSE,"INCOME"}</definedName>
    <definedName name="________________a6" localSheetId="3" hidden="1">{"index",#N/A,FALSE,"INDEX"}</definedName>
    <definedName name="________________a6" localSheetId="5" hidden="1">{"index",#N/A,FALSE,"INDEX"}</definedName>
    <definedName name="________________a6" hidden="1">{"index",#N/A,FALSE,"INDEX"}</definedName>
    <definedName name="________________a7" localSheetId="3" hidden="1">{"PRINT_EST",#N/A,FALSE,"ESTMON"}</definedName>
    <definedName name="________________a7" localSheetId="5" hidden="1">{"PRINT_EST",#N/A,FALSE,"ESTMON"}</definedName>
    <definedName name="________________a7" hidden="1">{"PRINT_EST",#N/A,FALSE,"ESTMON"}</definedName>
    <definedName name="________________a8" localSheetId="3" hidden="1">{"revsale",#N/A,FALSE,"REV-ยุพดี"}</definedName>
    <definedName name="________________a8" localSheetId="5" hidden="1">{"revsale",#N/A,FALSE,"REV-ยุพดี"}</definedName>
    <definedName name="________________a8" hidden="1">{"revsale",#N/A,FALSE,"REV-ยุพดี"}</definedName>
    <definedName name="________________a9" localSheetId="3" hidden="1">{"revable",#N/A,FALSE,"REVABLE"}</definedName>
    <definedName name="________________a9" localSheetId="5" hidden="1">{"revable",#N/A,FALSE,"REVABLE"}</definedName>
    <definedName name="________________a9" hidden="1">{"revable",#N/A,FALSE,"REVABLE"}</definedName>
    <definedName name="_______________a1" localSheetId="3" hidden="1">{"cashflow",#N/A,FALSE,"CASHFLOW "}</definedName>
    <definedName name="_______________a1" localSheetId="5" hidden="1">{"cashflow",#N/A,FALSE,"CASHFLOW "}</definedName>
    <definedName name="_______________a1" hidden="1">{"cashflow",#N/A,FALSE,"CASHFLOW "}</definedName>
    <definedName name="_______________a10" localSheetId="3" hidden="1">{"sales",#N/A,FALSE,"SALES"}</definedName>
    <definedName name="_______________a10" localSheetId="5" hidden="1">{"sales",#N/A,FALSE,"SALES"}</definedName>
    <definedName name="_______________a10" hidden="1">{"sales",#N/A,FALSE,"SALES"}</definedName>
    <definedName name="_______________a2" localSheetId="3" hidden="1">{"hilight1",#N/A,FALSE,"HILIGHT1"}</definedName>
    <definedName name="_______________a2" localSheetId="5" hidden="1">{"hilight1",#N/A,FALSE,"HILIGHT1"}</definedName>
    <definedName name="_______________a2" hidden="1">{"hilight1",#N/A,FALSE,"HILIGHT1"}</definedName>
    <definedName name="_______________a3" localSheetId="3" hidden="1">{"hilight2",#N/A,FALSE,"HILIGHT2"}</definedName>
    <definedName name="_______________a3" localSheetId="5" hidden="1">{"hilight2",#N/A,FALSE,"HILIGHT2"}</definedName>
    <definedName name="_______________a3" hidden="1">{"hilight2",#N/A,FALSE,"HILIGHT2"}</definedName>
    <definedName name="_______________a4" localSheetId="3" hidden="1">{"hilight3",#N/A,FALSE,"HILIGHT3"}</definedName>
    <definedName name="_______________a4" localSheetId="5" hidden="1">{"hilight3",#N/A,FALSE,"HILIGHT3"}</definedName>
    <definedName name="_______________a4" hidden="1">{"hilight3",#N/A,FALSE,"HILIGHT3"}</definedName>
    <definedName name="_______________a5" localSheetId="3" hidden="1">{"income",#N/A,FALSE,"INCOME"}</definedName>
    <definedName name="_______________a5" localSheetId="5" hidden="1">{"income",#N/A,FALSE,"INCOME"}</definedName>
    <definedName name="_______________a5" hidden="1">{"income",#N/A,FALSE,"INCOME"}</definedName>
    <definedName name="_______________a6" localSheetId="3" hidden="1">{"index",#N/A,FALSE,"INDEX"}</definedName>
    <definedName name="_______________a6" localSheetId="5" hidden="1">{"index",#N/A,FALSE,"INDEX"}</definedName>
    <definedName name="_______________a6" hidden="1">{"index",#N/A,FALSE,"INDEX"}</definedName>
    <definedName name="_______________a7" localSheetId="3" hidden="1">{"PRINT_EST",#N/A,FALSE,"ESTMON"}</definedName>
    <definedName name="_______________a7" localSheetId="5" hidden="1">{"PRINT_EST",#N/A,FALSE,"ESTMON"}</definedName>
    <definedName name="_______________a7" hidden="1">{"PRINT_EST",#N/A,FALSE,"ESTMON"}</definedName>
    <definedName name="_______________a8" localSheetId="3" hidden="1">{"revsale",#N/A,FALSE,"REV-ยุพดี"}</definedName>
    <definedName name="_______________a8" localSheetId="5" hidden="1">{"revsale",#N/A,FALSE,"REV-ยุพดี"}</definedName>
    <definedName name="_______________a8" hidden="1">{"revsale",#N/A,FALSE,"REV-ยุพดี"}</definedName>
    <definedName name="_______________a9" localSheetId="3" hidden="1">{"revable",#N/A,FALSE,"REVABLE"}</definedName>
    <definedName name="_______________a9" localSheetId="5" hidden="1">{"revable",#N/A,FALSE,"REVABLE"}</definedName>
    <definedName name="_______________a9" hidden="1">{"revable",#N/A,FALSE,"REVABLE"}</definedName>
    <definedName name="______________a1" localSheetId="3" hidden="1">{"cashflow",#N/A,FALSE,"CASHFLOW "}</definedName>
    <definedName name="______________a1" localSheetId="5" hidden="1">{"cashflow",#N/A,FALSE,"CASHFLOW "}</definedName>
    <definedName name="______________a1" hidden="1">{"cashflow",#N/A,FALSE,"CASHFLOW "}</definedName>
    <definedName name="______________a10" localSheetId="3" hidden="1">{"sales",#N/A,FALSE,"SALES"}</definedName>
    <definedName name="______________a10" localSheetId="5" hidden="1">{"sales",#N/A,FALSE,"SALES"}</definedName>
    <definedName name="______________a10" hidden="1">{"sales",#N/A,FALSE,"SALES"}</definedName>
    <definedName name="______________a2" localSheetId="3" hidden="1">{"hilight1",#N/A,FALSE,"HILIGHT1"}</definedName>
    <definedName name="______________a2" localSheetId="5" hidden="1">{"hilight1",#N/A,FALSE,"HILIGHT1"}</definedName>
    <definedName name="______________a2" hidden="1">{"hilight1",#N/A,FALSE,"HILIGHT1"}</definedName>
    <definedName name="______________a3" localSheetId="3" hidden="1">{"hilight2",#N/A,FALSE,"HILIGHT2"}</definedName>
    <definedName name="______________a3" localSheetId="5" hidden="1">{"hilight2",#N/A,FALSE,"HILIGHT2"}</definedName>
    <definedName name="______________a3" hidden="1">{"hilight2",#N/A,FALSE,"HILIGHT2"}</definedName>
    <definedName name="______________a4" localSheetId="3" hidden="1">{"hilight3",#N/A,FALSE,"HILIGHT3"}</definedName>
    <definedName name="______________a4" localSheetId="5" hidden="1">{"hilight3",#N/A,FALSE,"HILIGHT3"}</definedName>
    <definedName name="______________a4" hidden="1">{"hilight3",#N/A,FALSE,"HILIGHT3"}</definedName>
    <definedName name="______________a5" localSheetId="3" hidden="1">{"income",#N/A,FALSE,"INCOME"}</definedName>
    <definedName name="______________a5" localSheetId="5" hidden="1">{"income",#N/A,FALSE,"INCOME"}</definedName>
    <definedName name="______________a5" hidden="1">{"income",#N/A,FALSE,"INCOME"}</definedName>
    <definedName name="______________a6" localSheetId="3" hidden="1">{"index",#N/A,FALSE,"INDEX"}</definedName>
    <definedName name="______________a6" localSheetId="5" hidden="1">{"index",#N/A,FALSE,"INDEX"}</definedName>
    <definedName name="______________a6" hidden="1">{"index",#N/A,FALSE,"INDEX"}</definedName>
    <definedName name="______________a7" localSheetId="3" hidden="1">{"PRINT_EST",#N/A,FALSE,"ESTMON"}</definedName>
    <definedName name="______________a7" localSheetId="5" hidden="1">{"PRINT_EST",#N/A,FALSE,"ESTMON"}</definedName>
    <definedName name="______________a7" hidden="1">{"PRINT_EST",#N/A,FALSE,"ESTMON"}</definedName>
    <definedName name="______________a8" localSheetId="3" hidden="1">{"revsale",#N/A,FALSE,"REV-ยุพดี"}</definedName>
    <definedName name="______________a8" localSheetId="5" hidden="1">{"revsale",#N/A,FALSE,"REV-ยุพดี"}</definedName>
    <definedName name="______________a8" hidden="1">{"revsale",#N/A,FALSE,"REV-ยุพดี"}</definedName>
    <definedName name="______________a9" localSheetId="3" hidden="1">{"revable",#N/A,FALSE,"REVABLE"}</definedName>
    <definedName name="______________a9" localSheetId="5" hidden="1">{"revable",#N/A,FALSE,"REVABLE"}</definedName>
    <definedName name="______________a9" hidden="1">{"revable",#N/A,FALSE,"REVABLE"}</definedName>
    <definedName name="_____________a1" localSheetId="3" hidden="1">{"cashflow",#N/A,FALSE,"CASHFLOW "}</definedName>
    <definedName name="_____________a1" localSheetId="5" hidden="1">{"cashflow",#N/A,FALSE,"CASHFLOW "}</definedName>
    <definedName name="_____________a1" hidden="1">{"cashflow",#N/A,FALSE,"CASHFLOW "}</definedName>
    <definedName name="_____________a10" localSheetId="3" hidden="1">{"sales",#N/A,FALSE,"SALES"}</definedName>
    <definedName name="_____________a10" localSheetId="5" hidden="1">{"sales",#N/A,FALSE,"SALES"}</definedName>
    <definedName name="_____________a10" hidden="1">{"sales",#N/A,FALSE,"SALES"}</definedName>
    <definedName name="_____________a2" localSheetId="3" hidden="1">{"hilight1",#N/A,FALSE,"HILIGHT1"}</definedName>
    <definedName name="_____________a2" localSheetId="5" hidden="1">{"hilight1",#N/A,FALSE,"HILIGHT1"}</definedName>
    <definedName name="_____________a2" hidden="1">{"hilight1",#N/A,FALSE,"HILIGHT1"}</definedName>
    <definedName name="_____________a3" localSheetId="3" hidden="1">{"hilight2",#N/A,FALSE,"HILIGHT2"}</definedName>
    <definedName name="_____________a3" localSheetId="5" hidden="1">{"hilight2",#N/A,FALSE,"HILIGHT2"}</definedName>
    <definedName name="_____________a3" hidden="1">{"hilight2",#N/A,FALSE,"HILIGHT2"}</definedName>
    <definedName name="_____________a4" localSheetId="3" hidden="1">{"hilight3",#N/A,FALSE,"HILIGHT3"}</definedName>
    <definedName name="_____________a4" localSheetId="5" hidden="1">{"hilight3",#N/A,FALSE,"HILIGHT3"}</definedName>
    <definedName name="_____________a4" hidden="1">{"hilight3",#N/A,FALSE,"HILIGHT3"}</definedName>
    <definedName name="_____________a5" localSheetId="3" hidden="1">{"income",#N/A,FALSE,"INCOME"}</definedName>
    <definedName name="_____________a5" localSheetId="5" hidden="1">{"income",#N/A,FALSE,"INCOME"}</definedName>
    <definedName name="_____________a5" hidden="1">{"income",#N/A,FALSE,"INCOME"}</definedName>
    <definedName name="_____________a6" localSheetId="3" hidden="1">{"index",#N/A,FALSE,"INDEX"}</definedName>
    <definedName name="_____________a6" localSheetId="5" hidden="1">{"index",#N/A,FALSE,"INDEX"}</definedName>
    <definedName name="_____________a6" hidden="1">{"index",#N/A,FALSE,"INDEX"}</definedName>
    <definedName name="_____________a7" localSheetId="3" hidden="1">{"PRINT_EST",#N/A,FALSE,"ESTMON"}</definedName>
    <definedName name="_____________a7" localSheetId="5" hidden="1">{"PRINT_EST",#N/A,FALSE,"ESTMON"}</definedName>
    <definedName name="_____________a7" hidden="1">{"PRINT_EST",#N/A,FALSE,"ESTMON"}</definedName>
    <definedName name="_____________a8" localSheetId="3" hidden="1">{"revsale",#N/A,FALSE,"REV-ยุพดี"}</definedName>
    <definedName name="_____________a8" localSheetId="5" hidden="1">{"revsale",#N/A,FALSE,"REV-ยุพดี"}</definedName>
    <definedName name="_____________a8" hidden="1">{"revsale",#N/A,FALSE,"REV-ยุพดี"}</definedName>
    <definedName name="_____________a9" localSheetId="3" hidden="1">{"revable",#N/A,FALSE,"REVABLE"}</definedName>
    <definedName name="_____________a9" localSheetId="5" hidden="1">{"revable",#N/A,FALSE,"REVABLE"}</definedName>
    <definedName name="_____________a9" hidden="1">{"revable",#N/A,FALSE,"REVABLE"}</definedName>
    <definedName name="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localSheetId="3" hidden="1">{"cashflow",#N/A,FALSE,"CASHFLOW "}</definedName>
    <definedName name="____________a1" localSheetId="5" hidden="1">{"cashflow",#N/A,FALSE,"CASHFLOW "}</definedName>
    <definedName name="____________a1" hidden="1">{"cashflow",#N/A,FALSE,"CASHFLOW "}</definedName>
    <definedName name="____________a10" localSheetId="3" hidden="1">{"sales",#N/A,FALSE,"SALES"}</definedName>
    <definedName name="____________a10" localSheetId="5" hidden="1">{"sales",#N/A,FALSE,"SALES"}</definedName>
    <definedName name="____________a10" hidden="1">{"sales",#N/A,FALSE,"SALES"}</definedName>
    <definedName name="____________a2" localSheetId="3" hidden="1">{"hilight1",#N/A,FALSE,"HILIGHT1"}</definedName>
    <definedName name="____________a2" localSheetId="5" hidden="1">{"hilight1",#N/A,FALSE,"HILIGHT1"}</definedName>
    <definedName name="____________a2" hidden="1">{"hilight1",#N/A,FALSE,"HILIGHT1"}</definedName>
    <definedName name="____________a3" localSheetId="3" hidden="1">{"hilight2",#N/A,FALSE,"HILIGHT2"}</definedName>
    <definedName name="____________a3" localSheetId="5" hidden="1">{"hilight2",#N/A,FALSE,"HILIGHT2"}</definedName>
    <definedName name="____________a3" hidden="1">{"hilight2",#N/A,FALSE,"HILIGHT2"}</definedName>
    <definedName name="____________a4" localSheetId="3" hidden="1">{"hilight3",#N/A,FALSE,"HILIGHT3"}</definedName>
    <definedName name="____________a4" localSheetId="5" hidden="1">{"hilight3",#N/A,FALSE,"HILIGHT3"}</definedName>
    <definedName name="____________a4" hidden="1">{"hilight3",#N/A,FALSE,"HILIGHT3"}</definedName>
    <definedName name="____________a5" localSheetId="3" hidden="1">{"income",#N/A,FALSE,"INCOME"}</definedName>
    <definedName name="____________a5" localSheetId="5" hidden="1">{"income",#N/A,FALSE,"INCOME"}</definedName>
    <definedName name="____________a5" hidden="1">{"income",#N/A,FALSE,"INCOME"}</definedName>
    <definedName name="____________a6" localSheetId="3" hidden="1">{"index",#N/A,FALSE,"INDEX"}</definedName>
    <definedName name="____________a6" localSheetId="5" hidden="1">{"index",#N/A,FALSE,"INDEX"}</definedName>
    <definedName name="____________a6" hidden="1">{"index",#N/A,FALSE,"INDEX"}</definedName>
    <definedName name="____________a7" localSheetId="3" hidden="1">{"PRINT_EST",#N/A,FALSE,"ESTMON"}</definedName>
    <definedName name="____________a7" localSheetId="5" hidden="1">{"PRINT_EST",#N/A,FALSE,"ESTMON"}</definedName>
    <definedName name="____________a7" hidden="1">{"PRINT_EST",#N/A,FALSE,"ESTMON"}</definedName>
    <definedName name="____________a8" localSheetId="3" hidden="1">{"revsale",#N/A,FALSE,"REV-ยุพดี"}</definedName>
    <definedName name="____________a8" localSheetId="5" hidden="1">{"revsale",#N/A,FALSE,"REV-ยุพดี"}</definedName>
    <definedName name="____________a8" hidden="1">{"revsale",#N/A,FALSE,"REV-ยุพดี"}</definedName>
    <definedName name="____________a9" localSheetId="3" hidden="1">{"revable",#N/A,FALSE,"REVABLE"}</definedName>
    <definedName name="____________a9" localSheetId="5" hidden="1">{"revable",#N/A,FALSE,"REVABLE"}</definedName>
    <definedName name="____________a9" hidden="1">{"revable",#N/A,FALSE,"REVABLE"}</definedName>
    <definedName name="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1" localSheetId="3" hidden="1">{"cashflow",#N/A,FALSE,"CASHFLOW "}</definedName>
    <definedName name="___________a1" localSheetId="5" hidden="1">{"cashflow",#N/A,FALSE,"CASHFLOW "}</definedName>
    <definedName name="___________a1" hidden="1">{"cashflow",#N/A,FALSE,"CASHFLOW "}</definedName>
    <definedName name="___________a10" localSheetId="3" hidden="1">{"sales",#N/A,FALSE,"SALES"}</definedName>
    <definedName name="___________a10" localSheetId="5" hidden="1">{"sales",#N/A,FALSE,"SALES"}</definedName>
    <definedName name="___________a10" hidden="1">{"sales",#N/A,FALSE,"SALES"}</definedName>
    <definedName name="___________a2" localSheetId="3" hidden="1">{"hilight1",#N/A,FALSE,"HILIGHT1"}</definedName>
    <definedName name="___________a2" localSheetId="5" hidden="1">{"hilight1",#N/A,FALSE,"HILIGHT1"}</definedName>
    <definedName name="___________a2" hidden="1">{"hilight1",#N/A,FALSE,"HILIGHT1"}</definedName>
    <definedName name="___________a3" localSheetId="3" hidden="1">{"hilight2",#N/A,FALSE,"HILIGHT2"}</definedName>
    <definedName name="___________a3" localSheetId="5" hidden="1">{"hilight2",#N/A,FALSE,"HILIGHT2"}</definedName>
    <definedName name="___________a3" hidden="1">{"hilight2",#N/A,FALSE,"HILIGHT2"}</definedName>
    <definedName name="___________a4" localSheetId="3" hidden="1">{"hilight3",#N/A,FALSE,"HILIGHT3"}</definedName>
    <definedName name="___________a4" localSheetId="5" hidden="1">{"hilight3",#N/A,FALSE,"HILIGHT3"}</definedName>
    <definedName name="___________a4" hidden="1">{"hilight3",#N/A,FALSE,"HILIGHT3"}</definedName>
    <definedName name="___________a5" localSheetId="3" hidden="1">{"income",#N/A,FALSE,"INCOME"}</definedName>
    <definedName name="___________a5" localSheetId="5" hidden="1">{"income",#N/A,FALSE,"INCOME"}</definedName>
    <definedName name="___________a5" hidden="1">{"income",#N/A,FALSE,"INCOME"}</definedName>
    <definedName name="___________a6" localSheetId="3" hidden="1">{"index",#N/A,FALSE,"INDEX"}</definedName>
    <definedName name="___________a6" localSheetId="5" hidden="1">{"index",#N/A,FALSE,"INDEX"}</definedName>
    <definedName name="___________a6" hidden="1">{"index",#N/A,FALSE,"INDEX"}</definedName>
    <definedName name="___________a7" localSheetId="3" hidden="1">{"PRINT_EST",#N/A,FALSE,"ESTMON"}</definedName>
    <definedName name="___________a7" localSheetId="5" hidden="1">{"PRINT_EST",#N/A,FALSE,"ESTMON"}</definedName>
    <definedName name="___________a7" hidden="1">{"PRINT_EST",#N/A,FALSE,"ESTMON"}</definedName>
    <definedName name="___________a8" localSheetId="3" hidden="1">{"revsale",#N/A,FALSE,"REV-ยุพดี"}</definedName>
    <definedName name="___________a8" localSheetId="5" hidden="1">{"revsale",#N/A,FALSE,"REV-ยุพดี"}</definedName>
    <definedName name="___________a8" hidden="1">{"revsale",#N/A,FALSE,"REV-ยุพดี"}</definedName>
    <definedName name="___________a9" localSheetId="3" hidden="1">{"revable",#N/A,FALSE,"REVABLE"}</definedName>
    <definedName name="___________a9" localSheetId="5" hidden="1">{"revable",#N/A,FALSE,"REVABLE"}</definedName>
    <definedName name="___________a9" hidden="1">{"revable",#N/A,FALSE,"REVABLE"}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localSheetId="3" hidden="1">{"cashflow",#N/A,FALSE,"CASHFLOW "}</definedName>
    <definedName name="__________a1" localSheetId="5" hidden="1">{"cashflow",#N/A,FALSE,"CASHFLOW "}</definedName>
    <definedName name="__________a1" hidden="1">{"cashflow",#N/A,FALSE,"CASHFLOW "}</definedName>
    <definedName name="__________a10" localSheetId="3" hidden="1">{"sales",#N/A,FALSE,"SALES"}</definedName>
    <definedName name="__________a10" localSheetId="5" hidden="1">{"sales",#N/A,FALSE,"SALES"}</definedName>
    <definedName name="__________a10" hidden="1">{"sales",#N/A,FALSE,"SALES"}</definedName>
    <definedName name="__________a2" localSheetId="3" hidden="1">{"hilight1",#N/A,FALSE,"HILIGHT1"}</definedName>
    <definedName name="__________a2" localSheetId="5" hidden="1">{"hilight1",#N/A,FALSE,"HILIGHT1"}</definedName>
    <definedName name="__________a2" hidden="1">{"hilight1",#N/A,FALSE,"HILIGHT1"}</definedName>
    <definedName name="__________a3" localSheetId="3" hidden="1">{"hilight2",#N/A,FALSE,"HILIGHT2"}</definedName>
    <definedName name="__________a3" localSheetId="5" hidden="1">{"hilight2",#N/A,FALSE,"HILIGHT2"}</definedName>
    <definedName name="__________a3" hidden="1">{"hilight2",#N/A,FALSE,"HILIGHT2"}</definedName>
    <definedName name="__________a4" localSheetId="3" hidden="1">{"hilight3",#N/A,FALSE,"HILIGHT3"}</definedName>
    <definedName name="__________a4" localSheetId="5" hidden="1">{"hilight3",#N/A,FALSE,"HILIGHT3"}</definedName>
    <definedName name="__________a4" hidden="1">{"hilight3",#N/A,FALSE,"HILIGHT3"}</definedName>
    <definedName name="__________a5" localSheetId="3" hidden="1">{"income",#N/A,FALSE,"INCOME"}</definedName>
    <definedName name="__________a5" localSheetId="5" hidden="1">{"income",#N/A,FALSE,"INCOME"}</definedName>
    <definedName name="__________a5" hidden="1">{"income",#N/A,FALSE,"INCOME"}</definedName>
    <definedName name="__________a6" localSheetId="3" hidden="1">{"index",#N/A,FALSE,"INDEX"}</definedName>
    <definedName name="__________a6" localSheetId="5" hidden="1">{"index",#N/A,FALSE,"INDEX"}</definedName>
    <definedName name="__________a6" hidden="1">{"index",#N/A,FALSE,"INDEX"}</definedName>
    <definedName name="__________a7" localSheetId="3" hidden="1">{"PRINT_EST",#N/A,FALSE,"ESTMON"}</definedName>
    <definedName name="__________a7" localSheetId="5" hidden="1">{"PRINT_EST",#N/A,FALSE,"ESTMON"}</definedName>
    <definedName name="__________a7" hidden="1">{"PRINT_EST",#N/A,FALSE,"ESTMON"}</definedName>
    <definedName name="__________a8" localSheetId="3" hidden="1">{"revsale",#N/A,FALSE,"REV-ยุพดี"}</definedName>
    <definedName name="__________a8" localSheetId="5" hidden="1">{"revsale",#N/A,FALSE,"REV-ยุพดี"}</definedName>
    <definedName name="__________a8" hidden="1">{"revsale",#N/A,FALSE,"REV-ยุพดี"}</definedName>
    <definedName name="__________a9" localSheetId="3" hidden="1">{"revable",#N/A,FALSE,"REVABLE"}</definedName>
    <definedName name="__________a9" localSheetId="5" hidden="1">{"revable",#N/A,FALSE,"REVABLE"}</definedName>
    <definedName name="__________a9" hidden="1">{"revable",#N/A,FALSE,"REVABLE"}</definedName>
    <definedName name="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4F" hidden="1">#REF!</definedName>
    <definedName name="_________5_0_0_F" hidden="1">#REF!</definedName>
    <definedName name="_________a1" localSheetId="3" hidden="1">{"cashflow",#N/A,FALSE,"CASHFLOW "}</definedName>
    <definedName name="_________a1" localSheetId="5" hidden="1">{"cashflow",#N/A,FALSE,"CASHFLOW "}</definedName>
    <definedName name="_________a1" hidden="1">{"cashflow",#N/A,FALSE,"CASHFLOW "}</definedName>
    <definedName name="_________a10" localSheetId="3" hidden="1">{"sales",#N/A,FALSE,"SALES"}</definedName>
    <definedName name="_________a10" localSheetId="5" hidden="1">{"sales",#N/A,FALSE,"SALES"}</definedName>
    <definedName name="_________a10" hidden="1">{"sales",#N/A,FALSE,"SALES"}</definedName>
    <definedName name="_________a2" localSheetId="3" hidden="1">{"hilight1",#N/A,FALSE,"HILIGHT1"}</definedName>
    <definedName name="_________a2" localSheetId="5" hidden="1">{"hilight1",#N/A,FALSE,"HILIGHT1"}</definedName>
    <definedName name="_________a2" hidden="1">{"hilight1",#N/A,FALSE,"HILIGHT1"}</definedName>
    <definedName name="_________a3" localSheetId="3" hidden="1">{"hilight2",#N/A,FALSE,"HILIGHT2"}</definedName>
    <definedName name="_________a3" localSheetId="5" hidden="1">{"hilight2",#N/A,FALSE,"HILIGHT2"}</definedName>
    <definedName name="_________a3" hidden="1">{"hilight2",#N/A,FALSE,"HILIGHT2"}</definedName>
    <definedName name="_________a4" localSheetId="3" hidden="1">{"hilight3",#N/A,FALSE,"HILIGHT3"}</definedName>
    <definedName name="_________a4" localSheetId="5" hidden="1">{"hilight3",#N/A,FALSE,"HILIGHT3"}</definedName>
    <definedName name="_________a4" hidden="1">{"hilight3",#N/A,FALSE,"HILIGHT3"}</definedName>
    <definedName name="_________a5" localSheetId="3" hidden="1">{"income",#N/A,FALSE,"INCOME"}</definedName>
    <definedName name="_________a5" localSheetId="5" hidden="1">{"income",#N/A,FALSE,"INCOME"}</definedName>
    <definedName name="_________a5" hidden="1">{"income",#N/A,FALSE,"INCOME"}</definedName>
    <definedName name="_________a6" localSheetId="3" hidden="1">{"index",#N/A,FALSE,"INDEX"}</definedName>
    <definedName name="_________a6" localSheetId="5" hidden="1">{"index",#N/A,FALSE,"INDEX"}</definedName>
    <definedName name="_________a6" hidden="1">{"index",#N/A,FALSE,"INDEX"}</definedName>
    <definedName name="_________a7" localSheetId="3" hidden="1">{"PRINT_EST",#N/A,FALSE,"ESTMON"}</definedName>
    <definedName name="_________a7" localSheetId="5" hidden="1">{"PRINT_EST",#N/A,FALSE,"ESTMON"}</definedName>
    <definedName name="_________a7" hidden="1">{"PRINT_EST",#N/A,FALSE,"ESTMON"}</definedName>
    <definedName name="_________a8" localSheetId="3" hidden="1">{"revsale",#N/A,FALSE,"REV-ยุพดี"}</definedName>
    <definedName name="_________a8" localSheetId="5" hidden="1">{"revsale",#N/A,FALSE,"REV-ยุพดี"}</definedName>
    <definedName name="_________a8" hidden="1">{"revsale",#N/A,FALSE,"REV-ยุพดี"}</definedName>
    <definedName name="_________a9" localSheetId="3" hidden="1">{"revable",#N/A,FALSE,"REVABLE"}</definedName>
    <definedName name="_________a9" localSheetId="5" hidden="1">{"revable",#N/A,FALSE,"REVABLE"}</definedName>
    <definedName name="_________a9" hidden="1">{"revable",#N/A,FALSE,"REVABLE"}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LF12" hidden="1">#REF!</definedName>
    <definedName name="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4F" hidden="1">#REF!</definedName>
    <definedName name="________5_0_0_F" hidden="1">#REF!</definedName>
    <definedName name="________a1" localSheetId="3" hidden="1">{"cashflow",#N/A,FALSE,"CASHFLOW "}</definedName>
    <definedName name="________a1" localSheetId="5" hidden="1">{"cashflow",#N/A,FALSE,"CASHFLOW "}</definedName>
    <definedName name="________a1" hidden="1">{"cashflow",#N/A,FALSE,"CASHFLOW "}</definedName>
    <definedName name="________a10" localSheetId="3" hidden="1">{"sales",#N/A,FALSE,"SALES"}</definedName>
    <definedName name="________a10" localSheetId="5" hidden="1">{"sales",#N/A,FALSE,"SALES"}</definedName>
    <definedName name="________a10" hidden="1">{"sales",#N/A,FALSE,"SALES"}</definedName>
    <definedName name="________a2" localSheetId="3" hidden="1">{"hilight1",#N/A,FALSE,"HILIGHT1"}</definedName>
    <definedName name="________a2" localSheetId="5" hidden="1">{"hilight1",#N/A,FALSE,"HILIGHT1"}</definedName>
    <definedName name="________a2" hidden="1">{"hilight1",#N/A,FALSE,"HILIGHT1"}</definedName>
    <definedName name="________a3" localSheetId="3" hidden="1">{"hilight2",#N/A,FALSE,"HILIGHT2"}</definedName>
    <definedName name="________a3" localSheetId="5" hidden="1">{"hilight2",#N/A,FALSE,"HILIGHT2"}</definedName>
    <definedName name="________a3" hidden="1">{"hilight2",#N/A,FALSE,"HILIGHT2"}</definedName>
    <definedName name="________a4" localSheetId="3" hidden="1">{"hilight3",#N/A,FALSE,"HILIGHT3"}</definedName>
    <definedName name="________a4" localSheetId="5" hidden="1">{"hilight3",#N/A,FALSE,"HILIGHT3"}</definedName>
    <definedName name="________a4" hidden="1">{"hilight3",#N/A,FALSE,"HILIGHT3"}</definedName>
    <definedName name="________a5" localSheetId="3" hidden="1">{"income",#N/A,FALSE,"INCOME"}</definedName>
    <definedName name="________a5" localSheetId="5" hidden="1">{"income",#N/A,FALSE,"INCOME"}</definedName>
    <definedName name="________a5" hidden="1">{"income",#N/A,FALSE,"INCOME"}</definedName>
    <definedName name="________a6" localSheetId="3" hidden="1">{"index",#N/A,FALSE,"INDEX"}</definedName>
    <definedName name="________a6" localSheetId="5" hidden="1">{"index",#N/A,FALSE,"INDEX"}</definedName>
    <definedName name="________a6" hidden="1">{"index",#N/A,FALSE,"INDEX"}</definedName>
    <definedName name="________a7" localSheetId="3" hidden="1">{"PRINT_EST",#N/A,FALSE,"ESTMON"}</definedName>
    <definedName name="________a7" localSheetId="5" hidden="1">{"PRINT_EST",#N/A,FALSE,"ESTMON"}</definedName>
    <definedName name="________a7" hidden="1">{"PRINT_EST",#N/A,FALSE,"ESTMON"}</definedName>
    <definedName name="________a8" localSheetId="3" hidden="1">{"revsale",#N/A,FALSE,"REV-ยุพดี"}</definedName>
    <definedName name="________a8" localSheetId="5" hidden="1">{"revsale",#N/A,FALSE,"REV-ยุพดี"}</definedName>
    <definedName name="________a8" hidden="1">{"revsale",#N/A,FALSE,"REV-ยุพดี"}</definedName>
    <definedName name="________a9" localSheetId="3" hidden="1">{"revable",#N/A,FALSE,"REVABLE"}</definedName>
    <definedName name="________a9" localSheetId="5" hidden="1">{"revable",#N/A,FALSE,"REVABLE"}</definedName>
    <definedName name="________a9" hidden="1">{"revable",#N/A,FALSE,"REVABLE"}</definedName>
    <definedName name="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LF12" hidden="1">#REF!</definedName>
    <definedName name="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4F" hidden="1">#REF!</definedName>
    <definedName name="_______5_0_0_F" hidden="1">#REF!</definedName>
    <definedName name="_______a1" localSheetId="3" hidden="1">{"cashflow",#N/A,FALSE,"CASHFLOW "}</definedName>
    <definedName name="_______a1" localSheetId="5" hidden="1">{"cashflow",#N/A,FALSE,"CASHFLOW "}</definedName>
    <definedName name="_______a1" hidden="1">{"cashflow",#N/A,FALSE,"CASHFLOW "}</definedName>
    <definedName name="_______a10" localSheetId="3" hidden="1">{"sales",#N/A,FALSE,"SALES"}</definedName>
    <definedName name="_______a10" localSheetId="5" hidden="1">{"sales",#N/A,FALSE,"SALES"}</definedName>
    <definedName name="_______a10" hidden="1">{"sales",#N/A,FALSE,"SALES"}</definedName>
    <definedName name="_______a2" localSheetId="3" hidden="1">{"hilight1",#N/A,FALSE,"HILIGHT1"}</definedName>
    <definedName name="_______a2" localSheetId="5" hidden="1">{"hilight1",#N/A,FALSE,"HILIGHT1"}</definedName>
    <definedName name="_______a2" hidden="1">{"hilight1",#N/A,FALSE,"HILIGHT1"}</definedName>
    <definedName name="_______a3" localSheetId="3" hidden="1">{"hilight2",#N/A,FALSE,"HILIGHT2"}</definedName>
    <definedName name="_______a3" localSheetId="5" hidden="1">{"hilight2",#N/A,FALSE,"HILIGHT2"}</definedName>
    <definedName name="_______a3" hidden="1">{"hilight2",#N/A,FALSE,"HILIGHT2"}</definedName>
    <definedName name="_______a4" localSheetId="3" hidden="1">{"hilight3",#N/A,FALSE,"HILIGHT3"}</definedName>
    <definedName name="_______a4" localSheetId="5" hidden="1">{"hilight3",#N/A,FALSE,"HILIGHT3"}</definedName>
    <definedName name="_______a4" hidden="1">{"hilight3",#N/A,FALSE,"HILIGHT3"}</definedName>
    <definedName name="_______a5" localSheetId="3" hidden="1">{"income",#N/A,FALSE,"INCOME"}</definedName>
    <definedName name="_______a5" localSheetId="5" hidden="1">{"income",#N/A,FALSE,"INCOME"}</definedName>
    <definedName name="_______a5" hidden="1">{"income",#N/A,FALSE,"INCOME"}</definedName>
    <definedName name="_______a6" localSheetId="3" hidden="1">{"index",#N/A,FALSE,"INDEX"}</definedName>
    <definedName name="_______a6" localSheetId="5" hidden="1">{"index",#N/A,FALSE,"INDEX"}</definedName>
    <definedName name="_______a6" hidden="1">{"index",#N/A,FALSE,"INDEX"}</definedName>
    <definedName name="_______a7" localSheetId="3" hidden="1">{"PRINT_EST",#N/A,FALSE,"ESTMON"}</definedName>
    <definedName name="_______a7" localSheetId="5" hidden="1">{"PRINT_EST",#N/A,FALSE,"ESTMON"}</definedName>
    <definedName name="_______a7" hidden="1">{"PRINT_EST",#N/A,FALSE,"ESTMON"}</definedName>
    <definedName name="_______a8" localSheetId="3" hidden="1">{"revsale",#N/A,FALSE,"REV-ยุพดี"}</definedName>
    <definedName name="_______a8" localSheetId="5" hidden="1">{"revsale",#N/A,FALSE,"REV-ยุพดี"}</definedName>
    <definedName name="_______a8" hidden="1">{"revsale",#N/A,FALSE,"REV-ยุพดี"}</definedName>
    <definedName name="_______a9" localSheetId="3" hidden="1">{"revable",#N/A,FALSE,"REVABLE"}</definedName>
    <definedName name="_______a9" localSheetId="5" hidden="1">{"revable",#N/A,FALSE,"REVABLE"}</definedName>
    <definedName name="_______a9" hidden="1">{"revable",#N/A,FALSE,"REVABLE"}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LF12" hidden="1">#REF!</definedName>
    <definedName name="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4F" hidden="1">#REF!</definedName>
    <definedName name="______5_0_0_F" hidden="1">#REF!</definedName>
    <definedName name="______a1" localSheetId="3" hidden="1">{"cashflow",#N/A,FALSE,"CASHFLOW "}</definedName>
    <definedName name="______a1" localSheetId="5" hidden="1">{"cashflow",#N/A,FALSE,"CASHFLOW "}</definedName>
    <definedName name="______a1" hidden="1">{"cashflow",#N/A,FALSE,"CASHFLOW "}</definedName>
    <definedName name="______a10" localSheetId="3" hidden="1">{"sales",#N/A,FALSE,"SALES"}</definedName>
    <definedName name="______a10" localSheetId="5" hidden="1">{"sales",#N/A,FALSE,"SALES"}</definedName>
    <definedName name="______a10" hidden="1">{"sales",#N/A,FALSE,"SALES"}</definedName>
    <definedName name="______a2" localSheetId="3" hidden="1">{"hilight1",#N/A,FALSE,"HILIGHT1"}</definedName>
    <definedName name="______a2" localSheetId="5" hidden="1">{"hilight1",#N/A,FALSE,"HILIGHT1"}</definedName>
    <definedName name="______a2" hidden="1">{"hilight1",#N/A,FALSE,"HILIGHT1"}</definedName>
    <definedName name="______a3" localSheetId="3" hidden="1">{"hilight2",#N/A,FALSE,"HILIGHT2"}</definedName>
    <definedName name="______a3" localSheetId="5" hidden="1">{"hilight2",#N/A,FALSE,"HILIGHT2"}</definedName>
    <definedName name="______a3" hidden="1">{"hilight2",#N/A,FALSE,"HILIGHT2"}</definedName>
    <definedName name="______a4" localSheetId="3" hidden="1">{"hilight3",#N/A,FALSE,"HILIGHT3"}</definedName>
    <definedName name="______a4" localSheetId="5" hidden="1">{"hilight3",#N/A,FALSE,"HILIGHT3"}</definedName>
    <definedName name="______a4" hidden="1">{"hilight3",#N/A,FALSE,"HILIGHT3"}</definedName>
    <definedName name="______a5" localSheetId="3" hidden="1">{"income",#N/A,FALSE,"INCOME"}</definedName>
    <definedName name="______a5" localSheetId="5" hidden="1">{"income",#N/A,FALSE,"INCOME"}</definedName>
    <definedName name="______a5" hidden="1">{"income",#N/A,FALSE,"INCOME"}</definedName>
    <definedName name="______a6" localSheetId="3" hidden="1">{"index",#N/A,FALSE,"INDEX"}</definedName>
    <definedName name="______a6" localSheetId="5" hidden="1">{"index",#N/A,FALSE,"INDEX"}</definedName>
    <definedName name="______a6" hidden="1">{"index",#N/A,FALSE,"INDEX"}</definedName>
    <definedName name="______a7" localSheetId="3" hidden="1">{"PRINT_EST",#N/A,FALSE,"ESTMON"}</definedName>
    <definedName name="______a7" localSheetId="5" hidden="1">{"PRINT_EST",#N/A,FALSE,"ESTMON"}</definedName>
    <definedName name="______a7" hidden="1">{"PRINT_EST",#N/A,FALSE,"ESTMON"}</definedName>
    <definedName name="______a8" localSheetId="3" hidden="1">{"revsale",#N/A,FALSE,"REV-ยุพดี"}</definedName>
    <definedName name="______a8" localSheetId="5" hidden="1">{"revsale",#N/A,FALSE,"REV-ยุพดี"}</definedName>
    <definedName name="______a8" hidden="1">{"revsale",#N/A,FALSE,"REV-ยุพดี"}</definedName>
    <definedName name="______a9" localSheetId="3" hidden="1">{"revable",#N/A,FALSE,"REVABLE"}</definedName>
    <definedName name="______a9" localSheetId="5" hidden="1">{"revable",#N/A,FALSE,"REVABLE"}</definedName>
    <definedName name="______a9" hidden="1">{"revable",#N/A,FALSE,"REVABLE"}</definedName>
    <definedName name="______d1" localSheetId="3" hidden="1">{"'Model'!$A$1:$N$53"}</definedName>
    <definedName name="______d1" localSheetId="5" hidden="1">{"'Model'!$A$1:$N$53"}</definedName>
    <definedName name="______d1" hidden="1">{"'Model'!$A$1:$N$53"}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3" localSheetId="3" hidden="1">{"'Sell_Office'!$C$5:$D$6"}</definedName>
    <definedName name="______H3" localSheetId="5" hidden="1">{"'Sell_Office'!$C$5:$D$6"}</definedName>
    <definedName name="______H3" hidden="1">{"'Sell_Office'!$C$5:$D$6"}</definedName>
    <definedName name="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LF12" hidden="1">#REF!</definedName>
    <definedName name="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p30" hidden="1">#REF!</definedName>
    <definedName name="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localSheetId="3" hidden="1">{"'Eng (page2)'!$A$1:$D$52"}</definedName>
    <definedName name="______Tic30" localSheetId="5" hidden="1">{"'Eng (page2)'!$A$1:$D$52"}</definedName>
    <definedName name="______Tic30" hidden="1">{"'Eng (page2)'!$A$1:$D$52"}</definedName>
    <definedName name="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3" hidden="1">{"'Eng (page2)'!$A$1:$D$52"}</definedName>
    <definedName name="______X2" localSheetId="5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ZC301" localSheetId="3" hidden="1">{"'Eng (page2)'!$A$1:$D$52"}</definedName>
    <definedName name="______ZC301" localSheetId="5" hidden="1">{"'Eng (page2)'!$A$1:$D$52"}</definedName>
    <definedName name="______ZC301" hidden="1">{"'Eng (page2)'!$A$1:$D$52"}</definedName>
    <definedName name="_____4F" hidden="1">#REF!</definedName>
    <definedName name="_____5_0_0_F" hidden="1">#REF!</definedName>
    <definedName name="_____a1" localSheetId="3" hidden="1">{"cashflow",#N/A,FALSE,"CASHFLOW "}</definedName>
    <definedName name="_____a1" localSheetId="5" hidden="1">{"cashflow",#N/A,FALSE,"CASHFLOW "}</definedName>
    <definedName name="_____a1" hidden="1">{"cashflow",#N/A,FALSE,"CASHFLOW "}</definedName>
    <definedName name="_____a10" localSheetId="3" hidden="1">{"sales",#N/A,FALSE,"SALES"}</definedName>
    <definedName name="_____a10" localSheetId="5" hidden="1">{"sales",#N/A,FALSE,"SALES"}</definedName>
    <definedName name="_____a10" hidden="1">{"sales",#N/A,FALSE,"SALES"}</definedName>
    <definedName name="_____a2" localSheetId="3" hidden="1">{"hilight1",#N/A,FALSE,"HILIGHT1"}</definedName>
    <definedName name="_____a2" localSheetId="5" hidden="1">{"hilight1",#N/A,FALSE,"HILIGHT1"}</definedName>
    <definedName name="_____a2" hidden="1">{"hilight1",#N/A,FALSE,"HILIGHT1"}</definedName>
    <definedName name="_____a3" localSheetId="3" hidden="1">{"hilight2",#N/A,FALSE,"HILIGHT2"}</definedName>
    <definedName name="_____a3" localSheetId="5" hidden="1">{"hilight2",#N/A,FALSE,"HILIGHT2"}</definedName>
    <definedName name="_____a3" hidden="1">{"hilight2",#N/A,FALSE,"HILIGHT2"}</definedName>
    <definedName name="_____a4" localSheetId="3" hidden="1">{"hilight3",#N/A,FALSE,"HILIGHT3"}</definedName>
    <definedName name="_____a4" localSheetId="5" hidden="1">{"hilight3",#N/A,FALSE,"HILIGHT3"}</definedName>
    <definedName name="_____a4" hidden="1">{"hilight3",#N/A,FALSE,"HILIGHT3"}</definedName>
    <definedName name="_____a5" localSheetId="3" hidden="1">{"income",#N/A,FALSE,"INCOME"}</definedName>
    <definedName name="_____a5" localSheetId="5" hidden="1">{"income",#N/A,FALSE,"INCOME"}</definedName>
    <definedName name="_____a5" hidden="1">{"income",#N/A,FALSE,"INCOME"}</definedName>
    <definedName name="_____a6" localSheetId="3" hidden="1">{"index",#N/A,FALSE,"INDEX"}</definedName>
    <definedName name="_____a6" localSheetId="5" hidden="1">{"index",#N/A,FALSE,"INDEX"}</definedName>
    <definedName name="_____a6" hidden="1">{"index",#N/A,FALSE,"INDEX"}</definedName>
    <definedName name="_____a7" localSheetId="3" hidden="1">{"PRINT_EST",#N/A,FALSE,"ESTMON"}</definedName>
    <definedName name="_____a7" localSheetId="5" hidden="1">{"PRINT_EST",#N/A,FALSE,"ESTMON"}</definedName>
    <definedName name="_____a7" hidden="1">{"PRINT_EST",#N/A,FALSE,"ESTMON"}</definedName>
    <definedName name="_____a8" localSheetId="3" hidden="1">{"revsale",#N/A,FALSE,"REV-ยุพดี"}</definedName>
    <definedName name="_____a8" localSheetId="5" hidden="1">{"revsale",#N/A,FALSE,"REV-ยุพดี"}</definedName>
    <definedName name="_____a8" hidden="1">{"revsale",#N/A,FALSE,"REV-ยุพดี"}</definedName>
    <definedName name="_____a9" localSheetId="3" hidden="1">{"revable",#N/A,FALSE,"REVABLE"}</definedName>
    <definedName name="_____a9" localSheetId="5" hidden="1">{"revable",#N/A,FALSE,"REVABLE"}</definedName>
    <definedName name="_____a9" hidden="1">{"revable",#N/A,FALSE,"REVABLE"}</definedName>
    <definedName name="_____d1" localSheetId="3" hidden="1">{"'Model'!$A$1:$N$53"}</definedName>
    <definedName name="_____d1" localSheetId="5" hidden="1">{"'Model'!$A$1:$N$53"}</definedName>
    <definedName name="_____d1" hidden="1">{"'Model'!$A$1:$N$53"}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3" hidden="1">{"'Eng (page2)'!$A$1:$D$52"}</definedName>
    <definedName name="_____er43" localSheetId="5" hidden="1">{"'Eng (page2)'!$A$1:$D$52"}</definedName>
    <definedName name="_____er43" hidden="1">{"'Eng (page2)'!$A$1:$D$52"}</definedName>
    <definedName name="_____H3" localSheetId="3" hidden="1">{"'Sell_Office'!$C$5:$D$6"}</definedName>
    <definedName name="_____H3" localSheetId="5" hidden="1">{"'Sell_Office'!$C$5:$D$6"}</definedName>
    <definedName name="_____H3" hidden="1">{"'Sell_Office'!$C$5:$D$6"}</definedName>
    <definedName name="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3" hidden="1">{"'Eng (page2)'!$A$1:$D$52"}</definedName>
    <definedName name="_____K306" localSheetId="5" hidden="1">{"'Eng (page2)'!$A$1:$D$52"}</definedName>
    <definedName name="_____K306" hidden="1">{"'Eng (page2)'!$A$1:$D$52"}</definedName>
    <definedName name="_____KEY1" hidden="1">[1]Accure!#REF!</definedName>
    <definedName name="_____LF12" hidden="1">#REF!</definedName>
    <definedName name="_____M300" localSheetId="3" hidden="1">{"'Model'!$A$1:$N$53"}</definedName>
    <definedName name="_____M300" localSheetId="5" hidden="1">{"'Model'!$A$1:$N$53"}</definedName>
    <definedName name="_____M300" hidden="1">{"'Model'!$A$1:$N$53"}</definedName>
    <definedName name="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30" hidden="1">#REF!</definedName>
    <definedName name="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ic30" localSheetId="3" hidden="1">{"'Eng (page2)'!$A$1:$D$52"}</definedName>
    <definedName name="_____Tic30" localSheetId="5" hidden="1">{"'Eng (page2)'!$A$1:$D$52"}</definedName>
    <definedName name="_____Tic30" hidden="1">{"'Eng (page2)'!$A$1:$D$52"}</definedName>
    <definedName name="_____u645" localSheetId="3" hidden="1">{"'Eng (page2)'!$A$1:$D$52"}</definedName>
    <definedName name="_____u645" localSheetId="5" hidden="1">{"'Eng (page2)'!$A$1:$D$52"}</definedName>
    <definedName name="_____u645" hidden="1">{"'Eng (page2)'!$A$1:$D$52"}</definedName>
    <definedName name="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3" hidden="1">{"'Eng (page2)'!$A$1:$D$52"}</definedName>
    <definedName name="_____X2" localSheetId="5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3" hidden="1">{"'Eng (page2)'!$A$1:$D$52"}</definedName>
    <definedName name="_____y4" localSheetId="5" hidden="1">{"'Eng (page2)'!$A$1:$D$52"}</definedName>
    <definedName name="_____y4" hidden="1">{"'Eng (page2)'!$A$1:$D$52"}</definedName>
    <definedName name="_____ZC301" localSheetId="3" hidden="1">{"'Eng (page2)'!$A$1:$D$52"}</definedName>
    <definedName name="_____ZC301" localSheetId="5" hidden="1">{"'Eng (page2)'!$A$1:$D$52"}</definedName>
    <definedName name="_____ZC301" hidden="1">{"'Eng (page2)'!$A$1:$D$52"}</definedName>
    <definedName name="____4F" hidden="1">#REF!</definedName>
    <definedName name="____5_0_0_F" hidden="1">#REF!</definedName>
    <definedName name="____a1" localSheetId="3" hidden="1">{"cashflow",#N/A,FALSE,"CASHFLOW "}</definedName>
    <definedName name="____a1" localSheetId="5" hidden="1">{"cashflow",#N/A,FALSE,"CASHFLOW "}</definedName>
    <definedName name="____a1" hidden="1">{"cashflow",#N/A,FALSE,"CASHFLOW "}</definedName>
    <definedName name="____a10" localSheetId="3" hidden="1">{"sales",#N/A,FALSE,"SALES"}</definedName>
    <definedName name="____a10" localSheetId="5" hidden="1">{"sales",#N/A,FALSE,"SALES"}</definedName>
    <definedName name="____a10" hidden="1">{"sales",#N/A,FALSE,"SALES"}</definedName>
    <definedName name="____a2" localSheetId="3" hidden="1">{"hilight1",#N/A,FALSE,"HILIGHT1"}</definedName>
    <definedName name="____a2" localSheetId="5" hidden="1">{"hilight1",#N/A,FALSE,"HILIGHT1"}</definedName>
    <definedName name="____a2" hidden="1">{"hilight1",#N/A,FALSE,"HILIGHT1"}</definedName>
    <definedName name="____a3" localSheetId="3" hidden="1">{"hilight2",#N/A,FALSE,"HILIGHT2"}</definedName>
    <definedName name="____a3" localSheetId="5" hidden="1">{"hilight2",#N/A,FALSE,"HILIGHT2"}</definedName>
    <definedName name="____a3" hidden="1">{"hilight2",#N/A,FALSE,"HILIGHT2"}</definedName>
    <definedName name="____a4" localSheetId="3" hidden="1">{"hilight3",#N/A,FALSE,"HILIGHT3"}</definedName>
    <definedName name="____a4" localSheetId="5" hidden="1">{"hilight3",#N/A,FALSE,"HILIGHT3"}</definedName>
    <definedName name="____a4" hidden="1">{"hilight3",#N/A,FALSE,"HILIGHT3"}</definedName>
    <definedName name="____a5" localSheetId="3" hidden="1">{"income",#N/A,FALSE,"INCOME"}</definedName>
    <definedName name="____a5" localSheetId="5" hidden="1">{"income",#N/A,FALSE,"INCOME"}</definedName>
    <definedName name="____a5" hidden="1">{"income",#N/A,FALSE,"INCOME"}</definedName>
    <definedName name="____a6" localSheetId="3" hidden="1">{"index",#N/A,FALSE,"INDEX"}</definedName>
    <definedName name="____a6" localSheetId="5" hidden="1">{"index",#N/A,FALSE,"INDEX"}</definedName>
    <definedName name="____a6" hidden="1">{"index",#N/A,FALSE,"INDEX"}</definedName>
    <definedName name="____a7" localSheetId="3" hidden="1">{"PRINT_EST",#N/A,FALSE,"ESTMON"}</definedName>
    <definedName name="____a7" localSheetId="5" hidden="1">{"PRINT_EST",#N/A,FALSE,"ESTMON"}</definedName>
    <definedName name="____a7" hidden="1">{"PRINT_EST",#N/A,FALSE,"ESTMON"}</definedName>
    <definedName name="____a8" localSheetId="3" hidden="1">{"revsale",#N/A,FALSE,"REV-ยุพดี"}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3" hidden="1">{"revable",#N/A,FALSE,"REVABLE"}</definedName>
    <definedName name="____a9" localSheetId="5" hidden="1">{"revable",#N/A,FALSE,"REVABLE"}</definedName>
    <definedName name="____a9" hidden="1">{"revable",#N/A,FALSE,"REVABLE"}</definedName>
    <definedName name="____d1" localSheetId="3" hidden="1">{"'Model'!$A$1:$N$53"}</definedName>
    <definedName name="____d1" localSheetId="5" hidden="1">{"'Model'!$A$1:$N$53"}</definedName>
    <definedName name="____d1" hidden="1">{"'Model'!$A$1:$N$53"}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3" hidden="1">{#N/A,#N/A,FALSE,"BUDGET"}</definedName>
    <definedName name="____DET4" localSheetId="5" hidden="1">{#N/A,#N/A,FALSE,"BUDGET"}</definedName>
    <definedName name="____DET4" hidden="1">{#N/A,#N/A,FALSE,"BUDGET"}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3" hidden="1">{"'Eng (page2)'!$A$1:$D$52"}</definedName>
    <definedName name="____er43" localSheetId="5" hidden="1">{"'Eng (page2)'!$A$1:$D$52"}</definedName>
    <definedName name="____er43" hidden="1">{"'Eng (page2)'!$A$1:$D$52"}</definedName>
    <definedName name="____H3" localSheetId="3" hidden="1">{"'Sell_Office'!$C$5:$D$6"}</definedName>
    <definedName name="____H3" localSheetId="5" hidden="1">{"'Sell_Office'!$C$5:$D$6"}</definedName>
    <definedName name="____H3" hidden="1">{"'Sell_Office'!$C$5:$D$6"}</definedName>
    <definedName name="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3" hidden="1">{"'Eng (page2)'!$A$1:$D$52"}</definedName>
    <definedName name="____K306" localSheetId="5" hidden="1">{"'Eng (page2)'!$A$1:$D$52"}</definedName>
    <definedName name="____K306" hidden="1">{"'Eng (page2)'!$A$1:$D$52"}</definedName>
    <definedName name="____KEY1" hidden="1">[1]Accure!#REF!</definedName>
    <definedName name="____LF12" hidden="1">#REF!</definedName>
    <definedName name="____M300" localSheetId="3" hidden="1">{"'Model'!$A$1:$N$53"}</definedName>
    <definedName name="____M300" localSheetId="5" hidden="1">{"'Model'!$A$1:$N$53"}</definedName>
    <definedName name="____M300" hidden="1">{"'Model'!$A$1:$N$53"}</definedName>
    <definedName name="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localSheetId="3" hidden="1">{"'Sheet1'!$L$16"}</definedName>
    <definedName name="____NSO2" localSheetId="5" hidden="1">{"'Sheet1'!$L$16"}</definedName>
    <definedName name="____NSO2" hidden="1">{"'Sheet1'!$L$16"}</definedName>
    <definedName name="____O300" localSheetId="3" hidden="1">{"'Eng (page2)'!$A$1:$D$52"}</definedName>
    <definedName name="____O300" localSheetId="5" hidden="1">{"'Eng (page2)'!$A$1:$D$52"}</definedName>
    <definedName name="____O300" hidden="1">{"'Eng (page2)'!$A$1:$D$52"}</definedName>
    <definedName name="____pp30" hidden="1">#REF!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localSheetId="3" hidden="1">{"'Eng (page2)'!$A$1:$D$52"}</definedName>
    <definedName name="____Tic30" localSheetId="5" hidden="1">{"'Eng (page2)'!$A$1:$D$52"}</definedName>
    <definedName name="____Tic30" hidden="1">{"'Eng (page2)'!$A$1:$D$52"}</definedName>
    <definedName name="____u645" localSheetId="3" hidden="1">{"'Eng (page2)'!$A$1:$D$52"}</definedName>
    <definedName name="____u645" localSheetId="5" hidden="1">{"'Eng (page2)'!$A$1:$D$52"}</definedName>
    <definedName name="____u645" hidden="1">{"'Eng (page2)'!$A$1:$D$52"}</definedName>
    <definedName name="____V320" localSheetId="3" hidden="1">{"'Eng (page2)'!$A$1:$D$52"}</definedName>
    <definedName name="____V320" localSheetId="5" hidden="1">{"'Eng (page2)'!$A$1:$D$52"}</definedName>
    <definedName name="____V320" hidden="1">{"'Eng (page2)'!$A$1:$D$52"}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3" hidden="1">{"'Eng (page2)'!$A$1:$D$52"}</definedName>
    <definedName name="____X2" localSheetId="5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3" hidden="1">{"'Eng (page2)'!$A$1:$D$52"}</definedName>
    <definedName name="____y4" localSheetId="5" hidden="1">{"'Eng (page2)'!$A$1:$D$52"}</definedName>
    <definedName name="____y4" hidden="1">{"'Eng (page2)'!$A$1:$D$52"}</definedName>
    <definedName name="____ZC301" localSheetId="3" hidden="1">{"'Eng (page2)'!$A$1:$D$52"}</definedName>
    <definedName name="____ZC301" localSheetId="5" hidden="1">{"'Eng (page2)'!$A$1:$D$52"}</definedName>
    <definedName name="____ZC301" hidden="1">{"'Eng (page2)'!$A$1:$D$52"}</definedName>
    <definedName name="____ZH111" localSheetId="3" hidden="1">{"'Model'!$A$1:$N$53"}</definedName>
    <definedName name="____ZH111" localSheetId="5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localSheetId="3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3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3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3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3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3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3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3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3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3" hidden="1">{"revable",#N/A,FALSE,"REVABLE"}</definedName>
    <definedName name="___a9" localSheetId="5" hidden="1">{"revable",#N/A,FALSE,"REVABLE"}</definedName>
    <definedName name="___a9" hidden="1">{"revable",#N/A,FALSE,"REVABLE"}</definedName>
    <definedName name="___ASA1" localSheetId="3" hidden="1">{#N/A,#N/A,FALSE,"CAT3516";#N/A,#N/A,FALSE,"CAT3608";#N/A,#N/A,FALSE,"Wartsila";#N/A,#N/A,FALSE,"Asm";#N/A,#N/A,FALSE,"DG cost"}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d1" localSheetId="3" hidden="1">{"'Model'!$A$1:$N$53"}</definedName>
    <definedName name="___d1" localSheetId="5" hidden="1">{"'Model'!$A$1:$N$53"}</definedName>
    <definedName name="___d1" hidden="1">{"'Model'!$A$1:$N$53"}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3" hidden="1">{"'Eng (page2)'!$A$1:$D$52"}</definedName>
    <definedName name="___er43" localSheetId="5" hidden="1">{"'Eng (page2)'!$A$1:$D$52"}</definedName>
    <definedName name="___er43" hidden="1">{"'Eng (page2)'!$A$1:$D$52"}</definedName>
    <definedName name="___H3" localSheetId="3" hidden="1">{"'Sell_Office'!$C$5:$D$6"}</definedName>
    <definedName name="___H3" localSheetId="5" hidden="1">{"'Sell_Office'!$C$5:$D$6"}</definedName>
    <definedName name="___H3" hidden="1">{"'Sell_Office'!$C$5:$D$6"}</definedName>
    <definedName name="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localSheetId="3" hidden="1">{"'Eng (page2)'!$A$1:$D$52"}</definedName>
    <definedName name="___K306" localSheetId="5" hidden="1">{"'Eng (page2)'!$A$1:$D$52"}</definedName>
    <definedName name="___K306" hidden="1">{"'Eng (page2)'!$A$1:$D$52"}</definedName>
    <definedName name="___KEY1" hidden="1">[2]Accure!#REF!</definedName>
    <definedName name="___LF12" hidden="1">#REF!</definedName>
    <definedName name="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pp30" hidden="1">#REF!</definedName>
    <definedName name="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localSheetId="3" hidden="1">{"'Eng (page2)'!$A$1:$D$52"}</definedName>
    <definedName name="___Tic30" localSheetId="5" hidden="1">{"'Eng (page2)'!$A$1:$D$52"}</definedName>
    <definedName name="___Tic30" hidden="1">{"'Eng (page2)'!$A$1:$D$52"}</definedName>
    <definedName name="___u645" localSheetId="3" hidden="1">{"'Eng (page2)'!$A$1:$D$52"}</definedName>
    <definedName name="___u645" localSheetId="5" hidden="1">{"'Eng (page2)'!$A$1:$D$52"}</definedName>
    <definedName name="___u645" hidden="1">{"'Eng (page2)'!$A$1:$D$52"}</definedName>
    <definedName name="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3" hidden="1">{"'Eng (page2)'!$A$1:$D$52"}</definedName>
    <definedName name="___X2" localSheetId="5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3" hidden="1">{"'Eng (page2)'!$A$1:$D$52"}</definedName>
    <definedName name="___y4" localSheetId="5" hidden="1">{"'Eng (page2)'!$A$1:$D$52"}</definedName>
    <definedName name="___y4" hidden="1">{"'Eng (page2)'!$A$1:$D$52"}</definedName>
    <definedName name="___ZC301" localSheetId="3" hidden="1">{"'Eng (page2)'!$A$1:$D$52"}</definedName>
    <definedName name="___ZC301" localSheetId="5" hidden="1">{"'Eng (page2)'!$A$1:$D$52"}</definedName>
    <definedName name="___ZC301" hidden="1">{"'Eng (page2)'!$A$1:$D$52"}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'[3]1201'!#REF!</definedName>
    <definedName name="__123Graph_C" hidden="1">#REF!</definedName>
    <definedName name="__123Graph_C\B118" hidden="1">#REF!</definedName>
    <definedName name="__123Graph_D" hidden="1">#REF!</definedName>
    <definedName name="__123Graph_DCurrent" hidden="1">'[3]1201'!#REF!</definedName>
    <definedName name="__123Graph_FCurrent" hidden="1">'[3]1201'!#REF!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Current" hidden="1">'[3]1201'!#REF!</definedName>
    <definedName name="__123Graph_XROI" hidden="1">#REF!</definedName>
    <definedName name="__4F" hidden="1">#REF!</definedName>
    <definedName name="__5_0_0_F" hidden="1">#REF!</definedName>
    <definedName name="__a1" localSheetId="3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3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3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3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localSheetId="5" hidden="1">{"revable",#N/A,FALSE,"REVABLE"}</definedName>
    <definedName name="__a9" hidden="1">{"revable",#N/A,FALSE,"REVABLE"}</definedName>
    <definedName name="__ASA1" localSheetId="3" hidden="1">{#N/A,#N/A,FALSE,"CAT3516";#N/A,#N/A,FALSE,"CAT3608";#N/A,#N/A,FALSE,"Wartsila";#N/A,#N/A,FALSE,"Asm";#N/A,#N/A,FALSE,"DG cost"}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3" hidden="1">{"'Model'!$A$1:$N$53"}</definedName>
    <definedName name="__cut10" localSheetId="5" hidden="1">{"'Model'!$A$1:$N$53"}</definedName>
    <definedName name="__cut10" hidden="1">{"'Model'!$A$1:$N$53"}</definedName>
    <definedName name="__d1" localSheetId="3" hidden="1">{"'Model'!$A$1:$N$53"}</definedName>
    <definedName name="__d1" localSheetId="5" hidden="1">{"'Model'!$A$1:$N$53"}</definedName>
    <definedName name="__d1" hidden="1">{"'Model'!$A$1:$N$53"}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3" hidden="1">{"'Eng (page2)'!$A$1:$D$52"}</definedName>
    <definedName name="__er43" localSheetId="5" hidden="1">{"'Eng (page2)'!$A$1:$D$52"}</definedName>
    <definedName name="__er43" hidden="1">{"'Eng (page2)'!$A$1:$D$52"}</definedName>
    <definedName name="__FDS_HYPERLINK_TOGGLE_STATE__" hidden="1">"ON"</definedName>
    <definedName name="__H3" localSheetId="3" hidden="1">{"'Sell_Office'!$C$5:$D$6"}</definedName>
    <definedName name="__H3" localSheetId="5" hidden="1">{"'Sell_Office'!$C$5:$D$6"}</definedName>
    <definedName name="__H3" hidden="1">{"'Sell_Office'!$C$5:$D$6"}</definedName>
    <definedName name="__IntlFixup" hidden="1">TRUE</definedName>
    <definedName name="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localSheetId="3" hidden="1">{"'Eng (page2)'!$A$1:$D$52"}</definedName>
    <definedName name="__K306" localSheetId="5" hidden="1">{"'Eng (page2)'!$A$1:$D$52"}</definedName>
    <definedName name="__K306" hidden="1">{"'Eng (page2)'!$A$1:$D$52"}</definedName>
    <definedName name="__KEY1" hidden="1">[2]Accure!#REF!</definedName>
    <definedName name="__L310" localSheetId="3" hidden="1">{"'Eng (page2)'!$A$1:$D$52"}</definedName>
    <definedName name="__L310" localSheetId="5" hidden="1">{"'Eng (page2)'!$A$1:$D$52"}</definedName>
    <definedName name="__L310" hidden="1">{"'Eng (page2)'!$A$1:$D$52"}</definedName>
    <definedName name="__LF12" hidden="1">#REF!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3" hidden="1">{"'Model'!$A$1:$N$53"}</definedName>
    <definedName name="__M300" localSheetId="5" hidden="1">{"'Model'!$A$1:$N$53"}</definedName>
    <definedName name="__M300" hidden="1">{"'Model'!$A$1:$N$53"}</definedName>
    <definedName name="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O2" localSheetId="3" hidden="1">{"'Sheet1'!$L$16"}</definedName>
    <definedName name="__NSO2" localSheetId="5" hidden="1">{"'Sheet1'!$L$16"}</definedName>
    <definedName name="__NSO2" hidden="1">{"'Sheet1'!$L$16"}</definedName>
    <definedName name="__O300" localSheetId="3" hidden="1">{"'Eng (page2)'!$A$1:$D$52"}</definedName>
    <definedName name="__O300" localSheetId="5" hidden="1">{"'Eng (page2)'!$A$1:$D$52"}</definedName>
    <definedName name="__O300" hidden="1">{"'Eng (page2)'!$A$1:$D$52"}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B1206" hidden="1">#REF!</definedName>
    <definedName name="__Tic30" localSheetId="3" hidden="1">{"'Eng (page2)'!$A$1:$D$52"}</definedName>
    <definedName name="__Tic30" localSheetId="5" hidden="1">{"'Eng (page2)'!$A$1:$D$52"}</definedName>
    <definedName name="__Tic30" hidden="1">{"'Eng (page2)'!$A$1:$D$52"}</definedName>
    <definedName name="__u645" localSheetId="3" hidden="1">{"'Eng (page2)'!$A$1:$D$52"}</definedName>
    <definedName name="__u645" localSheetId="5" hidden="1">{"'Eng (page2)'!$A$1:$D$52"}</definedName>
    <definedName name="__u645" hidden="1">{"'Eng (page2)'!$A$1:$D$52"}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3" hidden="1">{"'Eng (page2)'!$A$1:$D$52"}</definedName>
    <definedName name="__X2" localSheetId="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localSheetId="3" hidden="1">{"'Eng (page2)'!$A$1:$D$52"}</definedName>
    <definedName name="__y4" localSheetId="5" hidden="1">{"'Eng (page2)'!$A$1:$D$52"}</definedName>
    <definedName name="__y4" hidden="1">{"'Eng (page2)'!$A$1:$D$52"}</definedName>
    <definedName name="__ZC301" localSheetId="3" hidden="1">{"'Eng (page2)'!$A$1:$D$52"}</definedName>
    <definedName name="__ZC301" localSheetId="5" hidden="1">{"'Eng (page2)'!$A$1:$D$52"}</definedName>
    <definedName name="__ZC301" hidden="1">{"'Eng (page2)'!$A$1:$D$52"}</definedName>
    <definedName name="__ZD301" localSheetId="3" hidden="1">{"'Eng (page2)'!$A$1:$D$52"}</definedName>
    <definedName name="__ZD301" localSheetId="5" hidden="1">{"'Eng (page2)'!$A$1:$D$52"}</definedName>
    <definedName name="__ZD301" hidden="1">{"'Eng (page2)'!$A$1:$D$52"}</definedName>
    <definedName name="__ZH111" localSheetId="3" hidden="1">{"'Model'!$A$1:$N$53"}</definedName>
    <definedName name="__ZH111" localSheetId="5" hidden="1">{"'Model'!$A$1:$N$53"}</definedName>
    <definedName name="__ZH111" hidden="1">{"'Model'!$A$1:$N$53"}</definedName>
    <definedName name="_1__123Graph_AF_S" hidden="1">#REF!</definedName>
    <definedName name="_10__123Graph_BF_S" hidden="1">#REF!</definedName>
    <definedName name="_10__123Graph_XF_S" hidden="1">#REF!</definedName>
    <definedName name="_1102" hidden="1">'[5]stat local'!$D$769:$D$3475</definedName>
    <definedName name="_12__123Graph_XF_S" hidden="1">#REF!</definedName>
    <definedName name="_2__123Graph_AF_S" hidden="1">#REF!</definedName>
    <definedName name="_2__123Graph_BF_S" hidden="1">#REF!</definedName>
    <definedName name="_3__123Graph_AF_S" hidden="1">#REF!</definedName>
    <definedName name="_3__123Graph_BF_S" hidden="1">#REF!</definedName>
    <definedName name="_3__123Graph_XF_S" hidden="1">#REF!</definedName>
    <definedName name="_31F" hidden="1">[6]DETAIL!#REF!</definedName>
    <definedName name="_4__123Graph_AF_S" hidden="1">#REF!</definedName>
    <definedName name="_4__123Graph_BF_S" hidden="1">#REF!</definedName>
    <definedName name="_4__123Graph_XF_S" hidden="1">#REF!</definedName>
    <definedName name="_42_0_0_F" hidden="1">[6]DETAIL!#REF!</definedName>
    <definedName name="_4F" hidden="1">#REF!</definedName>
    <definedName name="_5__123Graph_XF_S" hidden="1">#REF!</definedName>
    <definedName name="_5_0_0_F" hidden="1">#REF!</definedName>
    <definedName name="_6__123Graph_BF_S" hidden="1">#REF!</definedName>
    <definedName name="_6F" hidden="1">[6]DETAIL!#REF!</definedName>
    <definedName name="_7__123Graph_BF_S" hidden="1">#REF!</definedName>
    <definedName name="_8__123Graph_AF_S" hidden="1">#REF!</definedName>
    <definedName name="_8__123Graph_XF_S" hidden="1">#REF!</definedName>
    <definedName name="_8_0_0_F" hidden="1">[6]DETAIL!#REF!</definedName>
    <definedName name="_a1" localSheetId="3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2" localSheetId="3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3" localSheetId="3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5" localSheetId="3" hidden="1">{"income",#N/A,FALSE,"INCOME"}</definedName>
    <definedName name="_a5" localSheetId="5" hidden="1">{"income",#N/A,FALSE,"INCOME"}</definedName>
    <definedName name="_a5" hidden="1">{"income",#N/A,FALSE,"INCOME"}</definedName>
    <definedName name="_a6" localSheetId="3" hidden="1">{"index",#N/A,FALSE,"INDEX"}</definedName>
    <definedName name="_a6" localSheetId="5" hidden="1">{"index",#N/A,FALSE,"INDEX"}</definedName>
    <definedName name="_a6" hidden="1">{"index",#N/A,FALSE,"INDEX"}</definedName>
    <definedName name="_a7" localSheetId="3" hidden="1">{"PRINT_EST",#N/A,FALSE,"ESTMON"}</definedName>
    <definedName name="_a7" localSheetId="5" hidden="1">{"PRINT_EST",#N/A,FALSE,"ESTMON"}</definedName>
    <definedName name="_a7" hidden="1">{"PRINT_EST",#N/A,FALSE,"ESTMON"}</definedName>
    <definedName name="_a8" localSheetId="3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localSheetId="5" hidden="1">{"revable",#N/A,FALSE,"REVABLE"}</definedName>
    <definedName name="_a9" hidden="1">{"revable",#N/A,FALSE,"REVABLE"}</definedName>
    <definedName name="_ASA1" localSheetId="3" hidden="1">{#N/A,#N/A,FALSE,"CAT3516";#N/A,#N/A,FALSE,"CAT3608";#N/A,#N/A,FALSE,"Wartsila";#N/A,#N/A,FALSE,"Asm";#N/A,#N/A,FALSE,"DG cost"}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cut10" localSheetId="3" hidden="1">{"'Model'!$A$1:$N$53"}</definedName>
    <definedName name="_cut10" localSheetId="5" hidden="1">{"'Model'!$A$1:$N$53"}</definedName>
    <definedName name="_cut10" hidden="1">{"'Model'!$A$1:$N$53"}</definedName>
    <definedName name="_d1" localSheetId="3" hidden="1">{"'Model'!$A$1:$N$53"}</definedName>
    <definedName name="_d1" localSheetId="5" hidden="1">{"'Model'!$A$1:$N$53"}</definedName>
    <definedName name="_d1" hidden="1">{"'Model'!$A$1:$N$53"}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e41" localSheetId="3" hidden="1">{"'Income Statement'!$D$96:$E$101"}</definedName>
    <definedName name="_e41" localSheetId="5" hidden="1">{"'Income Statement'!$D$96:$E$101"}</definedName>
    <definedName name="_e41" hidden="1">{"'Income Statement'!$D$96:$E$101"}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ample" hidden="1">[7]Variables!$B$1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xlnm._FilterDatabase" localSheetId="3" hidden="1">#REF!</definedName>
    <definedName name="_xlnm._FilterDatabase" localSheetId="4" hidden="1">#REF!</definedName>
    <definedName name="_xlnm._FilterDatabase" localSheetId="5" hidden="1">#REF!</definedName>
    <definedName name="_xlnm._FilterDatabase" localSheetId="6" hidden="1">#REF!</definedName>
    <definedName name="_xlnm._FilterDatabase" hidden="1">#REF!</definedName>
    <definedName name="_H3" localSheetId="3" hidden="1">{"'Sell_Office'!$C$5:$D$6"}</definedName>
    <definedName name="_H3" localSheetId="5" hidden="1">{"'Sell_Office'!$C$5:$D$6"}</definedName>
    <definedName name="_H3" hidden="1">{"'Sell_Office'!$C$5:$D$6"}</definedName>
    <definedName name="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localSheetId="3" hidden="1">{"'Eng (page2)'!$A$1:$D$52"}</definedName>
    <definedName name="_K306" localSheetId="5" hidden="1">{"'Eng (page2)'!$A$1:$D$52"}</definedName>
    <definedName name="_K306" hidden="1">{"'Eng (page2)'!$A$1:$D$52"}</definedName>
    <definedName name="_kedar" hidden="1">#REF!</definedName>
    <definedName name="_Key1" localSheetId="3" hidden="1">[8]คีย์ข้อมูลรายละเอียดต่างๆ!#REF!</definedName>
    <definedName name="_Key1" localSheetId="4" hidden="1">[8]คีย์ข้อมูลรายละเอียดต่างๆ!#REF!</definedName>
    <definedName name="_Key1" localSheetId="5" hidden="1">[8]คีย์ข้อมูลรายละเอียดต่างๆ!#REF!</definedName>
    <definedName name="_Key1" localSheetId="6" hidden="1">[8]คีย์ข้อมูลรายละเอียดต่างๆ!#REF!</definedName>
    <definedName name="_Key1" hidden="1">[8]คีย์ข้อมูลรายละเอียดต่างๆ!#REF!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L310" localSheetId="3" hidden="1">{"'Eng (page2)'!$A$1:$D$52"}</definedName>
    <definedName name="_L310" localSheetId="5" hidden="1">{"'Eng (page2)'!$A$1:$D$52"}</definedName>
    <definedName name="_L310" hidden="1">{"'Eng (page2)'!$A$1:$D$52"}</definedName>
    <definedName name="_LF12" hidden="1">#REF!</definedName>
    <definedName name="_Look" hidden="1">[7]Variables!$B$4</definedName>
    <definedName name="_MatMult_A" hidden="1">#REF!</definedName>
    <definedName name="_MatMult_AxB" hidden="1">#REF!</definedName>
    <definedName name="_MatMult_B" hidden="1">#REF!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O2" localSheetId="3" hidden="1">{"'Sheet1'!$L$16"}</definedName>
    <definedName name="_NSO2" localSheetId="5" hidden="1">{"'Sheet1'!$L$16"}</definedName>
    <definedName name="_NSO2" hidden="1">{"'Sheet1'!$L$16"}</definedName>
    <definedName name="_O300" localSheetId="3" hidden="1">{"'Eng (page2)'!$A$1:$D$52"}</definedName>
    <definedName name="_O300" localSheetId="5" hidden="1">{"'Eng (page2)'!$A$1:$D$52"}</definedName>
    <definedName name="_O300" hidden="1">{"'Eng (page2)'!$A$1:$D$52"}</definedName>
    <definedName name="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3" hidden="1">#REF!</definedName>
    <definedName name="_Parse_In" localSheetId="4" hidden="1">#REF!</definedName>
    <definedName name="_Parse_In" localSheetId="5" hidden="1">#REF!</definedName>
    <definedName name="_Parse_In" localSheetId="6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localSheetId="6" hidden="1">#REF!</definedName>
    <definedName name="_Parse_Out" hidden="1">#REF!</definedName>
    <definedName name="_pp30" hidden="1">#REF!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[7]Variables!$B$3</definedName>
    <definedName name="_Shading" hidden="1">[7]Variables!$B$2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B1206" hidden="1">#REF!</definedName>
    <definedName name="_Tic30" localSheetId="3" hidden="1">{"'Eng (page2)'!$A$1:$D$52"}</definedName>
    <definedName name="_Tic30" localSheetId="5" hidden="1">{"'Eng (page2)'!$A$1:$D$52"}</definedName>
    <definedName name="_Tic30" hidden="1">{"'Eng (page2)'!$A$1:$D$52"}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localSheetId="3" hidden="1">{"'Eng (page2)'!$A$1:$D$52"}</definedName>
    <definedName name="_u645" localSheetId="5" hidden="1">{"'Eng (page2)'!$A$1:$D$52"}</definedName>
    <definedName name="_u645" hidden="1">{"'Eng (page2)'!$A$1:$D$52"}</definedName>
    <definedName name="_V320" localSheetId="3" hidden="1">{"'Eng (page2)'!$A$1:$D$52"}</definedName>
    <definedName name="_V320" localSheetId="5" hidden="1">{"'Eng (page2)'!$A$1:$D$52"}</definedName>
    <definedName name="_V320" hidden="1">{"'Eng (page2)'!$A$1:$D$52"}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3" hidden="1">{"'Eng (page2)'!$A$1:$D$52"}</definedName>
    <definedName name="_X2" localSheetId="5" hidden="1">{"'Eng (page2)'!$A$1:$D$52"}</definedName>
    <definedName name="_X2" hidden="1">{"'Eng (page2)'!$A$1:$D$52"}</definedName>
    <definedName name="_y4" localSheetId="3" hidden="1">{"'Eng (page2)'!$A$1:$D$52"}</definedName>
    <definedName name="_y4" localSheetId="5" hidden="1">{"'Eng (page2)'!$A$1:$D$52"}</definedName>
    <definedName name="_y4" hidden="1">{"'Eng (page2)'!$A$1:$D$52"}</definedName>
    <definedName name="_ZC301" localSheetId="3" hidden="1">{"'Eng (page2)'!$A$1:$D$52"}</definedName>
    <definedName name="_ZC301" localSheetId="5" hidden="1">{"'Eng (page2)'!$A$1:$D$52"}</definedName>
    <definedName name="_ZC301" hidden="1">{"'Eng (page2)'!$A$1:$D$52"}</definedName>
    <definedName name="_ZD301" localSheetId="3" hidden="1">{"'Eng (page2)'!$A$1:$D$52"}</definedName>
    <definedName name="_ZD301" localSheetId="5" hidden="1">{"'Eng (page2)'!$A$1:$D$52"}</definedName>
    <definedName name="_ZD301" hidden="1">{"'Eng (page2)'!$A$1:$D$52"}</definedName>
    <definedName name="_ZH111" localSheetId="3" hidden="1">{"'Model'!$A$1:$N$53"}</definedName>
    <definedName name="_ZH111" localSheetId="5" hidden="1">{"'Model'!$A$1:$N$53"}</definedName>
    <definedName name="_ZH111" hidden="1">{"'Model'!$A$1:$N$53"}</definedName>
    <definedName name="A23234234" localSheetId="3" hidden="1">{"'Eng (page2)'!$A$1:$D$52"}</definedName>
    <definedName name="A23234234" localSheetId="5" hidden="1">{"'Eng (page2)'!$A$1:$D$52"}</definedName>
    <definedName name="A23234234" hidden="1">{"'Eng (page2)'!$A$1:$D$52"}</definedName>
    <definedName name="a4." localSheetId="3" hidden="1">{"hilight3",#N/A,FALSE,"HILIGHT3"}</definedName>
    <definedName name="a4." localSheetId="5" hidden="1">{"hilight3",#N/A,FALSE,"HILIGHT3"}</definedName>
    <definedName name="a4." hidden="1">{"hilight3",#N/A,FALSE,"HILIGHT3"}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hidden="1">{#N/A,#N/A,FALSE,"BUDGET"}</definedName>
    <definedName name="aaaaaaaa" localSheetId="3" hidden="1">{"'Eng (page2)'!$A$1:$D$52"}</definedName>
    <definedName name="aaaaaaaa" localSheetId="5" hidden="1">{"'Eng (page2)'!$A$1:$D$52"}</definedName>
    <definedName name="aaaaaaaa" hidden="1">{"'Eng (page2)'!$A$1:$D$52"}</definedName>
    <definedName name="AAAAA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aaa" localSheetId="3" hidden="1">{"'Eng (page2)'!$A$1:$D$52"}</definedName>
    <definedName name="aaaaaaaaaaaaa" localSheetId="5" hidden="1">{"'Eng (page2)'!$A$1:$D$52"}</definedName>
    <definedName name="aaaaaaaaaaaaa" hidden="1">{"'Eng (page2)'!$A$1:$D$52"}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" localSheetId="3" hidden="1">{"'Income Statement'!$D$96:$E$101"}</definedName>
    <definedName name="AAAQ" localSheetId="5" hidden="1">{"'Income Statement'!$D$96:$E$101"}</definedName>
    <definedName name="AAAQ" hidden="1">{"'Income Statement'!$D$96:$E$101"}</definedName>
    <definedName name="aaaqw" localSheetId="3" hidden="1">{"'Model'!$A$1:$N$53"}</definedName>
    <definedName name="aaaqw" localSheetId="5" hidden="1">{"'Model'!$A$1:$N$53"}</definedName>
    <definedName name="aaaqw" hidden="1">{"'Model'!$A$1:$N$53"}</definedName>
    <definedName name="aade" localSheetId="3" hidden="1">{"'Income Statement'!$D$96:$E$101"}</definedName>
    <definedName name="aade" localSheetId="5" hidden="1">{"'Income Statement'!$D$96:$E$101"}</definedName>
    <definedName name="aade" hidden="1">{"'Income Statement'!$D$96:$E$101"}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3" hidden="1">{#N/A,#N/A,TRUE,"BT M200 da 10x20"}</definedName>
    <definedName name="aasd" localSheetId="5" hidden="1">{#N/A,#N/A,TRUE,"BT M200 da 10x20"}</definedName>
    <definedName name="aasd" hidden="1">{#N/A,#N/A,TRUE,"BT M200 da 10x20"}</definedName>
    <definedName name="ABCD" localSheetId="3" hidden="1">{#N/A,#N/A,FALSE,"BUDGET"}</definedName>
    <definedName name="ABCD" localSheetId="4" hidden="1">{#N/A,#N/A,FALSE,"BUDGET"}</definedName>
    <definedName name="ABCD" localSheetId="5" hidden="1">{#N/A,#N/A,FALSE,"BUDGET"}</definedName>
    <definedName name="ABCD" hidden="1">{#N/A,#N/A,FALSE,"BUDGET"}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localSheetId="3" hidden="1">{"'Income Statement'!$D$96:$E$101"}</definedName>
    <definedName name="abd" localSheetId="5" hidden="1">{"'Income Statement'!$D$96:$E$101"}</definedName>
    <definedName name="abd" hidden="1">{"'Income Statement'!$D$96:$E$101"}</definedName>
    <definedName name="ac" localSheetId="3" hidden="1">{"'Model'!$A$1:$N$53"}</definedName>
    <definedName name="ac" localSheetId="5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localSheetId="3" hidden="1">{"'Eng (page2)'!$A$1:$D$52"}</definedName>
    <definedName name="accounting" localSheetId="5" hidden="1">{"'Eng (page2)'!$A$1:$D$52"}</definedName>
    <definedName name="accounting" hidden="1">{"'Eng (page2)'!$A$1:$D$52"}</definedName>
    <definedName name="adas" localSheetId="3" hidden="1">{"'Model'!$A$1:$N$53"}</definedName>
    <definedName name="adas" localSheetId="5" hidden="1">{"'Model'!$A$1:$N$53"}</definedName>
    <definedName name="adas" hidden="1">{"'Model'!$A$1:$N$53"}</definedName>
    <definedName name="adfdrg" localSheetId="3" hidden="1">{"'Eng (page2)'!$A$1:$D$52"}</definedName>
    <definedName name="adfdrg" localSheetId="5" hidden="1">{"'Eng (page2)'!$A$1:$D$52"}</definedName>
    <definedName name="adfdrg" hidden="1">{"'Eng (page2)'!$A$1:$D$52"}</definedName>
    <definedName name="Admin" localSheetId="3" hidden="1">{"'Eng (page2)'!$A$1:$D$52"}</definedName>
    <definedName name="Admin" localSheetId="5" hidden="1">{"'Eng (page2)'!$A$1:$D$52"}</definedName>
    <definedName name="Admin" hidden="1">{"'Eng (page2)'!$A$1:$D$52"}</definedName>
    <definedName name="Adminis" localSheetId="3" hidden="1">{"'Eng (page2)'!$A$1:$D$52"}</definedName>
    <definedName name="Adminis" localSheetId="5" hidden="1">{"'Eng (page2)'!$A$1:$D$52"}</definedName>
    <definedName name="Adminis" hidden="1">{"'Eng (page2)'!$A$1:$D$52"}</definedName>
    <definedName name="AE" localSheetId="3" hidden="1">{"'Income Statement'!$D$96:$E$101"}</definedName>
    <definedName name="AE" localSheetId="5" hidden="1">{"'Income Statement'!$D$96:$E$101"}</definedName>
    <definedName name="AE" hidden="1">{"'Income Statement'!$D$96:$E$101"}</definedName>
    <definedName name="aee" localSheetId="3" hidden="1">{"'Eng (page2)'!$A$1:$D$52"}</definedName>
    <definedName name="aee" localSheetId="5" hidden="1">{"'Eng (page2)'!$A$1:$D$52"}</definedName>
    <definedName name="aee" hidden="1">{"'Eng (page2)'!$A$1:$D$52"}</definedName>
    <definedName name="afds" hidden="1">#REF!</definedName>
    <definedName name="afr" localSheetId="3" hidden="1">{"'Eng (page2)'!$A$1:$D$52"}</definedName>
    <definedName name="afr" localSheetId="5" hidden="1">{"'Eng (page2)'!$A$1:$D$52"}</definedName>
    <definedName name="afr" hidden="1">{"'Eng (page2)'!$A$1:$D$52"}</definedName>
    <definedName name="ai" localSheetId="3" hidden="1">{"'Eng (page2)'!$A$1:$D$52"}</definedName>
    <definedName name="ai" localSheetId="5" hidden="1">{"'Eng (page2)'!$A$1:$D$52"}</definedName>
    <definedName name="ai" hidden="1">{"'Eng (page2)'!$A$1:$D$52"}</definedName>
    <definedName name="ai_1" localSheetId="3" hidden="1">{"'Eng (page2)'!$A$1:$D$52"}</definedName>
    <definedName name="ai_1" localSheetId="5" hidden="1">{"'Eng (page2)'!$A$1:$D$52"}</definedName>
    <definedName name="ai_1" hidden="1">{"'Eng (page2)'!$A$1:$D$52"}</definedName>
    <definedName name="ai_1_1" localSheetId="3" hidden="1">{"'Eng (page2)'!$A$1:$D$52"}</definedName>
    <definedName name="ai_1_1" localSheetId="5" hidden="1">{"'Eng (page2)'!$A$1:$D$52"}</definedName>
    <definedName name="ai_1_1" hidden="1">{"'Eng (page2)'!$A$1:$D$52"}</definedName>
    <definedName name="ake" hidden="1">#REF!</definedName>
    <definedName name="ALL" localSheetId="3" hidden="1">{"'Model'!$A$1:$N$53"}</definedName>
    <definedName name="ALL" localSheetId="5" hidden="1">{"'Model'!$A$1:$N$53"}</definedName>
    <definedName name="ALL" hidden="1">{"'Model'!$A$1:$N$53"}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3" hidden="1">{"'Eng (page2)'!$A$1:$D$52"}</definedName>
    <definedName name="ammmmmmmmm" localSheetId="5" hidden="1">{"'Eng (page2)'!$A$1:$D$52"}</definedName>
    <definedName name="ammmmmmmmm" hidden="1">{"'Eng (page2)'!$A$1:$D$52"}</definedName>
    <definedName name="AMT" localSheetId="3" hidden="1">{"revable",#N/A,FALSE,"REVABLE"}</definedName>
    <definedName name="AMT" localSheetId="5" hidden="1">{"revable",#N/A,FALSE,"REVABLE"}</definedName>
    <definedName name="AMT" hidden="1">{"revable",#N/A,FALSE,"REVABLE"}</definedName>
    <definedName name="ana" localSheetId="3" hidden="1">{"'Model'!$A$1:$N$53"}</definedName>
    <definedName name="ana" localSheetId="5" hidden="1">{"'Model'!$A$1:$N$53"}</definedName>
    <definedName name="ana" hidden="1">{"'Model'!$A$1:$N$53"}</definedName>
    <definedName name="ANU" localSheetId="3" hidden="1">{"'Eng (page2)'!$A$1:$D$52"}</definedName>
    <definedName name="ANU" localSheetId="5" hidden="1">{"'Eng (page2)'!$A$1:$D$52"}</definedName>
    <definedName name="ANU" hidden="1">{"'Eng (page2)'!$A$1:$D$52"}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oee" localSheetId="3" hidden="1">{"'Model'!$A$1:$N$53"}</definedName>
    <definedName name="aoee" localSheetId="5" hidden="1">{"'Model'!$A$1:$N$53"}</definedName>
    <definedName name="aoee" hidden="1">{"'Model'!$A$1:$N$53"}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localSheetId="3" hidden="1">{"'Eng (page2)'!$A$1:$D$52"}</definedName>
    <definedName name="are" localSheetId="5" hidden="1">{"'Eng (page2)'!$A$1:$D$52"}</definedName>
    <definedName name="are" hidden="1">{"'Eng (page2)'!$A$1:$D$52"}</definedName>
    <definedName name="art" hidden="1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b" hidden="1">#REF!</definedName>
    <definedName name="asasd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z" localSheetId="3" hidden="1">{"'Eng (page2)'!$A$1:$D$52"}</definedName>
    <definedName name="asdz" localSheetId="5" hidden="1">{"'Eng (page2)'!$A$1:$D$52"}</definedName>
    <definedName name="asdz" hidden="1">{"'Eng (page2)'!$A$1:$D$52"}</definedName>
    <definedName name="ass" localSheetId="3" hidden="1">{"revable",#N/A,FALSE,"REVABLE"}</definedName>
    <definedName name="ass" localSheetId="5" hidden="1">{"revable",#N/A,FALSE,"REVABLE"}</definedName>
    <definedName name="ass" hidden="1">{"revable",#N/A,FALSE,"REVABLE"}</definedName>
    <definedName name="asssss" localSheetId="3" hidden="1">{"'Eng (page2)'!$A$1:$D$52"}</definedName>
    <definedName name="asssss" localSheetId="5" hidden="1">{"'Eng (page2)'!$A$1:$D$52"}</definedName>
    <definedName name="asssss" hidden="1">{"'Eng (page2)'!$A$1:$D$52"}</definedName>
    <definedName name="assssssa" localSheetId="3" hidden="1">{"'Sell_Office'!$C$5:$D$6"}</definedName>
    <definedName name="assssssa" localSheetId="5" hidden="1">{"'Sell_Office'!$C$5:$D$6"}</definedName>
    <definedName name="assssssa" hidden="1">{"'Sell_Office'!$C$5:$D$6"}</definedName>
    <definedName name="atc" localSheetId="3" hidden="1">{"'con_010'!$A$1:$AN$63"}</definedName>
    <definedName name="atc" localSheetId="5" hidden="1">{"'con_010'!$A$1:$AN$63"}</definedName>
    <definedName name="atc" hidden="1">{"'con_010'!$A$1:$AN$63"}</definedName>
    <definedName name="atyr" localSheetId="3" hidden="1">{"'Eng (page2)'!$A$1:$D$52"}</definedName>
    <definedName name="atyr" localSheetId="5" hidden="1">{"'Eng (page2)'!$A$1:$D$52"}</definedName>
    <definedName name="atyr" hidden="1">{"'Eng (page2)'!$A$1:$D$52"}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3" hidden="1">{"'Eng (page2)'!$A$1:$D$52"}</definedName>
    <definedName name="aun" localSheetId="5" hidden="1">{"'Eng (page2)'!$A$1:$D$52"}</definedName>
    <definedName name="aun" hidden="1">{"'Eng (page2)'!$A$1:$D$52"}</definedName>
    <definedName name="AUS" localSheetId="3" hidden="1">{#N/A,#N/A,TRUE,"BT M200 da 10x20"}</definedName>
    <definedName name="AUS" localSheetId="5" hidden="1">{#N/A,#N/A,TRUE,"BT M200 da 10x20"}</definedName>
    <definedName name="AUS" hidden="1">{#N/A,#N/A,TRUE,"BT M200 da 10x20"}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3" hidden="1">{#N/A,#N/A,FALSE,"BUDGET"}</definedName>
    <definedName name="AW" localSheetId="4" hidden="1">{#N/A,#N/A,FALSE,"BUDGET"}</definedName>
    <definedName name="AW" localSheetId="5" hidden="1">{#N/A,#N/A,FALSE,"BUDGET"}</definedName>
    <definedName name="AW" hidden="1">{#N/A,#N/A,FALSE,"BUDGET"}</definedName>
    <definedName name="awq" localSheetId="3" hidden="1">{"'Eng (page2)'!$A$1:$D$52"}</definedName>
    <definedName name="awq" localSheetId="5" hidden="1">{"'Eng (page2)'!$A$1:$D$52"}</definedName>
    <definedName name="awq" hidden="1">{"'Eng (page2)'!$A$1:$D$52"}</definedName>
    <definedName name="awse" localSheetId="3" hidden="1">{"'Eng (page2)'!$A$1:$D$52"}</definedName>
    <definedName name="awse" localSheetId="5" hidden="1">{"'Eng (page2)'!$A$1:$D$52"}</definedName>
    <definedName name="awse" hidden="1">{"'Eng (page2)'!$A$1:$D$52"}</definedName>
    <definedName name="ax" localSheetId="3" hidden="1">{"'Eng (page2)'!$A$1:$D$52"}</definedName>
    <definedName name="ax" localSheetId="5" hidden="1">{"'Eng (page2)'!$A$1:$D$52"}</definedName>
    <definedName name="ax" hidden="1">{"'Eng (page2)'!$A$1:$D$52"}</definedName>
    <definedName name="axaax" localSheetId="3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hidden="1">{"conso",#N/A,FALSE,"cash flow"}</definedName>
    <definedName name="az" localSheetId="3" hidden="1">{#N/A,#N/A,FALSE,"MAIN";#N/A,#N/A,FALSE,"ACTvsBUD"}</definedName>
    <definedName name="az" localSheetId="4" hidden="1">{#N/A,#N/A,FALSE,"MAIN";#N/A,#N/A,FALSE,"ACTvsBUD"}</definedName>
    <definedName name="az" localSheetId="5" hidden="1">{#N/A,#N/A,FALSE,"MAIN";#N/A,#N/A,FALSE,"ACTvsBUD"}</definedName>
    <definedName name="az" hidden="1">{#N/A,#N/A,FALSE,"MAIN";#N/A,#N/A,FALSE,"ACTvsBUD"}</definedName>
    <definedName name="baba" localSheetId="3" hidden="1">{"'Model'!$A$1:$N$53"}</definedName>
    <definedName name="baba" localSheetId="5" hidden="1">{"'Model'!$A$1:$N$53"}</definedName>
    <definedName name="baba" hidden="1">{"'Model'!$A$1:$N$53"}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b" localSheetId="3" hidden="1">{"'Model'!$A$1:$N$53"}</definedName>
    <definedName name="bbbb" localSheetId="5" hidden="1">{"'Model'!$A$1:$N$53"}</definedName>
    <definedName name="bbbb" hidden="1">{"'Model'!$A$1:$N$53"}</definedName>
    <definedName name="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BERW" localSheetId="3" hidden="1">{"'Eng (page2)'!$A$1:$D$52"}</definedName>
    <definedName name="BERW" localSheetId="5" hidden="1">{"'Eng (page2)'!$A$1:$D$52"}</definedName>
    <definedName name="BERW" hidden="1">{"'Eng (page2)'!$A$1:$D$52"}</definedName>
    <definedName name="beua" localSheetId="3" hidden="1">{"'Model'!$A$1:$N$53"}</definedName>
    <definedName name="beua" localSheetId="5" hidden="1">{"'Model'!$A$1:$N$53"}</definedName>
    <definedName name="beua" hidden="1">{"'Model'!$A$1:$N$53"}</definedName>
    <definedName name="bf" localSheetId="3" hidden="1">{"'Eng (page2)'!$A$1:$D$52"}</definedName>
    <definedName name="bf" localSheetId="5" hidden="1">{"'Eng (page2)'!$A$1:$D$52"}</definedName>
    <definedName name="bf" hidden="1">{"'Eng (page2)'!$A$1:$D$52"}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localSheetId="3" hidden="1">{"'Eng (page2)'!$A$1:$D$52"}</definedName>
    <definedName name="big" localSheetId="5" hidden="1">{"'Eng (page2)'!$A$1:$D$52"}</definedName>
    <definedName name="big" hidden="1">{"'Eng (page2)'!$A$1:$D$52"}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localSheetId="3" hidden="1">{"'Eng (page2)'!$A$1:$D$52"}</definedName>
    <definedName name="book1" localSheetId="5" hidden="1">{"'Eng (page2)'!$A$1:$D$52"}</definedName>
    <definedName name="book1" hidden="1">{"'Eng (page2)'!$A$1:$D$52"}</definedName>
    <definedName name="Book2" localSheetId="3" hidden="1">{"'Model'!$A$1:$N$53"}</definedName>
    <definedName name="Book2" localSheetId="5" hidden="1">{"'Model'!$A$1:$N$53"}</definedName>
    <definedName name="Book2" hidden="1">{"'Model'!$A$1:$N$53"}</definedName>
    <definedName name="BRFG" localSheetId="3" hidden="1">{"'Eng (page2)'!$A$1:$D$52"}</definedName>
    <definedName name="BRFG" localSheetId="5" hidden="1">{"'Eng (page2)'!$A$1:$D$52"}</definedName>
    <definedName name="BRFG" hidden="1">{"'Eng (page2)'!$A$1:$D$52"}</definedName>
    <definedName name="BSDF" localSheetId="3" hidden="1">{"'Eng (page2)'!$A$1:$D$52"}</definedName>
    <definedName name="BSDF" localSheetId="5" hidden="1">{"'Eng (page2)'!$A$1:$D$52"}</definedName>
    <definedName name="BSDF" hidden="1">{"'Eng (page2)'!$A$1:$D$52"}</definedName>
    <definedName name="bud" hidden="1">#REF!</definedName>
    <definedName name="C_note" localSheetId="3" hidden="1">{"'Eng (page2)'!$A$1:$D$52"}</definedName>
    <definedName name="C_note" localSheetId="5" hidden="1">{"'Eng (page2)'!$A$1:$D$52"}</definedName>
    <definedName name="C_note" hidden="1">{"'Eng (page2)'!$A$1:$D$52"}</definedName>
    <definedName name="cap" localSheetId="3" hidden="1">{"index",#N/A,FALSE,"INDEX"}</definedName>
    <definedName name="cap" localSheetId="5" hidden="1">{"index",#N/A,FALSE,"INDEX"}</definedName>
    <definedName name="cap" hidden="1">{"index",#N/A,FALSE,"INDEX"}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at" localSheetId="3" hidden="1">{"'Eng (page2)'!$A$1:$D$52"}</definedName>
    <definedName name="cat" localSheetId="5" hidden="1">{"'Eng (page2)'!$A$1:$D$52"}</definedName>
    <definedName name="cat" hidden="1">{"'Eng (page2)'!$A$1:$D$52"}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localSheetId="5" hidden="1">{"'Eng (page2)'!$A$1:$D$52"}</definedName>
    <definedName name="cc" hidden="1">{"'Eng (page2)'!$A$1:$D$52"}</definedName>
    <definedName name="ccf" localSheetId="3" hidden="1">{"'Eng (page2)'!$A$1:$D$52"}</definedName>
    <definedName name="ccf" localSheetId="5" hidden="1">{"'Eng (page2)'!$A$1:$D$52"}</definedName>
    <definedName name="ccf" hidden="1">{"'Eng (page2)'!$A$1:$D$52"}</definedName>
    <definedName name="CET" localSheetId="3" hidden="1">{"'Eng (page2)'!$A$1:$D$52"}</definedName>
    <definedName name="CET" localSheetId="5" hidden="1">{"'Eng (page2)'!$A$1:$D$52"}</definedName>
    <definedName name="CET" hidden="1">{"'Eng (page2)'!$A$1:$D$52"}</definedName>
    <definedName name="CHAT" localSheetId="3" hidden="1">{"'WWW'!$A$1:$J$18"}</definedName>
    <definedName name="CHAT" localSheetId="5" hidden="1">{"'WWW'!$A$1:$J$18"}</definedName>
    <definedName name="CHAT" hidden="1">{"'WWW'!$A$1:$J$18"}</definedName>
    <definedName name="chilled" localSheetId="3" hidden="1">{"'Eng (page2)'!$A$1:$D$52"}</definedName>
    <definedName name="chilled" localSheetId="5" hidden="1">{"'Eng (page2)'!$A$1:$D$52"}</definedName>
    <definedName name="chilled" hidden="1">{"'Eng (page2)'!$A$1:$D$52"}</definedName>
    <definedName name="Code" hidden="1">#REF!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ent" localSheetId="3" hidden="1">{"'Eng (page2)'!$A$1:$D$52"}</definedName>
    <definedName name="comment" localSheetId="5" hidden="1">{"'Eng (page2)'!$A$1:$D$52"}</definedName>
    <definedName name="comment" hidden="1">{"'Eng (page2)'!$A$1:$D$52"}</definedName>
    <definedName name="Con" localSheetId="3" hidden="1">{"'Eng (page2)'!$A$1:$D$52"}</definedName>
    <definedName name="Con" localSheetId="5" hidden="1">{"'Eng (page2)'!$A$1:$D$52"}</definedName>
    <definedName name="Con" hidden="1">{"'Eng (page2)'!$A$1:$D$52"}</definedName>
    <definedName name="Confirm" localSheetId="3" hidden="1">{"'Model'!$A$1:$N$53"}</definedName>
    <definedName name="Confirm" localSheetId="5" hidden="1">{"'Model'!$A$1:$N$53"}</definedName>
    <definedName name="Confirm" hidden="1">{"'Model'!$A$1:$N$53"}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5" hidden="1">{"'Model'!$A$1:$N$53"}</definedName>
    <definedName name="CPPC2001" hidden="1">{"'Model'!$A$1:$N$53"}</definedName>
    <definedName name="csdcd" localSheetId="3" hidden="1">{"'Model'!$A$1:$N$53"}</definedName>
    <definedName name="csdcd" localSheetId="5" hidden="1">{"'Model'!$A$1:$N$53"}</definedName>
    <definedName name="csdcd" hidden="1">{"'Model'!$A$1:$N$53"}</definedName>
    <definedName name="cut" localSheetId="3" hidden="1">{"'Eng (page2)'!$A$1:$D$52"}</definedName>
    <definedName name="cut" localSheetId="5" hidden="1">{"'Eng (page2)'!$A$1:$D$52"}</definedName>
    <definedName name="cut" hidden="1">{"'Eng (page2)'!$A$1:$D$52"}</definedName>
    <definedName name="cvcxvsvad" localSheetId="3" hidden="1">{"'Model'!$A$1:$N$53"}</definedName>
    <definedName name="cvcxvsvad" localSheetId="5" hidden="1">{"'Model'!$A$1:$N$53"}</definedName>
    <definedName name="cvcxvsvad" hidden="1">{"'Model'!$A$1:$N$53"}</definedName>
    <definedName name="daa" localSheetId="3" hidden="1">{"'Model'!$A$1:$N$53"}</definedName>
    <definedName name="daa" localSheetId="5" hidden="1">{"'Model'!$A$1:$N$53"}</definedName>
    <definedName name="daa" hidden="1">{"'Model'!$A$1:$N$53"}</definedName>
    <definedName name="Data.Dump" localSheetId="2" hidden="1">OFFSET([9]!Data.Top.Left,1,0)</definedName>
    <definedName name="Data.Dump" localSheetId="3" hidden="1">OFFSET([9]!Data.Top.Left,1,0)</definedName>
    <definedName name="Data.Dump" localSheetId="4" hidden="1">OFFSET([9]!Data.Top.Left,1,0)</definedName>
    <definedName name="Data.Dump" localSheetId="6" hidden="1">OFFSET([9]!Data.Top.Left,1,0)</definedName>
    <definedName name="Data.Dump" hidden="1">OFFSET([9]!Data.Top.Left,1,0)</definedName>
    <definedName name="DATA_01" hidden="1">#REF!</definedName>
    <definedName name="DATA_02" hidden="1">'[10]Breakeven Analysis'!#REF!</definedName>
    <definedName name="DATA_03" hidden="1">'[10]Breakeven Analysis'!#REF!</definedName>
    <definedName name="DATA_04" hidden="1">'[10]Breakeven Analysis'!#REF!</definedName>
    <definedName name="DATA_05" hidden="1">'[10]Breakeven Analysis'!#REF!</definedName>
    <definedName name="DATA_06" hidden="1">#REF!</definedName>
    <definedName name="DATA_07" hidden="1">'[10]Breakeven Analysis'!#REF!</definedName>
    <definedName name="DATA_08" hidden="1">#REF!</definedName>
    <definedName name="data1" hidden="1">#REF!</definedName>
    <definedName name="data3" hidden="1">#REF!</definedName>
    <definedName name="dcds" localSheetId="3" hidden="1">{"'Model'!$A$1:$N$53"}</definedName>
    <definedName name="dcds" localSheetId="5" hidden="1">{"'Model'!$A$1:$N$53"}</definedName>
    <definedName name="dcds" hidden="1">{"'Model'!$A$1:$N$53"}</definedName>
    <definedName name="ddddddddd" localSheetId="3" hidden="1">{"'Eng (page2)'!$A$1:$D$52"}</definedName>
    <definedName name="ddddddddd" localSheetId="5" hidden="1">{"'Eng (page2)'!$A$1:$D$52"}</definedName>
    <definedName name="ddddddddd" hidden="1">{"'Eng (page2)'!$A$1:$D$52"}</definedName>
    <definedName name="dddddddddddddddddddddddd" localSheetId="3" hidden="1">{"'Eng (page2)'!$A$1:$D$52"}</definedName>
    <definedName name="dddddddddddddddddddddddd" localSheetId="5" hidden="1">{"'Eng (page2)'!$A$1:$D$52"}</definedName>
    <definedName name="dddddddddddddddddddddddd" hidden="1">{"'Eng (page2)'!$A$1:$D$52"}</definedName>
    <definedName name="deferincome" localSheetId="3" hidden="1">{"'Sell_Office'!$C$5:$D$6"}</definedName>
    <definedName name="deferincome" localSheetId="5" hidden="1">{"'Sell_Office'!$C$5:$D$6"}</definedName>
    <definedName name="deferincome" hidden="1">{"'Sell_Office'!$C$5:$D$6"}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fep" localSheetId="3" hidden="1">{"'Eng (page2)'!$A$1:$D$52"}</definedName>
    <definedName name="dfep" localSheetId="5" hidden="1">{"'Eng (page2)'!$A$1:$D$52"}</definedName>
    <definedName name="dfep" hidden="1">{"'Eng (page2)'!$A$1:$D$52"}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ergergrg2345" localSheetId="3" hidden="1">{"'Eng (page2)'!$A$1:$D$52"}</definedName>
    <definedName name="dfgergergrg2345" localSheetId="5" hidden="1">{"'Eng (page2)'!$A$1:$D$52"}</definedName>
    <definedName name="dfgergergrg2345" hidden="1">{"'Eng (page2)'!$A$1:$D$52"}</definedName>
    <definedName name="DFGHJK" hidden="1">8</definedName>
    <definedName name="dfsawa" hidden="1">#REF!</definedName>
    <definedName name="DFWE" localSheetId="3" hidden="1">{"'Eng (page2)'!$A$1:$D$52"}</definedName>
    <definedName name="DFWE" localSheetId="5" hidden="1">{"'Eng (page2)'!$A$1:$D$52"}</definedName>
    <definedName name="DFWE" hidden="1">{"'Eng (page2)'!$A$1:$D$52"}</definedName>
    <definedName name="dg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iscount" hidden="1">#REF!</definedName>
    <definedName name="display_area_2" hidden="1">#REF!</definedName>
    <definedName name="do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localSheetId="5" hidden="1">{"'Eng (page2)'!$A$1:$D$52"}</definedName>
    <definedName name="dooe" hidden="1">{"'Eng (page2)'!$A$1:$D$52"}</definedName>
    <definedName name="DRFE4" localSheetId="3" hidden="1">{"'Eng (page2)'!$A$1:$D$52"}</definedName>
    <definedName name="DRFE4" localSheetId="5" hidden="1">{"'Eng (page2)'!$A$1:$D$52"}</definedName>
    <definedName name="DRFE4" hidden="1">{"'Eng (page2)'!$A$1:$D$52"}</definedName>
    <definedName name="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cds" localSheetId="3" hidden="1">{"'Model'!$A$1:$N$53"}</definedName>
    <definedName name="dscds" localSheetId="5" hidden="1">{"'Model'!$A$1:$N$53"}</definedName>
    <definedName name="dscds" hidden="1">{"'Model'!$A$1:$N$53"}</definedName>
    <definedName name="DWA" localSheetId="3" hidden="1">{"'Eng (page2)'!$A$1:$D$52"}</definedName>
    <definedName name="DWA" localSheetId="5" hidden="1">{"'Eng (page2)'!$A$1:$D$52"}</definedName>
    <definedName name="DWA" hidden="1">{"'Eng (page2)'!$A$1:$D$52"}</definedName>
    <definedName name="dxd" localSheetId="3" hidden="1">{"conso",#N/A,FALSE,"cash flow"}</definedName>
    <definedName name="dxd" localSheetId="5" hidden="1">{"conso",#N/A,FALSE,"cash flow"}</definedName>
    <definedName name="dxd" hidden="1">{"conso",#N/A,FALSE,"cash flow"}</definedName>
    <definedName name="e3eelephant" localSheetId="3" hidden="1">{"'Model'!$A$1:$N$53"}</definedName>
    <definedName name="e3eelephant" localSheetId="5" hidden="1">{"'Model'!$A$1:$N$53"}</definedName>
    <definedName name="e3eelephant" hidden="1">{"'Model'!$A$1:$N$53"}</definedName>
    <definedName name="e4e3" localSheetId="3" hidden="1">{"'Eng (page2)'!$A$1:$D$52"}</definedName>
    <definedName name="e4e3" localSheetId="5" hidden="1">{"'Eng (page2)'!$A$1:$D$52"}</definedName>
    <definedName name="e4e3" hidden="1">{"'Eng (page2)'!$A$1:$D$52"}</definedName>
    <definedName name="e5c2" localSheetId="3" hidden="1">{"'Income Statement'!$D$96:$E$101"}</definedName>
    <definedName name="e5c2" localSheetId="5" hidden="1">{"'Income Statement'!$D$96:$E$101"}</definedName>
    <definedName name="e5c2" hidden="1">{"'Income Statement'!$D$96:$E$101"}</definedName>
    <definedName name="e65t" localSheetId="3" hidden="1">{"'Eng (page2)'!$A$1:$D$52"}</definedName>
    <definedName name="e65t" localSheetId="5" hidden="1">{"'Eng (page2)'!$A$1:$D$52"}</definedName>
    <definedName name="e65t" hidden="1">{"'Eng (page2)'!$A$1:$D$52"}</definedName>
    <definedName name="e8e8" localSheetId="3" hidden="1">{"'Eng (page2)'!$A$1:$D$52"}</definedName>
    <definedName name="e8e8" localSheetId="5" hidden="1">{"'Eng (page2)'!$A$1:$D$52"}</definedName>
    <definedName name="e8e8" hidden="1">{"'Eng (page2)'!$A$1:$D$52"}</definedName>
    <definedName name="ea" hidden="1">#REF!</definedName>
    <definedName name="eeafecs" localSheetId="3" hidden="1">{"'Eng (page2)'!$A$1:$D$52"}</definedName>
    <definedName name="eeafecs" localSheetId="5" hidden="1">{"'Eng (page2)'!$A$1:$D$52"}</definedName>
    <definedName name="eeafecs" hidden="1">{"'Eng (page2)'!$A$1:$D$52"}</definedName>
    <definedName name="eeeeeeeee" localSheetId="3" hidden="1">{"'Income Statement'!$D$96:$E$101"}</definedName>
    <definedName name="eeeeeeeee" localSheetId="5" hidden="1">{"'Income Statement'!$D$96:$E$101"}</definedName>
    <definedName name="eeeeeeeee" hidden="1">{"'Income Statement'!$D$96:$E$101"}</definedName>
    <definedName name="Entertain" localSheetId="3" hidden="1">{"closed",#N/A,FALSE,"Consolidated Products - Budget";"expanded",#N/A,FALSE,"Consolidated Products - Budget"}</definedName>
    <definedName name="Entertain" localSheetId="5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PMWorkbookOptions_1" hidden="1">"pjIAAB+LCAAAAAAABADtW2tvokwU/r7J/gfjdwW8b0PdsIiWBMEAtm/TNARxrGQV6IC1/fc73FRk6rLU1ygxaVI9tznn4Tkw4wz0z/flovQGoGva1m2ZqpLlErAMe2paL7fllTerUK3yz+73b/SDDX9PbPu35HjI1C0hP8u9eXfN2/Lc85wbgliv19V1vWrDF6JGkhTx31BQjDlY6hXTcj3dMkB54zX9u1cZjVoq0axtWcDwx1RtdgUhsLx7"</definedName>
    <definedName name="EPMWorkbookOptions_2" hidden="1">"E6wDZULd0z09kiK5qC9BONpmJA8snRU0g6HGLoAjCGYAxTNAFSVU7mr90VD7NWLFB4rUniKn+Wtlsn6tGGbV8byqYUPnpuOn6eoOMXEM4ll7GqnqQGMlUZGiL+jfTF+44Jkm/DS2STGOszANfQfAzMnFMZJRdsRRzV0/gb1xQ6BS2GVQIeUQLCcAji3zdQWCqE/MuMerfO+5+jRiZE5U7yj0kRdHY1VTOCRiVA5VnvJLRb4zAdShMf/YGpUQ"</definedName>
    <definedName name="EPMWorkbookOptions_3" hidden="1">"n24sc3Fb9uAK0YVIe/XMJbB8tmb3oonjFY/q5dXHZO0+5GxxS1b5IZcsuEZSzSpVK27J95ys8JKYrFqS+QEvMsKllH1As6O4M6dTYG0GdvcG2DXd3pPc/SSUub3exGDthQ27fro0gVEccg3AxHhiQA4c0e3fA+9eX3+zoemhvIIbb+ic0mXw75vQ9XYSwOv3Am2y/BygrFZ4DnQZlpXGokoTOOWhGCHi6CHeJKl6h9oJgLsWga8EpwB2SZoI"</definedName>
    <definedName name="EPMWorkbookOptions_4" hidden="1">"P2Cju85C/xhB2wHQ++hSzVZzBiazSrM1bVQatdmPSqcJQIXUQa0xnbQb7UndHznphQks6K6ngAV6noNp2GI4hP7SzpEJ5rkVgphsakYQtFiRoa+j4Lm6+/Prm8330A0u1GfBb4cC/x9dwxlCfrqSZAPNsrKzlSogW48zy4rinyVhjwqNKqmMoAncINsD+pxxOZ9GDlY1A1kaj3L3cr3ebDYajey9XCteL29hTHJ2oImSePFtfEZ0HcsIW/Yx"</definedName>
    <definedName name="EPMWorkbookOptions_5" hidden="1">"N1lbbYrsdNrZyVovIFkjEBE/0Z+QaWEbBbvS81A53fC3g6/Milqtev0fpkWN4rHzk99fLp2kR4ZjcOl4nE/T9gXp4YTr7mbxWtZHML3oDqRXluLSzMFSXlQ5mZVOSNRW8YgagZjmaqy40hWXZg66SuodJyNY+6dkbLt4jN3imCTtL0ZgRPa6ssSnmYewD6KiMupYOSFfOwXkawxj+h4bya+MxaWZg7EKNxhyJ90y+lE8vkYgYtgaKa50xaWZ"</definedName>
    <definedName name="EPMWorkbookOptions_6" hidden="1">"g67+IYMTcpUq4P7ml85pRFHPkqVHBaR+6WicUc/KTI8XBxoCWBU5+ZTtW8AN3z0008+cfYMrj3Fp5uBxdNrrlPwt4Cbnl8/MRZHPkqxHBUXm/MUOd51AHrOJhxyjjBGyp+ziAu7+xjCGu7+Pau/K0H8xSmSDN6IJ3AH+hDQ2R9HSrzfsCtOvRNAymEHgziVLcoAVH4dNCgM7dgF06AeVLEV/A7Hlvjiwjd/9QLT0Ahhj67Qiab+eRleN5t17"</definedName>
    <definedName name="EPMWorkbookOptions_7" hidden="1">"HZr6ZAGGAL5sI6Tk379tw0bvmnT/AKj8qSCmMgAA"</definedName>
    <definedName name="eq5q5" localSheetId="3" hidden="1">{"'Income Statement'!$D$96:$E$101"}</definedName>
    <definedName name="eq5q5" localSheetId="5" hidden="1">{"'Income Statement'!$D$96:$E$101"}</definedName>
    <definedName name="eq5q5" hidden="1">{"'Income Statement'!$D$96:$E$101"}</definedName>
    <definedName name="eqq" localSheetId="3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rertertertete" localSheetId="3" hidden="1">{"'Eng (page2)'!$A$1:$D$52"}</definedName>
    <definedName name="erertertertete" localSheetId="5" hidden="1">{"'Eng (page2)'!$A$1:$D$52"}</definedName>
    <definedName name="erertertertete" hidden="1">{"'Eng (page2)'!$A$1:$D$52"}</definedName>
    <definedName name="ERGT" localSheetId="3" hidden="1">{"'Eng (page2)'!$A$1:$D$52"}</definedName>
    <definedName name="ERGT" localSheetId="5" hidden="1">{"'Eng (page2)'!$A$1:$D$52"}</definedName>
    <definedName name="ERGT" hidden="1">{"'Eng (page2)'!$A$1:$D$52"}</definedName>
    <definedName name="erjp" localSheetId="3" hidden="1">{"'Eng (page2)'!$A$1:$D$52"}</definedName>
    <definedName name="erjp" localSheetId="5" hidden="1">{"'Eng (page2)'!$A$1:$D$52"}</definedName>
    <definedName name="erjp" hidden="1">{"'Eng (page2)'!$A$1:$D$52"}</definedName>
    <definedName name="erqw" localSheetId="3" hidden="1">{"'Eng (page2)'!$A$1:$D$52"}</definedName>
    <definedName name="erqw" localSheetId="5" hidden="1">{"'Eng (page2)'!$A$1:$D$52"}</definedName>
    <definedName name="erqw" hidden="1">{"'Eng (page2)'!$A$1:$D$52"}</definedName>
    <definedName name="ert" localSheetId="3" hidden="1">{"'Eng (page2)'!$A$1:$D$52"}</definedName>
    <definedName name="ert" localSheetId="5" hidden="1">{"'Eng (page2)'!$A$1:$D$52"}</definedName>
    <definedName name="ert" hidden="1">{"'Eng (page2)'!$A$1:$D$52"}</definedName>
    <definedName name="ertyu" localSheetId="3" hidden="1">{"'Eng (page2)'!$A$1:$D$52"}</definedName>
    <definedName name="ertyu" localSheetId="5" hidden="1">{"'Eng (page2)'!$A$1:$D$52"}</definedName>
    <definedName name="ertyu" hidden="1">{"'Eng (page2)'!$A$1:$D$52"}</definedName>
    <definedName name="erwq" localSheetId="3" hidden="1">{"'Eng (page2)'!$A$1:$D$52"}</definedName>
    <definedName name="erwq" localSheetId="5" hidden="1">{"'Eng (page2)'!$A$1:$D$52"}</definedName>
    <definedName name="erwq" hidden="1">{"'Eng (page2)'!$A$1:$D$52"}</definedName>
    <definedName name="EV__LASTREFTIME__" hidden="1">38924.6922106482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ee" localSheetId="3" hidden="1">{"'Eng (page2)'!$A$1:$D$52"}</definedName>
    <definedName name="ewee" localSheetId="5" hidden="1">{"'Eng (page2)'!$A$1:$D$52"}</definedName>
    <definedName name="ewee" hidden="1">{"'Eng (page2)'!$A$1:$D$52"}</definedName>
    <definedName name="ewew" localSheetId="3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ew1" localSheetId="3" hidden="1">{"cashflow",#N/A,FALSE,"cash flow"}</definedName>
    <definedName name="ewew1" localSheetId="5" hidden="1">{"cashflow",#N/A,FALSE,"cash flow"}</definedName>
    <definedName name="ewew1" hidden="1">{"cashflow",#N/A,FALSE,"cash flow"}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q" localSheetId="3" hidden="1">{"'Eng (page2)'!$A$1:$D$52"}</definedName>
    <definedName name="ewrq" localSheetId="5" hidden="1">{"'Eng (page2)'!$A$1:$D$52"}</definedName>
    <definedName name="ewrq" hidden="1">{"'Eng (page2)'!$A$1:$D$52"}</definedName>
    <definedName name="EWSD" localSheetId="3" hidden="1">{"'Eng (page2)'!$A$1:$D$52"}</definedName>
    <definedName name="EWSD" localSheetId="5" hidden="1">{"'Eng (page2)'!$A$1:$D$52"}</definedName>
    <definedName name="EWSD" hidden="1">{"'Eng (page2)'!$A$1:$D$52"}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2" hidden="1">"CPNT01;002;mengtalekk;1"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localSheetId="3" hidden="1">{"'Eng (page2)'!$A$1:$D$52"}</definedName>
    <definedName name="exc" localSheetId="5" hidden="1">{"'Eng (page2)'!$A$1:$D$52"}</definedName>
    <definedName name="exc" hidden="1">{"'Eng (page2)'!$A$1:$D$52"}</definedName>
    <definedName name="F1nin" localSheetId="3" hidden="1">{"'Model'!$A$1:$N$53"}</definedName>
    <definedName name="F1nin" localSheetId="5" hidden="1">{"'Model'!$A$1:$N$53"}</definedName>
    <definedName name="F1nin" hidden="1">{"'Model'!$A$1:$N$53"}</definedName>
    <definedName name="fadws" hidden="1">#REF!</definedName>
    <definedName name="FAT" localSheetId="3" hidden="1">{"'Eng (page2)'!$A$1:$D$52"}</definedName>
    <definedName name="FAT" localSheetId="5" hidden="1">{"'Eng (page2)'!$A$1:$D$52"}</definedName>
    <definedName name="FAT" hidden="1">{"'Eng (page2)'!$A$1:$D$52"}</definedName>
    <definedName name="fbf" localSheetId="3" hidden="1">{"'Model'!$A$1:$N$53"}</definedName>
    <definedName name="fbf" localSheetId="5" hidden="1">{"'Model'!$A$1:$N$53"}</definedName>
    <definedName name="fbf" hidden="1">{"'Model'!$A$1:$N$53"}</definedName>
    <definedName name="fbfy" localSheetId="3" hidden="1">{"'Model'!$A$1:$N$53"}</definedName>
    <definedName name="fbfy" localSheetId="5" hidden="1">{"'Model'!$A$1:$N$53"}</definedName>
    <definedName name="fbfy" hidden="1">{"'Model'!$A$1:$N$53"}</definedName>
    <definedName name="fc" localSheetId="3" hidden="1">{"'Eng (page2)'!$A$1:$D$52"}</definedName>
    <definedName name="fc" localSheetId="5" hidden="1">{"'Eng (page2)'!$A$1:$D$52"}</definedName>
    <definedName name="fc" hidden="1">{"'Eng (page2)'!$A$1:$D$52"}</definedName>
    <definedName name="FCode" hidden="1">#REF!</definedName>
    <definedName name="FCT" localSheetId="3" hidden="1">{"'Eng (page2)'!$A$1:$D$52"}</definedName>
    <definedName name="FCT" localSheetId="5" hidden="1">{"'Eng (page2)'!$A$1:$D$52"}</definedName>
    <definedName name="FCT" hidden="1">{"'Eng (page2)'!$A$1:$D$52"}</definedName>
    <definedName name="fdfdfdfdfdfgfgffg" localSheetId="3" hidden="1">{"'Sell_Office'!$C$5:$D$6"}</definedName>
    <definedName name="fdfdfdfdfdfgfgffg" localSheetId="5" hidden="1">{"'Sell_Office'!$C$5:$D$6"}</definedName>
    <definedName name="fdfdfdfdfdfgfgffg" hidden="1">{"'Sell_Office'!$C$5:$D$6"}</definedName>
    <definedName name="fdfdfhjdf" hidden="1">#REF!</definedName>
    <definedName name="fdksf" localSheetId="3" hidden="1">{"'Eng (page2)'!$A$1:$D$52"}</definedName>
    <definedName name="fdksf" localSheetId="5" hidden="1">{"'Eng (page2)'!$A$1:$D$52"}</definedName>
    <definedName name="fdksf" hidden="1">{"'Eng (page2)'!$A$1:$D$52"}</definedName>
    <definedName name="fffhgsfs" hidden="1">#REF!</definedName>
    <definedName name="FFHH" localSheetId="3" hidden="1">{#N/A,#N/A,FALSE,"BUDGET"}</definedName>
    <definedName name="FFHH" localSheetId="5" hidden="1">{#N/A,#N/A,FALSE,"BUDGET"}</definedName>
    <definedName name="FFHH" hidden="1">{#N/A,#N/A,FALSE,"BUDGET"}</definedName>
    <definedName name="fgdp" localSheetId="3" hidden="1">{"'Eng (page2)'!$A$1:$D$52"}</definedName>
    <definedName name="fgdp" localSheetId="5" hidden="1">{"'Eng (page2)'!$A$1:$D$52"}</definedName>
    <definedName name="fgdp" hidden="1">{"'Eng (page2)'!$A$1:$D$52"}</definedName>
    <definedName name="fgdsfdsf" hidden="1">[11]GROUPING!$F$440:$F$1029</definedName>
    <definedName name="FGE\" localSheetId="3" hidden="1">{"'Eng (page2)'!$A$1:$D$52"}</definedName>
    <definedName name="FGE\" localSheetId="5" hidden="1">{"'Eng (page2)'!$A$1:$D$52"}</definedName>
    <definedName name="FGE\" hidden="1">{"'Eng (page2)'!$A$1:$D$52"}</definedName>
    <definedName name="fgfgff" localSheetId="3" hidden="1">{"'Model'!$A$1:$N$53"}</definedName>
    <definedName name="fgfgff" localSheetId="5" hidden="1">{"'Model'!$A$1:$N$53"}</definedName>
    <definedName name="fgfgff" hidden="1">{"'Model'!$A$1:$N$53"}</definedName>
    <definedName name="fgfgffgfgfg" localSheetId="3" hidden="1">{"'Sell_Office'!$C$5:$D$6"}</definedName>
    <definedName name="fgfgffgfgfg" localSheetId="5" hidden="1">{"'Sell_Office'!$C$5:$D$6"}</definedName>
    <definedName name="fgfgffgfgfg" hidden="1">{"'Sell_Office'!$C$5:$D$6"}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3" hidden="1">{#N/A,#N/A,FALSE,"CAT3516";#N/A,#N/A,FALSE,"CAT3608";#N/A,#N/A,FALSE,"Wartsila";#N/A,#N/A,FALSE,"Asm";#N/A,#N/A,FALSE,"DG cost"}</definedName>
    <definedName name="file" localSheetId="5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3" hidden="1">{"'Eng (page2)'!$A$1:$D$52"}</definedName>
    <definedName name="fojwp" localSheetId="5" hidden="1">{"'Eng (page2)'!$A$1:$D$52"}</definedName>
    <definedName name="fojwp" hidden="1">{"'Eng (page2)'!$A$1:$D$52"}</definedName>
    <definedName name="ft" localSheetId="3" hidden="1">{"'Model'!$A$1:$N$53"}</definedName>
    <definedName name="ft" localSheetId="5" hidden="1">{"'Model'!$A$1:$N$53"}</definedName>
    <definedName name="ft" hidden="1">{"'Model'!$A$1:$N$53"}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" localSheetId="3" hidden="1">{"'Income Statement'!$D$96:$E$101"}</definedName>
    <definedName name="fw" localSheetId="5" hidden="1">{"'Income Statement'!$D$96:$E$101"}</definedName>
    <definedName name="fw" hidden="1">{"'Income Statement'!$D$96:$E$101"}</definedName>
    <definedName name="FWP" localSheetId="3" hidden="1">{"'Eng (page2)'!$A$1:$D$52"}</definedName>
    <definedName name="FWP" localSheetId="5" hidden="1">{"'Eng (page2)'!$A$1:$D$52"}</definedName>
    <definedName name="FWP" hidden="1">{"'Eng (page2)'!$A$1:$D$52"}</definedName>
    <definedName name="fzdtfr" localSheetId="3" hidden="1">{"'Eng (page2)'!$A$1:$D$52"}</definedName>
    <definedName name="fzdtfr" localSheetId="5" hidden="1">{"'Eng (page2)'!$A$1:$D$52"}</definedName>
    <definedName name="fzdtfr" hidden="1">{"'Eng (page2)'!$A$1:$D$52"}</definedName>
    <definedName name="gde" localSheetId="3" hidden="1">{"'Income Statement'!$D$96:$E$101"}</definedName>
    <definedName name="gde" localSheetId="5" hidden="1">{"'Income Statement'!$D$96:$E$101"}</definedName>
    <definedName name="gde" hidden="1">{"'Income Statement'!$D$96:$E$101"}</definedName>
    <definedName name="gfd" localSheetId="3" hidden="1">{"Golf Assumptions",#N/A,FALSE,"Asu";"Golf PF1",#N/A,FALSE,"Golf";"Golf PF2",#N/A,FALSE,"Golf";"Golf Dep1",#N/A,FALSE,"Golf";"Golf Dep2",#N/A,FALSE,"Golf"}</definedName>
    <definedName name="gfd" localSheetId="5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g" localSheetId="3" hidden="1">{"'Eng (page2)'!$A$1:$D$52"}</definedName>
    <definedName name="gfg" localSheetId="5" hidden="1">{"'Eng (page2)'!$A$1:$D$52"}</definedName>
    <definedName name="gfg" hidden="1">{"'Eng (page2)'!$A$1:$D$52"}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localSheetId="5" hidden="1">{"'Eng (page2)'!$A$1:$D$52"}</definedName>
    <definedName name="gg" hidden="1">{"'Eng (page2)'!$A$1:$D$52"}</definedName>
    <definedName name="ggb" localSheetId="3" hidden="1">{#N/A,#N/A,FALSE,"BUDGET"}</definedName>
    <definedName name="ggb" localSheetId="4" hidden="1">{#N/A,#N/A,FALSE,"BUDGET"}</definedName>
    <definedName name="ggb" localSheetId="5" hidden="1">{#N/A,#N/A,FALSE,"BUDGET"}</definedName>
    <definedName name="ggb" hidden="1">{#N/A,#N/A,FALSE,"BUDGET"}</definedName>
    <definedName name="GGHYR" localSheetId="3" hidden="1">{#N/A,#N/A,FALSE,"MAIN";#N/A,#N/A,FALSE,"ACTvsBUD"}</definedName>
    <definedName name="GGHYR" localSheetId="5" hidden="1">{#N/A,#N/A,FALSE,"MAIN";#N/A,#N/A,FALSE,"ACTvsBUD"}</definedName>
    <definedName name="GGHYR" hidden="1">{#N/A,#N/A,FALSE,"MAIN";#N/A,#N/A,FALSE,"ACTvsBUD"}</definedName>
    <definedName name="ghaa" localSheetId="3" hidden="1">{"'Eng (page2)'!$A$1:$D$52"}</definedName>
    <definedName name="ghaa" localSheetId="5" hidden="1">{"'Eng (page2)'!$A$1:$D$52"}</definedName>
    <definedName name="ghaa" hidden="1">{"'Eng (page2)'!$A$1:$D$52"}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localSheetId="3" hidden="1">{"'Eng (page2)'!$A$1:$D$52"}</definedName>
    <definedName name="ghuu" localSheetId="5" hidden="1">{"'Eng (page2)'!$A$1:$D$52"}</definedName>
    <definedName name="ghuu" hidden="1">{"'Eng (page2)'!$A$1:$D$52"}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3" hidden="1">{"'Eng (page2)'!$A$1:$D$52"}</definedName>
    <definedName name="gkw" localSheetId="5" hidden="1">{"'Eng (page2)'!$A$1:$D$52"}</definedName>
    <definedName name="gkw" hidden="1">{"'Eng (page2)'!$A$1:$D$52"}</definedName>
    <definedName name="Glo" localSheetId="3" hidden="1">{"'Sheet1'!$L$16"}</definedName>
    <definedName name="Glo" localSheetId="5" hidden="1">{"'Sheet1'!$L$16"}</definedName>
    <definedName name="Glo" hidden="1">{"'Sheet1'!$L$16"}</definedName>
    <definedName name="GT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V" localSheetId="3" hidden="1">{"'Eng (page2)'!$A$1:$D$52"}</definedName>
    <definedName name="GV" localSheetId="5" hidden="1">{"'Eng (page2)'!$A$1:$D$52"}</definedName>
    <definedName name="GV" hidden="1">{"'Eng (page2)'!$A$1:$D$52"}</definedName>
    <definedName name="GWRT" localSheetId="3" hidden="1">{"'Eng (page2)'!$A$1:$D$52"}</definedName>
    <definedName name="GWRT" localSheetId="5" hidden="1">{"'Eng (page2)'!$A$1:$D$52"}</definedName>
    <definedName name="GWRT" hidden="1">{"'Eng (page2)'!$A$1:$D$52"}</definedName>
    <definedName name="hayamin" hidden="1">#REF!</definedName>
    <definedName name="hbvjm" localSheetId="3" hidden="1">{"'Eng (page2)'!$A$1:$D$52"}</definedName>
    <definedName name="hbvjm" localSheetId="5" hidden="1">{"'Eng (page2)'!$A$1:$D$52"}</definedName>
    <definedName name="hbvjm" hidden="1">{"'Eng (page2)'!$A$1:$D$52"}</definedName>
    <definedName name="hbzhjx" localSheetId="3" hidden="1">{"'Model'!$A$1:$N$53"}</definedName>
    <definedName name="hbzhjx" localSheetId="5" hidden="1">{"'Model'!$A$1:$N$53"}</definedName>
    <definedName name="hbzhjx" hidden="1">{"'Model'!$A$1:$N$53"}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HK" localSheetId="3" hidden="1">{"'Eng (page2)'!$A$1:$D$52"}</definedName>
    <definedName name="HHK" localSheetId="5" hidden="1">{"'Eng (page2)'!$A$1:$D$52"}</definedName>
    <definedName name="HHK" hidden="1">{"'Eng (page2)'!$A$1:$D$52"}</definedName>
    <definedName name="HiddenRows" hidden="1">#REF!</definedName>
    <definedName name="HIIU" localSheetId="3" hidden="1">{"'Eng (page2)'!$A$1:$D$52"}</definedName>
    <definedName name="HIIU" localSheetId="5" hidden="1">{"'Eng (page2)'!$A$1:$D$52"}</definedName>
    <definedName name="HIIU" hidden="1">{"'Eng (page2)'!$A$1:$D$52"}</definedName>
    <definedName name="hijo" localSheetId="3" hidden="1">{"'Eng (page2)'!$A$1:$D$52"}</definedName>
    <definedName name="hijo" localSheetId="5" hidden="1">{"'Eng (page2)'!$A$1:$D$52"}</definedName>
    <definedName name="hijo" hidden="1">{"'Eng (page2)'!$A$1:$D$52"}</definedName>
    <definedName name="HIO" localSheetId="3" hidden="1">{"'Eng (page2)'!$A$1:$D$52"}</definedName>
    <definedName name="HIO" localSheetId="5" hidden="1">{"'Eng (page2)'!$A$1:$D$52"}</definedName>
    <definedName name="HIO" hidden="1">{"'Eng (page2)'!$A$1:$D$52"}</definedName>
    <definedName name="hitech" hidden="1">#REF!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K\" localSheetId="3" hidden="1">{#N/A,#N/A,FALSE,"CAT3516";#N/A,#N/A,FALSE,"CAT3608";#N/A,#N/A,FALSE,"Wartsila";#N/A,#N/A,FALSE,"Asm";#N/A,#N/A,FALSE,"DG cost"}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3" hidden="1">{"'Eng (page2)'!$A$1:$D$52"}</definedName>
    <definedName name="HRTW" localSheetId="5" hidden="1">{"'Eng (page2)'!$A$1:$D$52"}</definedName>
    <definedName name="HRTW" hidden="1">{"'Eng (page2)'!$A$1:$D$52"}</definedName>
    <definedName name="hshe" localSheetId="3" hidden="1">{"'Eng (page2)'!$A$1:$D$52"}</definedName>
    <definedName name="hshe" localSheetId="5" hidden="1">{"'Eng (page2)'!$A$1:$D$52"}</definedName>
    <definedName name="hshe" hidden="1">{"'Eng (page2)'!$A$1:$D$52"}</definedName>
    <definedName name="HTH" hidden="1">#REF!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_1" localSheetId="3" hidden="1">{"'Eng (page2)'!$A$1:$D$52"}</definedName>
    <definedName name="HTML_Control_1" localSheetId="5" hidden="1">{"'Eng (page2)'!$A$1:$D$52"}</definedName>
    <definedName name="HTML_Control_1" hidden="1">{"'Eng (page2)'!$A$1:$D$52"}</definedName>
    <definedName name="HTML_Control_1_1" localSheetId="3" hidden="1">{"'Eng (page2)'!$A$1:$D$52"}</definedName>
    <definedName name="HTML_Control_1_1" localSheetId="5" hidden="1">{"'Eng (page2)'!$A$1:$D$52"}</definedName>
    <definedName name="HTML_Control_1_1" hidden="1">{"'Eng (page2)'!$A$1:$D$52"}</definedName>
    <definedName name="HTML_Control2" localSheetId="3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y" localSheetId="3" hidden="1">{"'Sheet1'!$L$16"}</definedName>
    <definedName name="huy" localSheetId="5" hidden="1">{"'Sheet1'!$L$16"}</definedName>
    <definedName name="huy" hidden="1">{"'Sheet1'!$L$16"}</definedName>
    <definedName name="HWERTW" localSheetId="3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3" hidden="1">{"'Eng (page2)'!$A$1:$D$52"}</definedName>
    <definedName name="HWET" localSheetId="5" hidden="1">{"'Eng (page2)'!$A$1:$D$52"}</definedName>
    <definedName name="HWET" hidden="1">{"'Eng (page2)'!$A$1:$D$52"}</definedName>
    <definedName name="hyhd" localSheetId="3" hidden="1">{"'Eng (page2)'!$A$1:$D$52"}</definedName>
    <definedName name="hyhd" localSheetId="5" hidden="1">{"'Eng (page2)'!$A$1:$D$52"}</definedName>
    <definedName name="hyhd" hidden="1">{"'Eng (page2)'!$A$1:$D$52"}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3" hidden="1">{"'Eng (page2)'!$A$1:$D$52"}</definedName>
    <definedName name="ier" localSheetId="5" hidden="1">{"'Eng (page2)'!$A$1:$D$52"}</definedName>
    <definedName name="ier" hidden="1">{"'Eng (page2)'!$A$1:$D$52"}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{"'Model'!$A$1:$N$53"}</definedName>
    <definedName name="iiiiii" localSheetId="5" hidden="1">{"'Model'!$A$1:$N$53"}</definedName>
    <definedName name="iiiiii" hidden="1">{"'Model'!$A$1:$N$53"}</definedName>
    <definedName name="IntroPrintArea" hidden="1">#REF!</definedName>
    <definedName name="io" localSheetId="3" hidden="1">{"'Eng (page2)'!$A$1:$D$52"}</definedName>
    <definedName name="io" localSheetId="5" hidden="1">{"'Eng (page2)'!$A$1:$D$52"}</definedName>
    <definedName name="io" hidden="1">{"'Eng (page2)'!$A$1:$D$52"}</definedName>
    <definedName name="IOP" localSheetId="3" hidden="1">{"'Eng (page2)'!$A$1:$D$52"}</definedName>
    <definedName name="IOP" localSheetId="5" hidden="1">{"'Eng (page2)'!$A$1:$D$52"}</definedName>
    <definedName name="IOP" hidden="1">{"'Eng (page2)'!$A$1:$D$52"}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5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41619.4515046296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localSheetId="3" hidden="1">{"'Eng (page2)'!$A$1:$D$52"}</definedName>
    <definedName name="IUE" localSheetId="5" hidden="1">{"'Eng (page2)'!$A$1:$D$52"}</definedName>
    <definedName name="IUE" hidden="1">{"'Eng (page2)'!$A$1:$D$52"}</definedName>
    <definedName name="IUY" localSheetId="3" hidden="1">{"'Eng (page2)'!$A$1:$D$52"}</definedName>
    <definedName name="IUY" localSheetId="5" hidden="1">{"'Eng (page2)'!$A$1:$D$52"}</definedName>
    <definedName name="IUY" hidden="1">{"'Eng (page2)'!$A$1:$D$52"}</definedName>
    <definedName name="Janie1" hidden="1">#REF!</definedName>
    <definedName name="jdfpe" localSheetId="3" hidden="1">{"'Eng (page2)'!$A$1:$D$52"}</definedName>
    <definedName name="jdfpe" localSheetId="5" hidden="1">{"'Eng (page2)'!$A$1:$D$52"}</definedName>
    <definedName name="jdfpe" hidden="1">{"'Eng (page2)'!$A$1:$D$52"}</definedName>
    <definedName name="jerr" localSheetId="3" hidden="1">{"'Eng (page2)'!$A$1:$D$52"}</definedName>
    <definedName name="jerr" localSheetId="5" hidden="1">{"'Eng (page2)'!$A$1:$D$52"}</definedName>
    <definedName name="jerr" hidden="1">{"'Eng (page2)'!$A$1:$D$52"}</definedName>
    <definedName name="jf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3" hidden="1">{"'Eng (page2)'!$A$1:$D$52"}</definedName>
    <definedName name="jfiee" localSheetId="5" hidden="1">{"'Eng (page2)'!$A$1:$D$52"}</definedName>
    <definedName name="jfiee" hidden="1">{"'Eng (page2)'!$A$1:$D$52"}</definedName>
    <definedName name="jfjeo" localSheetId="3" hidden="1">{"'Eng (page2)'!$A$1:$D$52"}</definedName>
    <definedName name="jfjeo" localSheetId="5" hidden="1">{"'Eng (page2)'!$A$1:$D$52"}</definedName>
    <definedName name="jfjeo" hidden="1">{"'Eng (page2)'!$A$1:$D$52"}</definedName>
    <definedName name="jfkd" localSheetId="3" hidden="1">{"'Eng (page2)'!$A$1:$D$52"}</definedName>
    <definedName name="jfkd" localSheetId="5" hidden="1">{"'Eng (page2)'!$A$1:$D$52"}</definedName>
    <definedName name="jfkd" hidden="1">{"'Eng (page2)'!$A$1:$D$52"}</definedName>
    <definedName name="jfpwe" localSheetId="3" hidden="1">{"'Eng (page2)'!$A$1:$D$52"}</definedName>
    <definedName name="jfpwe" localSheetId="5" hidden="1">{"'Eng (page2)'!$A$1:$D$52"}</definedName>
    <definedName name="jfpwe" hidden="1">{"'Eng (page2)'!$A$1:$D$52"}</definedName>
    <definedName name="JGL" localSheetId="3" hidden="1">{"'Income Statement'!$D$96:$E$101"}</definedName>
    <definedName name="JGL" localSheetId="5" hidden="1">{"'Income Statement'!$D$96:$E$101"}</definedName>
    <definedName name="JGL" hidden="1">{"'Income Statement'!$D$96:$E$101"}</definedName>
    <definedName name="J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3" hidden="1">{"'Model'!$A$1:$N$53"}</definedName>
    <definedName name="jijiji" localSheetId="5" hidden="1">{"'Model'!$A$1:$N$53"}</definedName>
    <definedName name="jijiji" hidden="1">{"'Model'!$A$1:$N$53"}</definedName>
    <definedName name="jin" localSheetId="3" hidden="1">{"'Eng (page2)'!$A$1:$D$52"}</definedName>
    <definedName name="jin" localSheetId="5" hidden="1">{"'Eng (page2)'!$A$1:$D$52"}</definedName>
    <definedName name="jin" hidden="1">{"'Eng (page2)'!$A$1:$D$52"}</definedName>
    <definedName name="JIO" localSheetId="3" hidden="1">{"'Eng (page2)'!$A$1:$D$52"}</definedName>
    <definedName name="JIO" localSheetId="5" hidden="1">{"'Eng (page2)'!$A$1:$D$52"}</definedName>
    <definedName name="JIO" hidden="1">{"'Eng (page2)'!$A$1:$D$52"}</definedName>
    <definedName name="jjjjjjjjjjj" localSheetId="3" hidden="1">{"'Sell_Office'!$C$5:$D$6"}</definedName>
    <definedName name="jjjjjjjjjjj" localSheetId="5" hidden="1">{"'Sell_Office'!$C$5:$D$6"}</definedName>
    <definedName name="jjjjjjjjjjj" hidden="1">{"'Sell_Office'!$C$5:$D$6"}</definedName>
    <definedName name="JKL" localSheetId="3" hidden="1">{"'Eng (page2)'!$A$1:$D$52"}</definedName>
    <definedName name="JKL" localSheetId="5" hidden="1">{"'Eng (page2)'!$A$1:$D$52"}</definedName>
    <definedName name="JKL" hidden="1">{"'Eng (page2)'!$A$1:$D$52"}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3" hidden="1">{"'Eng (page2)'!$A$1:$D$52"}</definedName>
    <definedName name="jkmhcd" localSheetId="5" hidden="1">{"'Eng (page2)'!$A$1:$D$52"}</definedName>
    <definedName name="jkmhcd" hidden="1">{"'Eng (page2)'!$A$1:$D$52"}</definedName>
    <definedName name="JL" localSheetId="3" hidden="1">{"'Eng (page2)'!$A$1:$D$52"}</definedName>
    <definedName name="JL" localSheetId="5" hidden="1">{"'Eng (page2)'!$A$1:$D$52"}</definedName>
    <definedName name="JL" hidden="1">{"'Eng (page2)'!$A$1:$D$52"}</definedName>
    <definedName name="jner" localSheetId="3" hidden="1">{"'Eng (page2)'!$A$1:$D$52"}</definedName>
    <definedName name="jner" localSheetId="5" hidden="1">{"'Eng (page2)'!$A$1:$D$52"}</definedName>
    <definedName name="jner" hidden="1">{"'Eng (page2)'!$A$1:$D$52"}</definedName>
    <definedName name="JOP" localSheetId="3" hidden="1">{"'Eng (page2)'!$A$1:$D$52"}</definedName>
    <definedName name="JOP" localSheetId="5" hidden="1">{"'Eng (page2)'!$A$1:$D$52"}</definedName>
    <definedName name="JOP" hidden="1">{"'Eng (page2)'!$A$1:$D$52"}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localSheetId="5" hidden="1">{"'Eng (page2)'!$A$1:$D$52"}</definedName>
    <definedName name="jper" hidden="1">{"'Eng (page2)'!$A$1:$D$52"}</definedName>
    <definedName name="JPP" localSheetId="3" hidden="1">{"'Eng (page2)'!$A$1:$D$52"}</definedName>
    <definedName name="JPP" localSheetId="5" hidden="1">{"'Eng (page2)'!$A$1:$D$52"}</definedName>
    <definedName name="JPP" hidden="1">{"'Eng (page2)'!$A$1:$D$52"}</definedName>
    <definedName name="jrewp" localSheetId="3" hidden="1">{"'Eng (page2)'!$A$1:$D$52"}</definedName>
    <definedName name="jrewp" localSheetId="5" hidden="1">{"'Eng (page2)'!$A$1:$D$52"}</definedName>
    <definedName name="jrewp" hidden="1">{"'Eng (page2)'!$A$1:$D$52"}</definedName>
    <definedName name="jrp" localSheetId="3" hidden="1">{"'Eng (page2)'!$A$1:$D$52"}</definedName>
    <definedName name="jrp" localSheetId="5" hidden="1">{"'Eng (page2)'!$A$1:$D$52"}</definedName>
    <definedName name="jrp" hidden="1">{"'Eng (page2)'!$A$1:$D$52"}</definedName>
    <definedName name="jus" localSheetId="3" hidden="1">{"'Model'!$A$1:$N$53"}</definedName>
    <definedName name="jus" localSheetId="5" hidden="1">{"'Model'!$A$1:$N$53"}</definedName>
    <definedName name="jus" hidden="1">{"'Model'!$A$1:$N$53"}</definedName>
    <definedName name="K400_1" hidden="1">#REF!</definedName>
    <definedName name="K400CF" hidden="1">#REF!</definedName>
    <definedName name="kaka" localSheetId="3" hidden="1">{"'Income Statement'!$D$96:$E$101"}</definedName>
    <definedName name="kaka" localSheetId="5" hidden="1">{"'Income Statement'!$D$96:$E$101"}</definedName>
    <definedName name="kaka" hidden="1">{"'Income Statement'!$D$96:$E$101"}</definedName>
    <definedName name="kan" localSheetId="3" hidden="1">{"'Eng (page2)'!$A$1:$D$52"}</definedName>
    <definedName name="kan" localSheetId="5" hidden="1">{"'Eng (page2)'!$A$1:$D$52"}</definedName>
    <definedName name="kan" hidden="1">{"'Eng (page2)'!$A$1:$D$52"}</definedName>
    <definedName name="kas" localSheetId="3" hidden="1">{"'Eng (page2)'!$A$1:$D$52"}</definedName>
    <definedName name="kas" localSheetId="5" hidden="1">{"'Eng (page2)'!$A$1:$D$52"}</definedName>
    <definedName name="kas" hidden="1">{"'Eng (page2)'!$A$1:$D$52"}</definedName>
    <definedName name="KBVF" localSheetId="3" hidden="1">{"'Eng (page2)'!$A$1:$D$52"}</definedName>
    <definedName name="KBVF" localSheetId="5" hidden="1">{"'Eng (page2)'!$A$1:$D$52"}</definedName>
    <definedName name="KBVF" hidden="1">{"'Eng (page2)'!$A$1:$D$52"}</definedName>
    <definedName name="KCFE" localSheetId="3" hidden="1">{"'Eng (page2)'!$A$1:$D$52"}</definedName>
    <definedName name="KCFE" localSheetId="5" hidden="1">{"'Eng (page2)'!$A$1:$D$52"}</definedName>
    <definedName name="KCFE" hidden="1">{"'Eng (page2)'!$A$1:$D$52"}</definedName>
    <definedName name="kdfkdo" hidden="1">#REF!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localSheetId="5" hidden="1">{"'Eng (page2)'!$A$1:$D$52"}</definedName>
    <definedName name="kele" hidden="1">{"'Eng (page2)'!$A$1:$D$52"}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i" localSheetId="3" hidden="1">{#N/A,#N/A,FALSE,"MAIN";#N/A,#N/A,FALSE,"ACTvsBUD"}</definedName>
    <definedName name="ki" localSheetId="4" hidden="1">{#N/A,#N/A,FALSE,"MAIN";#N/A,#N/A,FALSE,"ACTvsBUD"}</definedName>
    <definedName name="ki" localSheetId="5" hidden="1">{#N/A,#N/A,FALSE,"MAIN";#N/A,#N/A,FALSE,"ACTvsBUD"}</definedName>
    <definedName name="ki" hidden="1">{#N/A,#N/A,FALSE,"MAIN";#N/A,#N/A,FALSE,"ACTvsBUD"}</definedName>
    <definedName name="kie" localSheetId="3" hidden="1">{"'Eng (page2)'!$A$1:$D$52"}</definedName>
    <definedName name="kie" localSheetId="5" hidden="1">{"'Eng (page2)'!$A$1:$D$52"}</definedName>
    <definedName name="kie" hidden="1">{"'Eng (page2)'!$A$1:$D$52"}</definedName>
    <definedName name="kjfg\" localSheetId="3" hidden="1">{"'Eng (page2)'!$A$1:$D$52"}</definedName>
    <definedName name="kjfg\" localSheetId="5" hidden="1">{"'Eng (page2)'!$A$1:$D$52"}</definedName>
    <definedName name="kjfg\" hidden="1">{"'Eng (page2)'!$A$1:$D$52"}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localSheetId="5" hidden="1">{"'Eng (page2)'!$A$1:$D$52"}</definedName>
    <definedName name="kjyt" hidden="1">{"'Eng (page2)'!$A$1:$D$52"}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lk" localSheetId="3" hidden="1">{"'Eng (page2)'!$A$1:$D$52"}</definedName>
    <definedName name="klk" localSheetId="5" hidden="1">{"'Eng (page2)'!$A$1:$D$52"}</definedName>
    <definedName name="klk" hidden="1">{"'Eng (page2)'!$A$1:$D$52"}</definedName>
    <definedName name="KLO" localSheetId="3" hidden="1">{"'Eng (page2)'!$A$1:$D$52"}</definedName>
    <definedName name="KLO" localSheetId="5" hidden="1">{"'Eng (page2)'!$A$1:$D$52"}</definedName>
    <definedName name="KLO" hidden="1">{"'Eng (page2)'!$A$1:$D$52"}</definedName>
    <definedName name="kocg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3" hidden="1">{"'Eng (page2)'!$A$1:$D$52"}</definedName>
    <definedName name="KOEW" localSheetId="5" hidden="1">{"'Eng (page2)'!$A$1:$D$52"}</definedName>
    <definedName name="KOEW" hidden="1">{"'Eng (page2)'!$A$1:$D$52"}</definedName>
    <definedName name="KOI" hidden="1">#REF!</definedName>
    <definedName name="KOL" localSheetId="3" hidden="1">{"'Eng (page2)'!$A$1:$D$52"}</definedName>
    <definedName name="KOL" localSheetId="5" hidden="1">{"'Eng (page2)'!$A$1:$D$52"}</definedName>
    <definedName name="KOL" hidden="1">{"'Eng (page2)'!$A$1:$D$52"}</definedName>
    <definedName name="kow" localSheetId="3" hidden="1">{"'Eng (page2)'!$A$1:$D$52"}</definedName>
    <definedName name="kow" localSheetId="5" hidden="1">{"'Eng (page2)'!$A$1:$D$52"}</definedName>
    <definedName name="kow" hidden="1">{"'Eng (page2)'!$A$1:$D$52"}</definedName>
    <definedName name="kp" localSheetId="3" hidden="1">{"'Eng (page2)'!$A$1:$D$52"}</definedName>
    <definedName name="kp" localSheetId="5" hidden="1">{"'Eng (page2)'!$A$1:$D$52"}</definedName>
    <definedName name="kp" hidden="1">{"'Eng (page2)'!$A$1:$D$52"}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3" hidden="1">{"'Model'!$A$1:$N$53"}</definedName>
    <definedName name="kue" localSheetId="5" hidden="1">{"'Model'!$A$1:$N$53"}</definedName>
    <definedName name="kue" hidden="1">{"'Model'!$A$1:$N$53"}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edr" localSheetId="3" hidden="1">{"'Eng (page2)'!$A$1:$D$52"}</definedName>
    <definedName name="ledr" localSheetId="5" hidden="1">{"'Eng (page2)'!$A$1:$D$52"}</definedName>
    <definedName name="ledr" hidden="1">{"'Eng (page2)'!$A$1:$D$52"}</definedName>
    <definedName name="lf" hidden="1">#REF!</definedName>
    <definedName name="lhin" localSheetId="3" hidden="1">{"'Eng (page2)'!$A$1:$D$52"}</definedName>
    <definedName name="lhin" localSheetId="5" hidden="1">{"'Eng (page2)'!$A$1:$D$52"}</definedName>
    <definedName name="lhin" hidden="1">{"'Eng (page2)'!$A$1:$D$52"}</definedName>
    <definedName name="lkhj" localSheetId="3" hidden="1">{"'Eng (page2)'!$A$1:$D$52"}</definedName>
    <definedName name="lkhj" localSheetId="5" hidden="1">{"'Eng (page2)'!$A$1:$D$52"}</definedName>
    <definedName name="lkhj" hidden="1">{"'Eng (page2)'!$A$1:$D$52"}</definedName>
    <definedName name="lkjh" localSheetId="3" hidden="1">{"'Eng (page2)'!$A$1:$D$52"}</definedName>
    <definedName name="lkjh" localSheetId="5" hidden="1">{"'Eng (page2)'!$A$1:$D$52"}</definedName>
    <definedName name="lkjh" hidden="1">{"'Eng (page2)'!$A$1:$D$52"}</definedName>
    <definedName name="lkjh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3" hidden="1">{"'Eng (page2)'!$A$1:$D$52"}</definedName>
    <definedName name="LLP" localSheetId="5" hidden="1">{"'Eng (page2)'!$A$1:$D$52"}</definedName>
    <definedName name="LLP" hidden="1">{"'Eng (page2)'!$A$1:$D$52"}</definedName>
    <definedName name="lo" localSheetId="3" hidden="1">{#N/A,#N/A,FALSE,"BUDGET"}</definedName>
    <definedName name="lo" localSheetId="4" hidden="1">{#N/A,#N/A,FALSE,"BUDGET"}</definedName>
    <definedName name="lo" localSheetId="5" hidden="1">{#N/A,#N/A,FALSE,"BUDGET"}</definedName>
    <definedName name="lo" hidden="1">{#N/A,#N/A,FALSE,"BUDGET"}</definedName>
    <definedName name="loi" localSheetId="3" hidden="1">{"'Eng (page2)'!$A$1:$D$52"}</definedName>
    <definedName name="loi" localSheetId="5" hidden="1">{"'Eng (page2)'!$A$1:$D$52"}</definedName>
    <definedName name="loi" hidden="1">{"'Eng (page2)'!$A$1:$D$52"}</definedName>
    <definedName name="lojn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3" hidden="1">{"'Eng (page2)'!$A$1:$D$52"}</definedName>
    <definedName name="lop" localSheetId="5" hidden="1">{"'Eng (page2)'!$A$1:$D$52"}</definedName>
    <definedName name="lop" hidden="1">{"'Eng (page2)'!$A$1:$D$52"}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3" hidden="1">{"'Eng (page2)'!$A$1:$D$52"}</definedName>
    <definedName name="LOW" localSheetId="5" hidden="1">{"'Eng (page2)'!$A$1:$D$52"}</definedName>
    <definedName name="LOW" hidden="1">{"'Eng (page2)'!$A$1:$D$52"}</definedName>
    <definedName name="lpppppppppp" localSheetId="3" hidden="1">{"'Sell_Office'!$C$5:$D$6"}</definedName>
    <definedName name="lpppppppppp" localSheetId="5" hidden="1">{"'Sell_Office'!$C$5:$D$6"}</definedName>
    <definedName name="lpppppppppp" hidden="1">{"'Sell_Office'!$C$5:$D$6"}</definedName>
    <definedName name="LV" localSheetId="3" hidden="1">{"'Eng (page2)'!$A$1:$D$52"}</definedName>
    <definedName name="LV" localSheetId="5" hidden="1">{"'Eng (page2)'!$A$1:$D$52"}</definedName>
    <definedName name="LV" hidden="1">{"'Eng (page2)'!$A$1:$D$52"}</definedName>
    <definedName name="ly" localSheetId="3" hidden="1">{"'Eng (page2)'!$A$1:$D$52"}</definedName>
    <definedName name="ly" localSheetId="5" hidden="1">{"'Eng (page2)'!$A$1:$D$52"}</definedName>
    <definedName name="ly" hidden="1">{"'Eng (page2)'!$A$1:$D$52"}</definedName>
    <definedName name="mae" localSheetId="3" hidden="1">{"'Eng (page2)'!$A$1:$D$52"}</definedName>
    <definedName name="mae" localSheetId="5" hidden="1">{"'Eng (page2)'!$A$1:$D$52"}</definedName>
    <definedName name="mae" hidden="1">{"'Eng (page2)'!$A$1:$D$52"}</definedName>
    <definedName name="MCOP" localSheetId="3" hidden="1">{"'Eng (page2)'!$A$1:$D$52"}</definedName>
    <definedName name="MCOP" localSheetId="5" hidden="1">{"'Eng (page2)'!$A$1:$D$52"}</definedName>
    <definedName name="MCOP" hidden="1">{"'Eng (page2)'!$A$1:$D$52"}</definedName>
    <definedName name="MFPW" localSheetId="3" hidden="1">{"'Eng (page2)'!$A$1:$D$52"}</definedName>
    <definedName name="MFPW" localSheetId="5" hidden="1">{"'Eng (page2)'!$A$1:$D$52"}</definedName>
    <definedName name="MFPW" hidden="1">{"'Eng (page2)'!$A$1:$D$52"}</definedName>
    <definedName name="minh" localSheetId="3" hidden="1">{"'August 2000'!$A$1:$J$101"}</definedName>
    <definedName name="minh" localSheetId="5" hidden="1">{"'August 2000'!$A$1:$J$101"}</definedName>
    <definedName name="minh" hidden="1">{"'August 2000'!$A$1:$J$101"}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3" hidden="1">{"'Eng (page2)'!$A$1:$D$52"}</definedName>
    <definedName name="minute" localSheetId="5" hidden="1">{"'Eng (page2)'!$A$1:$D$52"}</definedName>
    <definedName name="minute" hidden="1">{"'Eng (page2)'!$A$1:$D$52"}</definedName>
    <definedName name="misgroup" hidden="1">[11]GROUPING!$B$440:$B$1029</definedName>
    <definedName name="MKO" localSheetId="3" hidden="1">{"'Eng (page2)'!$A$1:$D$52"}</definedName>
    <definedName name="MKO" localSheetId="5" hidden="1">{"'Eng (page2)'!$A$1:$D$52"}</definedName>
    <definedName name="MKO" hidden="1">{"'Eng (page2)'!$A$1:$D$52"}</definedName>
    <definedName name="mm" hidden="1">#REF!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jbm" localSheetId="3" hidden="1">{"'Sell_Office'!$C$5:$D$6"}</definedName>
    <definedName name="mnjbm" localSheetId="5" hidden="1">{"'Sell_Office'!$C$5:$D$6"}</definedName>
    <definedName name="mnjbm" hidden="1">{"'Sell_Office'!$C$5:$D$6"}</definedName>
    <definedName name="MOL" localSheetId="3" hidden="1">{"'Eng (page2)'!$A$1:$D$52"}</definedName>
    <definedName name="MOL" localSheetId="5" hidden="1">{"'Eng (page2)'!$A$1:$D$52"}</definedName>
    <definedName name="MOL" hidden="1">{"'Eng (page2)'!$A$1:$D$52"}</definedName>
    <definedName name="monmon" localSheetId="3" hidden="1">{"'Model'!$A$1:$N$53"}</definedName>
    <definedName name="monmon" localSheetId="5" hidden="1">{"'Model'!$A$1:$N$53"}</definedName>
    <definedName name="monmon" hidden="1">{"'Model'!$A$1:$N$53"}</definedName>
    <definedName name="mun" localSheetId="3" hidden="1">{"'Model'!$A$1:$N$53"}</definedName>
    <definedName name="mun" localSheetId="5" hidden="1">{"'Model'!$A$1:$N$53"}</definedName>
    <definedName name="mun" hidden="1">{"'Model'!$A$1:$N$53"}</definedName>
    <definedName name="MWEP" localSheetId="3" hidden="1">{"'Eng (page2)'!$A$1:$D$52"}</definedName>
    <definedName name="MWEP" localSheetId="5" hidden="1">{"'Eng (page2)'!$A$1:$D$52"}</definedName>
    <definedName name="MWEP" hidden="1">{"'Eng (page2)'!$A$1:$D$52"}</definedName>
    <definedName name="nan" localSheetId="3" hidden="1">{"'Model'!$A$1:$N$53"}</definedName>
    <definedName name="nan" localSheetId="5" hidden="1">{"'Model'!$A$1:$N$53"}</definedName>
    <definedName name="nan" hidden="1">{"'Model'!$A$1:$N$53"}</definedName>
    <definedName name="NATURE" localSheetId="3" hidden="1">{"'Eng (page2)'!$A$1:$D$52"}</definedName>
    <definedName name="NATURE" localSheetId="5" hidden="1">{"'Eng (page2)'!$A$1:$D$52"}</definedName>
    <definedName name="NATURE" hidden="1">{"'Eng (page2)'!$A$1:$D$52"}</definedName>
    <definedName name="ne" localSheetId="3" hidden="1">{"'Eng (page2)'!$A$1:$D$52"}</definedName>
    <definedName name="ne" localSheetId="5" hidden="1">{"'Eng (page2)'!$A$1:$D$52"}</definedName>
    <definedName name="ne" hidden="1">{"'Eng (page2)'!$A$1:$D$52"}</definedName>
    <definedName name="nee" localSheetId="3" hidden="1">{"'Eng (page2)'!$A$1:$D$52"}</definedName>
    <definedName name="nee" localSheetId="5" hidden="1">{"'Eng (page2)'!$A$1:$D$52"}</definedName>
    <definedName name="nee" hidden="1">{"'Eng (page2)'!$A$1:$D$52"}</definedName>
    <definedName name="neg" localSheetId="3" hidden="1">{"'Eng (page2)'!$A$1:$D$52"}</definedName>
    <definedName name="neg" localSheetId="5" hidden="1">{"'Eng (page2)'!$A$1:$D$52"}</definedName>
    <definedName name="neg" hidden="1">{"'Eng (page2)'!$A$1:$D$52"}</definedName>
    <definedName name="NFS" localSheetId="3" hidden="1">{"'Eng (page2)'!$A$1:$D$52"}</definedName>
    <definedName name="NFS" localSheetId="5" hidden="1">{"'Eng (page2)'!$A$1:$D$52"}</definedName>
    <definedName name="NFS" hidden="1">{"'Eng (page2)'!$A$1:$D$52"}</definedName>
    <definedName name="nin" localSheetId="3" hidden="1">{"'Model'!$A$1:$N$53"}</definedName>
    <definedName name="nin" localSheetId="5" hidden="1">{"'Model'!$A$1:$N$53"}</definedName>
    <definedName name="nin" hidden="1">{"'Model'!$A$1:$N$53"}</definedName>
    <definedName name="nm" localSheetId="3" hidden="1">{"'Eng (page2)'!$A$1:$D$52"}</definedName>
    <definedName name="nm" localSheetId="5" hidden="1">{"'Eng (page2)'!$A$1:$D$52"}</definedName>
    <definedName name="nm" hidden="1">{"'Eng (page2)'!$A$1:$D$52"}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localSheetId="5" hidden="1">{"'Eng (page2)'!$A$1:$D$52"}</definedName>
    <definedName name="nn" hidden="1">{"'Eng (page2)'!$A$1:$D$52"}</definedName>
    <definedName name="nnnn" hidden="1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localSheetId="3" hidden="1">{"'Model'!$A$1:$N$53"}</definedName>
    <definedName name="note2" localSheetId="5" hidden="1">{"'Model'!$A$1:$N$53"}</definedName>
    <definedName name="note2" hidden="1">{"'Model'!$A$1:$N$53"}</definedName>
    <definedName name="NotUse" localSheetId="3" hidden="1">{"'ตัวอย่าง'!$A$1:$O$21"}</definedName>
    <definedName name="NotUse" localSheetId="5" hidden="1">{"'ตัวอย่าง'!$A$1:$O$21"}</definedName>
    <definedName name="NotUse" hidden="1">{"'ตัวอย่าง'!$A$1:$O$21"}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eoeoeoeo" localSheetId="3" hidden="1">{"'Model'!$A$1:$N$53"}</definedName>
    <definedName name="oeoeoeoeo" localSheetId="5" hidden="1">{"'Model'!$A$1:$N$53"}</definedName>
    <definedName name="oeoeoeoeo" hidden="1">{"'Model'!$A$1:$N$53"}</definedName>
    <definedName name="oer" localSheetId="3" hidden="1">{"'Eng (page2)'!$A$1:$D$52"}</definedName>
    <definedName name="oer" localSheetId="5" hidden="1">{"'Eng (page2)'!$A$1:$D$52"}</definedName>
    <definedName name="oer" hidden="1">{"'Eng (page2)'!$A$1:$D$52"}</definedName>
    <definedName name="OH" localSheetId="3" hidden="1">{"'Eng (page2)'!$A$1:$D$52"}</definedName>
    <definedName name="OH" localSheetId="5" hidden="1">{"'Eng (page2)'!$A$1:$D$52"}</definedName>
    <definedName name="OH" hidden="1">{"'Eng (page2)'!$A$1:$D$52"}</definedName>
    <definedName name="ohtori" hidden="1">#REF!</definedName>
    <definedName name="OIE" localSheetId="3" hidden="1">{"'Eng (page2)'!$A$1:$D$52"}</definedName>
    <definedName name="OIE" localSheetId="5" hidden="1">{"'Eng (page2)'!$A$1:$D$52"}</definedName>
    <definedName name="OIE" hidden="1">{"'Eng (page2)'!$A$1:$D$52"}</definedName>
    <definedName name="OIKM" localSheetId="3" hidden="1">{"'Eng (page2)'!$A$1:$D$52"}</definedName>
    <definedName name="OIKM" localSheetId="5" hidden="1">{"'Eng (page2)'!$A$1:$D$52"}</definedName>
    <definedName name="OIKM" hidden="1">{"'Eng (page2)'!$A$1:$D$52"}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3" hidden="1">{"'Eng (page2)'!$A$1:$D$52"}</definedName>
    <definedName name="oku" localSheetId="5" hidden="1">{"'Eng (page2)'!$A$1:$D$52"}</definedName>
    <definedName name="oku" hidden="1">{"'Eng (page2)'!$A$1:$D$52"}</definedName>
    <definedName name="olj" localSheetId="3" hidden="1">{"'Eng (page2)'!$A$1:$D$52"}</definedName>
    <definedName name="olj" localSheetId="5" hidden="1">{"'Eng (page2)'!$A$1:$D$52"}</definedName>
    <definedName name="olj" hidden="1">{"'Eng (page2)'!$A$1:$D$52"}</definedName>
    <definedName name="OLK" localSheetId="3" hidden="1">{"'Eng (page2)'!$A$1:$D$52"}</definedName>
    <definedName name="OLK" localSheetId="5" hidden="1">{"'Eng (page2)'!$A$1:$D$52"}</definedName>
    <definedName name="OLK" hidden="1">{"'Eng (page2)'!$A$1:$D$52"}</definedName>
    <definedName name="oll" localSheetId="3" hidden="1">{"'Eng (page2)'!$A$1:$D$52"}</definedName>
    <definedName name="oll" localSheetId="5" hidden="1">{"'Eng (page2)'!$A$1:$D$52"}</definedName>
    <definedName name="oll" hidden="1">{"'Eng (page2)'!$A$1:$D$52"}</definedName>
    <definedName name="olop" localSheetId="3" hidden="1">{"'Eng (page2)'!$A$1:$D$52"}</definedName>
    <definedName name="olop" localSheetId="5" hidden="1">{"'Eng (page2)'!$A$1:$D$52"}</definedName>
    <definedName name="olop" hidden="1">{"'Eng (page2)'!$A$1:$D$52"}</definedName>
    <definedName name="olrlk\" localSheetId="3" hidden="1">{"'Eng (page2)'!$A$1:$D$52"}</definedName>
    <definedName name="olrlk\" localSheetId="5" hidden="1">{"'Eng (page2)'!$A$1:$D$52"}</definedName>
    <definedName name="olrlk\" hidden="1">{"'Eng (page2)'!$A$1:$D$52"}</definedName>
    <definedName name="one" localSheetId="3" hidden="1">{"'Eng (page2)'!$A$1:$D$52"}</definedName>
    <definedName name="one" localSheetId="5" hidden="1">{"'Eng (page2)'!$A$1:$D$52"}</definedName>
    <definedName name="one" hidden="1">{"'Eng (page2)'!$A$1:$D$52"}</definedName>
    <definedName name="oooooooooo" localSheetId="3" hidden="1">{"'Sell_Office'!$C$5:$D$6"}</definedName>
    <definedName name="oooooooooo" localSheetId="5" hidden="1">{"'Sell_Office'!$C$5:$D$6"}</definedName>
    <definedName name="oooooooooo" hidden="1">{"'Sell_Office'!$C$5:$D$6"}</definedName>
    <definedName name="oooooooooooooooooo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3" hidden="1">{"'Model'!$A$1:$N$53"}</definedName>
    <definedName name="oooosss" localSheetId="5" hidden="1">{"'Model'!$A$1:$N$53"}</definedName>
    <definedName name="oooosss" hidden="1">{"'Model'!$A$1:$N$53"}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3" hidden="1">{"'Eng (page2)'!$A$1:$D$52"}</definedName>
    <definedName name="opgw" localSheetId="5" hidden="1">{"'Eng (page2)'!$A$1:$D$52"}</definedName>
    <definedName name="opgw" hidden="1">{"'Eng (page2)'!$A$1:$D$52"}</definedName>
    <definedName name="OPLL" localSheetId="3" hidden="1">{"'Eng (page2)'!$A$1:$D$52"}</definedName>
    <definedName name="OPLL" localSheetId="5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3" hidden="1">{"'WWW'!$A$1:$J$18"}</definedName>
    <definedName name="ot" localSheetId="5" hidden="1">{"'WWW'!$A$1:$J$18"}</definedName>
    <definedName name="ot" hidden="1">{"'WWW'!$A$1:$J$18"}</definedName>
    <definedName name="Ownership" localSheetId="2" hidden="1">OFFSET([9]!Data.Top.Left,1,0)</definedName>
    <definedName name="Ownership" localSheetId="3" hidden="1">OFFSET([9]!Data.Top.Left,1,0)</definedName>
    <definedName name="Ownership" localSheetId="4" hidden="1">OFFSET([9]!Data.Top.Left,1,0)</definedName>
    <definedName name="Ownership" localSheetId="6" hidden="1">OFFSET([9]!Data.Top.Left,1,0)</definedName>
    <definedName name="Ownership" hidden="1">OFFSET([9]!Data.Top.Left,1,0)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N" localSheetId="3" hidden="1">{#N/A,#N/A,FALSE,"MAIN";#N/A,#N/A,FALSE,"ACTvsBUD"}</definedName>
    <definedName name="PCN" localSheetId="4" hidden="1">{#N/A,#N/A,FALSE,"MAIN";#N/A,#N/A,FALSE,"ACTvsBUD"}</definedName>
    <definedName name="PCN" localSheetId="5" hidden="1">{#N/A,#N/A,FALSE,"MAIN";#N/A,#N/A,FALSE,"ACTvsBUD"}</definedName>
    <definedName name="PCN" hidden="1">{#N/A,#N/A,FALSE,"MAIN";#N/A,#N/A,FALSE,"ACTvsBUD"}</definedName>
    <definedName name="pearit" localSheetId="3" hidden="1">{"Sensitivity1",#N/A,FALSE,"Sensitivity";"Sensitivity2",#N/A,FALSE,"Sensitivity"}</definedName>
    <definedName name="pearit" localSheetId="5" hidden="1">{"Sensitivity1",#N/A,FALSE,"Sensitivity";"Sensitivity2",#N/A,FALSE,"Sensitivity"}</definedName>
    <definedName name="pearit" hidden="1">{"Sensitivity1",#N/A,FALSE,"Sensitivity";"Sensitivity2",#N/A,FALSE,"Sensitivity"}</definedName>
    <definedName name="pfwe" localSheetId="3" hidden="1">{"'Eng (page2)'!$A$1:$D$52"}</definedName>
    <definedName name="pfwe" localSheetId="5" hidden="1">{"'Eng (page2)'!$A$1:$D$52"}</definedName>
    <definedName name="pfwe" hidden="1">{"'Eng (page2)'!$A$1:$D$52"}</definedName>
    <definedName name="Pivot2" localSheetId="3" hidden="1">{"closed",#N/A,FALSE,"Consolidated Products - Budget";"expanded",#N/A,FALSE,"Consolidated Products - Budget"}</definedName>
    <definedName name="Pivot2" localSheetId="5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3" hidden="1">{"closed",#N/A,FALSE,"Consolidated Products - Budget";"expanded",#N/A,FALSE,"Consolidated Products - Budget"}</definedName>
    <definedName name="pivot3" localSheetId="5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localSheetId="3" hidden="1">{"'Eng (page2)'!$A$1:$D$52"}</definedName>
    <definedName name="PJ" localSheetId="5" hidden="1">{"'Eng (page2)'!$A$1:$D$52"}</definedName>
    <definedName name="PJ" hidden="1">{"'Eng (page2)'!$A$1:$D$52"}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localSheetId="5" hidden="1">{"'Model'!$A$1:$N$53"}</definedName>
    <definedName name="pkpkpk" hidden="1">{"'Model'!$A$1:$N$53"}</definedName>
    <definedName name="ple" localSheetId="3" hidden="1">{"'Eng (page2)'!$A$1:$D$52"}</definedName>
    <definedName name="ple" localSheetId="5" hidden="1">{"'Eng (page2)'!$A$1:$D$52"}</definedName>
    <definedName name="ple" hidden="1">{"'Eng (page2)'!$A$1:$D$52"}</definedName>
    <definedName name="plo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localSheetId="3" hidden="1">{"'Eng (page2)'!$A$1:$D$52"}</definedName>
    <definedName name="PLP" localSheetId="5" hidden="1">{"'Eng (page2)'!$A$1:$D$52"}</definedName>
    <definedName name="PLP" hidden="1">{"'Eng (page2)'!$A$1:$D$52"}</definedName>
    <definedName name="PO0" localSheetId="3" hidden="1">{"'Eng (page2)'!$A$1:$D$52"}</definedName>
    <definedName name="PO0" localSheetId="5" hidden="1">{"'Eng (page2)'!$A$1:$D$52"}</definedName>
    <definedName name="PO0" hidden="1">{"'Eng (page2)'!$A$1:$D$52"}</definedName>
    <definedName name="poer" localSheetId="3" hidden="1">{"'Eng (page2)'!$A$1:$D$52"}</definedName>
    <definedName name="poer" localSheetId="5" hidden="1">{"'Eng (page2)'!$A$1:$D$52"}</definedName>
    <definedName name="poer" hidden="1">{"'Eng (page2)'!$A$1:$D$52"}</definedName>
    <definedName name="pom" hidden="1">#REF!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3" hidden="1">{"'Model'!$A$1:$N$53"}</definedName>
    <definedName name="poopoopoo" localSheetId="5" hidden="1">{"'Model'!$A$1:$N$53"}</definedName>
    <definedName name="poopoopoo" hidden="1">{"'Model'!$A$1:$N$53"}</definedName>
    <definedName name="post" hidden="1">#REF!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localSheetId="3" hidden="1">{"'Sell_Office'!$C$5:$D$6"}</definedName>
    <definedName name="pppppppppppppp" localSheetId="5" hidden="1">{"'Sell_Office'!$C$5:$D$6"}</definedName>
    <definedName name="pppppppppppppp" hidden="1">{"'Sell_Office'!$C$5:$D$6"}</definedName>
    <definedName name="Predic_12" localSheetId="3" hidden="1">{"'Eng (page2)'!$A$1:$D$52"}</definedName>
    <definedName name="Predic_12" localSheetId="5" hidden="1">{"'Eng (page2)'!$A$1:$D$52"}</definedName>
    <definedName name="Predic_12" hidden="1">{"'Eng (page2)'!$A$1:$D$52"}</definedName>
    <definedName name="_xlnm.Print_Area" localSheetId="0">'BS 3-5'!$A$1:$J$89</definedName>
    <definedName name="_xlnm.Print_Area" localSheetId="7">'CF 14-16'!$A$1:$J$95</definedName>
    <definedName name="_xlnm.Print_Area" localSheetId="1">'PL 6-7'!$A$1:$J$72</definedName>
    <definedName name="_xlnm.Print_Area" localSheetId="2">'PL 8-9'!$A$1:$J$74</definedName>
    <definedName name="_xlnm.Print_Area" localSheetId="3">'SH 10'!$A$1:$V$27</definedName>
    <definedName name="_xlnm.Print_Area" localSheetId="4">'SH 11'!$A$1:$X$28</definedName>
    <definedName name="_xlnm.Print_Area" localSheetId="5">'SH 12'!$A$1:$M$25</definedName>
    <definedName name="_xlnm.Print_Area" localSheetId="6">'SH 13'!$A$1:$O$24</definedName>
    <definedName name="PRJE1" localSheetId="3" hidden="1">{"'Eng (page2)'!$A$1:$D$52"}</definedName>
    <definedName name="PRJE1" localSheetId="5" hidden="1">{"'Eng (page2)'!$A$1:$D$52"}</definedName>
    <definedName name="PRJE1" hidden="1">{"'Eng (page2)'!$A$1:$D$52"}</definedName>
    <definedName name="ProdForm" hidden="1">#REF!</definedName>
    <definedName name="PSD" localSheetId="3" hidden="1">{"'Eng (page2)'!$A$1:$D$52"}</definedName>
    <definedName name="PSD" localSheetId="5" hidden="1">{"'Eng (page2)'!$A$1:$D$52"}</definedName>
    <definedName name="PSD" hidden="1">{"'Eng (page2)'!$A$1:$D$52"}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1kka" localSheetId="3" hidden="1">{"'Eng (page2)'!$A$1:$D$52"}</definedName>
    <definedName name="Q1kka" localSheetId="5" hidden="1">{"'Eng (page2)'!$A$1:$D$52"}</definedName>
    <definedName name="Q1kka" hidden="1">{"'Eng (page2)'!$A$1:$D$52"}</definedName>
    <definedName name="qaqa" localSheetId="3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hidden="1">{"conso",#N/A,FALSE,"cash flow"}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3" hidden="1">{"'Eng (page2)'!$A$1:$D$52"}</definedName>
    <definedName name="QER" localSheetId="5" hidden="1">{"'Eng (page2)'!$A$1:$D$52"}</definedName>
    <definedName name="QER" hidden="1">{"'Eng (page2)'!$A$1:$D$52"}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localSheetId="5" hidden="1">{"'Eng (page2)'!$A$1:$D$52"}</definedName>
    <definedName name="qq" hidden="1">{"'Eng (page2)'!$A$1:$D$52"}</definedName>
    <definedName name="qqqqq" localSheetId="3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localSheetId="5" hidden="1">{"'Model'!$A$1:$N$53"}</definedName>
    <definedName name="qqqqqqqq" hidden="1">{"'Model'!$A$1:$N$53"}</definedName>
    <definedName name="qt" localSheetId="3" hidden="1">{"'Sheet1'!$L$16"}</definedName>
    <definedName name="qt" localSheetId="5" hidden="1">{"'Sheet1'!$L$16"}</definedName>
    <definedName name="qt" hidden="1">{"'Sheet1'!$L$16"}</definedName>
    <definedName name="qwa" localSheetId="3" hidden="1">{"'Income Statement'!$D$96:$E$101"}</definedName>
    <definedName name="qwa" localSheetId="5" hidden="1">{"'Income Statement'!$D$96:$E$101"}</definedName>
    <definedName name="qwa" hidden="1">{"'Income Statement'!$D$96:$E$101"}</definedName>
    <definedName name="qwe" localSheetId="3" hidden="1">{"'Eng (page2)'!$A$1:$D$52"}</definedName>
    <definedName name="qwe" localSheetId="5" hidden="1">{"'Eng (page2)'!$A$1:$D$52"}</definedName>
    <definedName name="qwe" hidden="1">{"'Eng (page2)'!$A$1:$D$52"}</definedName>
    <definedName name="qwer" localSheetId="3" hidden="1">{"'Eng (page2)'!$A$1:$D$52"}</definedName>
    <definedName name="qwer" localSheetId="5" hidden="1">{"'Eng (page2)'!$A$1:$D$52"}</definedName>
    <definedName name="qwer" hidden="1">{"'Eng (page2)'!$A$1:$D$52"}</definedName>
    <definedName name="qwwww" localSheetId="3" hidden="1">{"'Income Statement'!$D$96:$E$101"}</definedName>
    <definedName name="qwwww" localSheetId="5" hidden="1">{"'Income Statement'!$D$96:$E$101"}</definedName>
    <definedName name="qwwww" hidden="1">{"'Income Statement'!$D$96:$E$101"}</definedName>
    <definedName name="QYI" localSheetId="3" hidden="1">{"'Eng (page2)'!$A$1:$D$52"}</definedName>
    <definedName name="QYI" localSheetId="5" hidden="1">{"'Eng (page2)'!$A$1:$D$52"}</definedName>
    <definedName name="QYI" hidden="1">{"'Eng (page2)'!$A$1:$D$52"}</definedName>
    <definedName name="RAT" localSheetId="3" hidden="1">{"'Eng (page2)'!$A$1:$D$52"}</definedName>
    <definedName name="RAT" localSheetId="5" hidden="1">{"'Eng (page2)'!$A$1:$D$52"}</definedName>
    <definedName name="RAT" hidden="1">{"'Eng (page2)'!$A$1:$D$52"}</definedName>
    <definedName name="ratman" localSheetId="3" hidden="1">{"'Model'!$A$1:$N$53"}</definedName>
    <definedName name="ratman" localSheetId="5" hidden="1">{"'Model'!$A$1:$N$53"}</definedName>
    <definedName name="ratman" hidden="1">{"'Model'!$A$1:$N$53"}</definedName>
    <definedName name="RCArea" hidden="1">#REF!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3" hidden="1">{"'Eng (page2)'!$A$1:$D$52"}</definedName>
    <definedName name="Reconcile" localSheetId="5" hidden="1">{"'Eng (page2)'!$A$1:$D$52"}</definedName>
    <definedName name="Reconcile" hidden="1">{"'Eng (page2)'!$A$1:$D$52"}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wfre" localSheetId="3" hidden="1">{"'Model'!$A$1:$N$53"}</definedName>
    <definedName name="rewfre" localSheetId="5" hidden="1">{"'Model'!$A$1:$N$53"}</definedName>
    <definedName name="rewfre" hidden="1">{"'Model'!$A$1:$N$53"}</definedName>
    <definedName name="RJO" localSheetId="3" hidden="1">{"'Eng (page2)'!$A$1:$D$52"}</definedName>
    <definedName name="RJO" localSheetId="5" hidden="1">{"'Eng (page2)'!$A$1:$D$52"}</definedName>
    <definedName name="RJO" hidden="1">{"'Eng (page2)'!$A$1:$D$52"}</definedName>
    <definedName name="RPB" hidden="1">#REF!</definedName>
    <definedName name="rqr" localSheetId="3" hidden="1">{"'Eng (page2)'!$A$1:$D$52"}</definedName>
    <definedName name="rqr" localSheetId="5" hidden="1">{"'Eng (page2)'!$A$1:$D$52"}</definedName>
    <definedName name="rqr" hidden="1">{"'Eng (page2)'!$A$1:$D$52"}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ssia" localSheetId="3" hidden="1">{"'August 2000'!$A$1:$J$101"}</definedName>
    <definedName name="Russia" localSheetId="5" hidden="1">{"'August 2000'!$A$1:$J$101"}</definedName>
    <definedName name="Russia" hidden="1">{"'August 2000'!$A$1:$J$101"}</definedName>
    <definedName name="rutrut" localSheetId="3" hidden="1">{"'Model'!$A$1:$N$53"}</definedName>
    <definedName name="rutrut" localSheetId="5" hidden="1">{"'Model'!$A$1:$N$53"}</definedName>
    <definedName name="rutrut" hidden="1">{"'Model'!$A$1:$N$53"}</definedName>
    <definedName name="ryt" localSheetId="3" hidden="1">{"'Income Statement'!$D$96:$E$101"}</definedName>
    <definedName name="ryt" localSheetId="5" hidden="1">{"'Income Statement'!$D$96:$E$101"}</definedName>
    <definedName name="ryt" hidden="1">{"'Income Statement'!$D$96:$E$101"}</definedName>
    <definedName name="sad" hidden="1">#REF!</definedName>
    <definedName name="sa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E" localSheetId="3" hidden="1">{"'Eng (page2)'!$A$1:$D$52"}</definedName>
    <definedName name="SAE" localSheetId="5" hidden="1">{"'Eng (page2)'!$A$1:$D$52"}</definedName>
    <definedName name="SAE" hidden="1">{"'Eng (page2)'!$A$1:$D$52"}</definedName>
    <definedName name="Sale1" localSheetId="3" hidden="1">{"revable",#N/A,FALSE,"REVABLE"}</definedName>
    <definedName name="Sale1" localSheetId="5" hidden="1">{"revable",#N/A,FALSE,"REVABLE"}</definedName>
    <definedName name="Sale1" hidden="1">{"revable",#N/A,FALSE,"REVABLE"}</definedName>
    <definedName name="sale2" localSheetId="3" hidden="1">{"hilight1",#N/A,FALSE,"HILIGHT1"}</definedName>
    <definedName name="sale2" localSheetId="5" hidden="1">{"hilight1",#N/A,FALSE,"HILIGHT1"}</definedName>
    <definedName name="sale2" hidden="1">{"hilight1",#N/A,FALSE,"HILIGHT1"}</definedName>
    <definedName name="sales" localSheetId="3" hidden="1">{"revsale",#N/A,FALSE,"REV-ยุพดี"}</definedName>
    <definedName name="sales" localSheetId="5" hidden="1">{"revsale",#N/A,FALSE,"REV-ยุพดี"}</definedName>
    <definedName name="sales" hidden="1">{"revsale",#N/A,FALSE,"REV-ยุพดี"}</definedName>
    <definedName name="SAPBEXrevision" hidden="1">1</definedName>
    <definedName name="SAPBEXsysID" hidden="1">"PW1"</definedName>
    <definedName name="SAPBEXwbID" hidden="1">"AP2863RVQ3K4VMA0V0ICWDRU0"</definedName>
    <definedName name="SAS" localSheetId="3" hidden="1">{"'Eng (page2)'!$A$1:$D$52"}</definedName>
    <definedName name="SAS" localSheetId="5" hidden="1">{"'Eng (page2)'!$A$1:$D$52"}</definedName>
    <definedName name="SAS" hidden="1">{"'Eng (page2)'!$A$1:$D$52"}</definedName>
    <definedName name="SC" localSheetId="3" hidden="1">{"'Eng (page2)'!$A$1:$D$52"}</definedName>
    <definedName name="SC" localSheetId="5" hidden="1">{"'Eng (page2)'!$A$1:$D$52"}</definedName>
    <definedName name="SC" hidden="1">{"'Eng (page2)'!$A$1:$D$52"}</definedName>
    <definedName name="scs" localSheetId="3" hidden="1">{"'Eng (page2)'!$A$1:$D$52"}</definedName>
    <definedName name="scs" localSheetId="5" hidden="1">{"'Eng (page2)'!$A$1:$D$52"}</definedName>
    <definedName name="scs" hidden="1">{"'Eng (page2)'!$A$1:$D$52"}</definedName>
    <definedName name="sdfadadfasdfasdfad" localSheetId="3" hidden="1">{"'Eng (page2)'!$A$1:$D$52"}</definedName>
    <definedName name="sdfadadfasdfasdfad" localSheetId="5" hidden="1">{"'Eng (page2)'!$A$1:$D$52"}</definedName>
    <definedName name="sdfadadfasdfasdfad" hidden="1">{"'Eng (page2)'!$A$1:$D$52"}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r" localSheetId="3" hidden="1">{"'Eng (page2)'!$A$1:$D$52"}</definedName>
    <definedName name="sdr" localSheetId="5" hidden="1">{"'Eng (page2)'!$A$1:$D$52"}</definedName>
    <definedName name="sdr" hidden="1">{"'Eng (page2)'!$A$1:$D$52"}</definedName>
    <definedName name="sdsdf" hidden="1">#REF!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3" hidden="1">{"'Eng (page2)'!$A$1:$D$52"}</definedName>
    <definedName name="se" localSheetId="5" hidden="1">{"'Eng (page2)'!$A$1:$D$52"}</definedName>
    <definedName name="se" hidden="1">{"'Eng (page2)'!$A$1:$D$52"}</definedName>
    <definedName name="sell" localSheetId="3" hidden="1">{"'Eng (page2)'!$A$1:$D$52"}</definedName>
    <definedName name="sell" localSheetId="5" hidden="1">{"'Eng (page2)'!$A$1:$D$52"}</definedName>
    <definedName name="sell" hidden="1">{"'Eng (page2)'!$A$1:$D$52"}</definedName>
    <definedName name="Sell30" localSheetId="3" hidden="1">{"'Eng (page2)'!$A$1:$D$52"}</definedName>
    <definedName name="Sell30" localSheetId="5" hidden="1">{"'Eng (page2)'!$A$1:$D$52"}</definedName>
    <definedName name="Sell30" hidden="1">{"'Eng (page2)'!$A$1:$D$52"}</definedName>
    <definedName name="selling" localSheetId="3" hidden="1">{"'Eng (page2)'!$A$1:$D$52"}</definedName>
    <definedName name="selling" localSheetId="5" hidden="1">{"'Eng (page2)'!$A$1:$D$52"}</definedName>
    <definedName name="selling" hidden="1">{"'Eng (page2)'!$A$1:$D$52"}</definedName>
    <definedName name="sencount" hidden="1">2</definedName>
    <definedName name="sfgrds" hidden="1">#REF!</definedName>
    <definedName name="SFN" localSheetId="3" hidden="1">{"'Eng (page2)'!$A$1:$D$52"}</definedName>
    <definedName name="SFN" localSheetId="5" hidden="1">{"'Eng (page2)'!$A$1:$D$52"}</definedName>
    <definedName name="SFN" hidden="1">{"'Eng (page2)'!$A$1:$D$52"}</definedName>
    <definedName name="sfsfs" hidden="1">#REF!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ine" localSheetId="3" hidden="1">{"'Eng (page2)'!$A$1:$D$52"}</definedName>
    <definedName name="Sine" localSheetId="5" hidden="1">{"'Eng (page2)'!$A$1:$D$52"}</definedName>
    <definedName name="Sine" hidden="1">{"'Eng (page2)'!$A$1:$D$52"}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3" hidden="1">{"'Eng (page2)'!$A$1:$D$52"}</definedName>
    <definedName name="software" localSheetId="5" hidden="1">{"'Eng (page2)'!$A$1:$D$52"}</definedName>
    <definedName name="software" hidden="1">{"'Eng (page2)'!$A$1:$D$52"}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localSheetId="3" hidden="1">{"'Eng (page2)'!$A$1:$D$52"}</definedName>
    <definedName name="srd" localSheetId="5" hidden="1">{"'Eng (page2)'!$A$1:$D$52"}</definedName>
    <definedName name="srd" hidden="1">{"'Eng (page2)'!$A$1:$D$52"}</definedName>
    <definedName name="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3" hidden="1">{"'Eng (page2)'!$A$1:$D$52"}</definedName>
    <definedName name="ssssssssssssssss" localSheetId="5" hidden="1">{"'Eng (page2)'!$A$1:$D$52"}</definedName>
    <definedName name="ssssssssssssssss" hidden="1">{"'Eng (page2)'!$A$1:$D$52"}</definedName>
    <definedName name="stamp" localSheetId="3" hidden="1">{"'Eng (page2)'!$A$1:$D$52"}</definedName>
    <definedName name="stamp" localSheetId="5" hidden="1">{"'Eng (page2)'!$A$1:$D$52"}</definedName>
    <definedName name="stamp" hidden="1">{"'Eng (page2)'!$A$1:$D$52"}</definedName>
    <definedName name="STEW" localSheetId="3" hidden="1">{"'Eng (page2)'!$A$1:$D$52"}</definedName>
    <definedName name="STEW" localSheetId="5" hidden="1">{"'Eng (page2)'!$A$1:$D$52"}</definedName>
    <definedName name="STEW" hidden="1">{"'Eng (page2)'!$A$1:$D$52"}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localSheetId="3" hidden="1">{"'Eng (page2)'!$A$1:$D$52"}</definedName>
    <definedName name="sug" localSheetId="5" hidden="1">{"'Eng (page2)'!$A$1:$D$52"}</definedName>
    <definedName name="sug" hidden="1">{"'Eng (page2)'!$A$1:$D$52"}</definedName>
    <definedName name="sws" localSheetId="3" hidden="1">{"'Model'!$A$1:$N$53"}</definedName>
    <definedName name="sws" localSheetId="5" hidden="1">{"'Model'!$A$1:$N$53"}</definedName>
    <definedName name="sws" hidden="1">{"'Model'!$A$1:$N$53"}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localSheetId="3" hidden="1">{"'Eng (page2)'!$A$1:$D$52"}</definedName>
    <definedName name="SXX" localSheetId="5" hidden="1">{"'Eng (page2)'!$A$1:$D$52"}</definedName>
    <definedName name="SXX" hidden="1">{"'Eng (page2)'!$A$1:$D$52"}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localSheetId="3" hidden="1">{"'Eng (page2)'!$A$1:$D$52"}</definedName>
    <definedName name="TAK" localSheetId="5" hidden="1">{"'Eng (page2)'!$A$1:$D$52"}</definedName>
    <definedName name="TAK" hidden="1">{"'Eng (page2)'!$A$1:$D$52"}</definedName>
    <definedName name="TAT" hidden="1">[12]TA!$C$7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3" hidden="1">{"'Sell_Office'!$C$5:$D$6"}</definedName>
    <definedName name="TB_group" localSheetId="5" hidden="1">{"'Sell_Office'!$C$5:$D$6"}</definedName>
    <definedName name="TB_group" hidden="1">{"'Sell_Office'!$C$5:$D$6"}</definedName>
    <definedName name="TB_print" localSheetId="3" hidden="1">{"'Sell_Office'!$C$5:$D$6"}</definedName>
    <definedName name="TB_print" localSheetId="5" hidden="1">{"'Sell_Office'!$C$5:$D$6"}</definedName>
    <definedName name="TB_print" hidden="1">{"'Sell_Office'!$C$5:$D$6"}</definedName>
    <definedName name="tbl_ProdInfo" hidden="1">#REF!</definedName>
    <definedName name="TBUpdate" localSheetId="3" hidden="1">{"'Model'!$A$1:$N$53"}</definedName>
    <definedName name="TBUpdate" localSheetId="5" hidden="1">{"'Model'!$A$1:$N$53"}</definedName>
    <definedName name="TBUpdate" hidden="1">{"'Model'!$A$1:$N$53"}</definedName>
    <definedName name="Tea" localSheetId="3" hidden="1">{"'Sell_Office'!$C$5:$D$6"}</definedName>
    <definedName name="Tea" localSheetId="5" hidden="1">{"'Sell_Office'!$C$5:$D$6"}</definedName>
    <definedName name="Tea" hidden="1">{"'Sell_Office'!$C$5:$D$6"}</definedName>
    <definedName name="Tem" localSheetId="3" hidden="1">{"'Income Statement'!$D$96:$E$101"}</definedName>
    <definedName name="Tem" localSheetId="5" hidden="1">{"'Income Statement'!$D$96:$E$101"}</definedName>
    <definedName name="Tem" hidden="1">{"'Income Statement'!$D$96:$E$101"}</definedName>
    <definedName name="text1" localSheetId="3" hidden="1">{"'Sheet1'!$L$16"}</definedName>
    <definedName name="text1" localSheetId="5" hidden="1">{"'Sheet1'!$L$16"}</definedName>
    <definedName name="text1" hidden="1">{"'Sheet1'!$L$16"}</definedName>
    <definedName name="TextRefCopyRangeCount" hidden="1">5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3" hidden="1">{"'Eng (page2)'!$A$1:$D$52"}</definedName>
    <definedName name="tgkj" localSheetId="5" hidden="1">{"'Eng (page2)'!$A$1:$D$52"}</definedName>
    <definedName name="tgkj" hidden="1">{"'Eng (page2)'!$A$1:$D$52"}</definedName>
    <definedName name="tik" localSheetId="3" hidden="1">{"'Leverage'!$B$2:$M$418"}</definedName>
    <definedName name="tik" localSheetId="5" hidden="1">{"'Leverage'!$B$2:$M$418"}</definedName>
    <definedName name="tik" hidden="1">{"'Leverage'!$B$2:$M$418"}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RE" localSheetId="3" hidden="1">{"'Eng (page2)'!$A$1:$D$52"}</definedName>
    <definedName name="TRE" localSheetId="5" hidden="1">{"'Eng (page2)'!$A$1:$D$52"}</definedName>
    <definedName name="TRE" hidden="1">{"'Eng (page2)'!$A$1:$D$52"}</definedName>
    <definedName name="tre4r564t" localSheetId="3" hidden="1">{"'Eng (page2)'!$A$1:$D$52"}</definedName>
    <definedName name="tre4r564t" localSheetId="5" hidden="1">{"'Eng (page2)'!$A$1:$D$52"}</definedName>
    <definedName name="tre4r564t" hidden="1">{"'Eng (page2)'!$A$1:$D$52"}</definedName>
    <definedName name="treetree" localSheetId="3" hidden="1">{"'Model'!$A$1:$N$53"}</definedName>
    <definedName name="treetree" localSheetId="5" hidden="1">{"'Model'!$A$1:$N$53"}</definedName>
    <definedName name="treetree" hidden="1">{"'Model'!$A$1:$N$53"}</definedName>
    <definedName name="trew" localSheetId="3" hidden="1">{"'Eng (page2)'!$A$1:$D$52"}</definedName>
    <definedName name="trew" localSheetId="5" hidden="1">{"'Eng (page2)'!$A$1:$D$52"}</definedName>
    <definedName name="trew" hidden="1">{"'Eng (page2)'!$A$1:$D$52"}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ujj" localSheetId="3" hidden="1">{"'Eng (page2)'!$A$1:$D$52"}</definedName>
    <definedName name="ujj" localSheetId="5" hidden="1">{"'Eng (page2)'!$A$1:$D$52"}</definedName>
    <definedName name="ujj" hidden="1">{"'Eng (page2)'!$A$1:$D$52"}</definedName>
    <definedName name="UKL" localSheetId="3" hidden="1">{"'Eng (page2)'!$A$1:$D$52"}</definedName>
    <definedName name="UKL" localSheetId="5" hidden="1">{"'Eng (page2)'!$A$1:$D$52"}</definedName>
    <definedName name="UKL" hidden="1">{"'Eng (page2)'!$A$1:$D$52"}</definedName>
    <definedName name="unew" localSheetId="3" hidden="1">{"'Model'!$A$1:$N$53"}</definedName>
    <definedName name="unew" localSheetId="5" hidden="1">{"'Model'!$A$1:$N$53"}</definedName>
    <definedName name="unew" hidden="1">{"'Model'!$A$1:$N$53"}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3" hidden="1">{"'Eng (page2)'!$A$1:$D$52"}</definedName>
    <definedName name="UOO" localSheetId="5" hidden="1">{"'Eng (page2)'!$A$1:$D$52"}</definedName>
    <definedName name="UOO" hidden="1">{"'Eng (page2)'!$A$1:$D$52"}</definedName>
    <definedName name="uopp" localSheetId="3" hidden="1">{"'Eng (page2)'!$A$1:$D$52"}</definedName>
    <definedName name="uopp" localSheetId="5" hidden="1">{"'Eng (page2)'!$A$1:$D$52"}</definedName>
    <definedName name="uopp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hidden="1">{"'Eng (page2)'!$A$1:$D$52"}</definedName>
    <definedName name="vcx" localSheetId="3" hidden="1">{"'Model'!$A$1:$N$53"}</definedName>
    <definedName name="vcx" localSheetId="5" hidden="1">{"'Model'!$A$1:$N$53"}</definedName>
    <definedName name="vcx" hidden="1">{"'Model'!$A$1:$N$53"}</definedName>
    <definedName name="VDF" localSheetId="3" hidden="1">{"'Eng (page2)'!$A$1:$D$52"}</definedName>
    <definedName name="VDF" localSheetId="5" hidden="1">{"'Eng (page2)'!$A$1:$D$52"}</definedName>
    <definedName name="VDF" hidden="1">{"'Eng (page2)'!$A$1:$D$52"}</definedName>
    <definedName name="veevee" localSheetId="3" hidden="1">{"'Model'!$A$1:$N$53"}</definedName>
    <definedName name="veevee" localSheetId="5" hidden="1">{"'Model'!$A$1:$N$53"}</definedName>
    <definedName name="veevee" hidden="1">{"'Model'!$A$1:$N$53"}</definedName>
    <definedName name="VTM_1" hidden="1">#REF!</definedName>
    <definedName name="VTM_3" hidden="1">[13]G360!#REF!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localSheetId="5" hidden="1">{"'Eng (page2)'!$A$1:$D$52"}</definedName>
    <definedName name="vxvx" hidden="1">{"'Eng (page2)'!$A$1:$D$52"}</definedName>
    <definedName name="vxvxert" localSheetId="3" hidden="1">{"'Eng (page2)'!$A$1:$D$52"}</definedName>
    <definedName name="vxvxert" localSheetId="5" hidden="1">{"'Eng (page2)'!$A$1:$D$52"}</definedName>
    <definedName name="vxvxert" hidden="1">{"'Eng (page2)'!$A$1:$D$52"}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3" hidden="1">{"'Eng (page2)'!$A$1:$D$52"}</definedName>
    <definedName name="walkthrough" localSheetId="5" hidden="1">{"'Eng (page2)'!$A$1:$D$52"}</definedName>
    <definedName name="walkthrough" hidden="1">{"'Eng (page2)'!$A$1:$D$52"}</definedName>
    <definedName name="wanna" localSheetId="3" hidden="1">{"'Model'!$A$1:$N$53"}</definedName>
    <definedName name="wanna" localSheetId="5" hidden="1">{"'Model'!$A$1:$N$53"}</definedName>
    <definedName name="wanna" hidden="1">{"'Model'!$A$1:$N$53"}</definedName>
    <definedName name="wannn" localSheetId="3" hidden="1">{"'Eng (page2)'!$A$1:$D$52"}</definedName>
    <definedName name="wannn" localSheetId="5" hidden="1">{"'Eng (page2)'!$A$1:$D$52"}</definedName>
    <definedName name="wannn" hidden="1">{"'Eng (page2)'!$A$1:$D$52"}</definedName>
    <definedName name="WDEWFCD" hidden="1">#REF!</definedName>
    <definedName name="WED" localSheetId="3" hidden="1">{"'Eng (page2)'!$A$1:$D$52"}</definedName>
    <definedName name="WED" localSheetId="5" hidden="1">{"'Eng (page2)'!$A$1:$D$52"}</definedName>
    <definedName name="WED" hidden="1">{"'Eng (page2)'!$A$1:$D$52"}</definedName>
    <definedName name="weee" localSheetId="3" hidden="1">{"'Eng (page2)'!$A$1:$D$52"}</definedName>
    <definedName name="weee" localSheetId="5" hidden="1">{"'Eng (page2)'!$A$1:$D$52"}</definedName>
    <definedName name="weee" hidden="1">{"'Eng (page2)'!$A$1:$D$52"}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3" hidden="1">{"'Model'!$A$1:$N$53"}</definedName>
    <definedName name="weewee" localSheetId="5" hidden="1">{"'Model'!$A$1:$N$53"}</definedName>
    <definedName name="weewee" hidden="1">{"'Model'!$A$1:$N$53"}</definedName>
    <definedName name="werwer" localSheetId="3" hidden="1">{"'Model'!$A$1:$N$53"}</definedName>
    <definedName name="werwer" localSheetId="5" hidden="1">{"'Model'!$A$1:$N$53"}</definedName>
    <definedName name="werwer" hidden="1">{"'Model'!$A$1:$N$53"}</definedName>
    <definedName name="wewewertrhgjgxd" localSheetId="3" hidden="1">{"'Eng (page2)'!$A$1:$D$52"}</definedName>
    <definedName name="wewewertrhgjgxd" localSheetId="5" hidden="1">{"'Eng (page2)'!$A$1:$D$52"}</definedName>
    <definedName name="wewewertrhgjgxd" hidden="1">{"'Eng (page2)'!$A$1:$D$52"}</definedName>
    <definedName name="wqwqw" localSheetId="3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localSheetId="5" hidden="1">{"'Eng (page2)'!$A$1:$D$52"}</definedName>
    <definedName name="wqwrr" hidden="1">{"'Eng (page2)'!$A$1:$D$52"}</definedName>
    <definedName name="wrn.1_lev." localSheetId="3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" localSheetId="3" hidden="1">{"lev2monbt",#N/A,FALSE,"2_levmonB-T"}</definedName>
    <definedName name="wrn.2_levmonbt" localSheetId="5" hidden="1">{"lev2monbt",#N/A,FALSE,"2_levmonB-T"}</definedName>
    <definedName name="wrn.2_levmonbt" hidden="1">{"lev2monbt",#N/A,FALSE,"2_levmonB-T"}</definedName>
    <definedName name="wrn.2_levmonbt." localSheetId="3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localSheetId="5" hidden="1">{#N/A,#N/A,FALSE,"Macro2"}</definedName>
    <definedName name="wrn.3." hidden="1">{#N/A,#N/A,FALSE,"Macro2"}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cashflow." localSheetId="3" hidden="1">{"cashflow",#N/A,FALSE,"CASHFLOW "}</definedName>
    <definedName name="wrn.cashflow." localSheetId="5" hidden="1">{"cashflow",#N/A,FALSE,"CASHFLOW "}</definedName>
    <definedName name="wrn.cashflow." hidden="1">{"cashflow",#N/A,FALSE,"CASHFLOW 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3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localSheetId="3" hidden="1">{#N/A,#N/A,FALSE,"MPALL";#N/A,#N/A,FALSE,"BODY";#N/A,#N/A,FALSE,"CHASSIS";#N/A,#N/A,FALSE,"TEST"}</definedName>
    <definedName name="wrn.MPPRINT." localSheetId="5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odcon." localSheetId="3" hidden="1">{"closed",#N/A,FALSE,"Consolidated Products - Budget";"expanded",#N/A,FALSE,"Consolidated Products - Budget"}</definedName>
    <definedName name="wrn.prodcon." localSheetId="5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3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ales_report." localSheetId="3" hidden="1">{"sales",#N/A,FALSE,"SALES"}</definedName>
    <definedName name="wrn.sales_report." localSheetId="5" hidden="1">{"sales",#N/A,FALSE,"SALES"}</definedName>
    <definedName name="wrn.sales_report." hidden="1">{"sales",#N/A,FALSE,"SALES"}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localSheetId="5" hidden="1">{#N/A,#N/A,FALSE,"Macro2"}</definedName>
    <definedName name="wrn.sertchai." hidden="1">{#N/A,#N/A,FALSE,"Macro2"}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vd." localSheetId="3" hidden="1">{#N/A,#N/A,TRUE,"BT M200 da 10x20"}</definedName>
    <definedName name="wrn.vd." localSheetId="5" hidden="1">{#N/A,#N/A,TRUE,"BT M200 da 10x20"}</definedName>
    <definedName name="wrn.vd." hidden="1">{#N/A,#N/A,TRUE,"BT M200 da 10x20"}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WWE" localSheetId="3" hidden="1">{"'Eng (page2)'!$A$1:$D$52"}</definedName>
    <definedName name="WWE" localSheetId="5" hidden="1">{"'Eng (page2)'!$A$1:$D$52"}</definedName>
    <definedName name="WWE" hidden="1">{"'Eng (page2)'!$A$1:$D$52"}</definedName>
    <definedName name="wwqq" localSheetId="3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1" localSheetId="3" hidden="1">{"cashflow",#N/A,FALSE,"cash flow"}</definedName>
    <definedName name="xaxasa1" localSheetId="5" hidden="1">{"cashflow",#N/A,FALSE,"cash flow"}</definedName>
    <definedName name="xaxasa1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[14]V310!#REF!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3" hidden="1">{"'Eng (page2)'!$A$1:$D$52"}</definedName>
    <definedName name="xxxx" localSheetId="5" hidden="1">{"'Eng (page2)'!$A$1:$D$52"}</definedName>
    <definedName name="xxxx" hidden="1">{"'Eng (page2)'!$A$1:$D$52"}</definedName>
    <definedName name="yao" localSheetId="3" hidden="1">{"'Model'!$A$1:$N$53"}</definedName>
    <definedName name="yao" localSheetId="5" hidden="1">{"'Model'!$A$1:$N$53"}</definedName>
    <definedName name="yao" hidden="1">{"'Model'!$A$1:$N$53"}</definedName>
    <definedName name="yhn" localSheetId="3" hidden="1">{"'Eng (page2)'!$A$1:$D$52"}</definedName>
    <definedName name="yhn" localSheetId="5" hidden="1">{"'Eng (page2)'!$A$1:$D$52"}</definedName>
    <definedName name="yhn" hidden="1">{"'Eng (page2)'!$A$1:$D$52"}</definedName>
    <definedName name="yinyin" localSheetId="3" hidden="1">{"'Model'!$A$1:$N$53"}</definedName>
    <definedName name="yinyin" localSheetId="5" hidden="1">{"'Model'!$A$1:$N$53"}</definedName>
    <definedName name="yinyin" hidden="1">{"'Model'!$A$1:$N$53"}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tr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U" localSheetId="3" hidden="1">{"'Eng (page2)'!$A$1:$D$52"}</definedName>
    <definedName name="YTU" localSheetId="5" hidden="1">{"'Eng (page2)'!$A$1:$D$52"}</definedName>
    <definedName name="YTU" hidden="1">{"'Eng (page2)'!$A$1:$D$52"}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i" localSheetId="3" hidden="1">{"'Eng (page2)'!$A$1:$D$52"}</definedName>
    <definedName name="yui" localSheetId="5" hidden="1">{"'Eng (page2)'!$A$1:$D$52"}</definedName>
    <definedName name="yui" hidden="1">{"'Eng (page2)'!$A$1:$D$52"}</definedName>
    <definedName name="ywer" localSheetId="3" hidden="1">{"'Eng (page2)'!$A$1:$D$52"}</definedName>
    <definedName name="ywer" localSheetId="5" hidden="1">{"'Eng (page2)'!$A$1:$D$52"}</definedName>
    <definedName name="ywer" hidden="1">{"'Eng (page2)'!$A$1:$D$52"}</definedName>
    <definedName name="YWRW" localSheetId="3" hidden="1">{"'Eng (page2)'!$A$1:$D$52"}</definedName>
    <definedName name="YWRW" localSheetId="5" hidden="1">{"'Eng (page2)'!$A$1:$D$52"}</definedName>
    <definedName name="YWRW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6531E9E_FCD4_49BF_95B1_9E37EC02C614_.wvu.PrintArea" localSheetId="0" hidden="1">'BS 3-5'!$A$1:$H$88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3525C4_60AD_4A29_9F48_1D9191CFD045_.wvu.PrintArea" localSheetId="0" hidden="1">'BS 3-5'!$A$1:$H$88,'BS 3-5'!#REF!</definedName>
    <definedName name="Z_A53525C4_60AD_4A29_9F48_1D9191CFD045_.wvu.Rows" localSheetId="0" hidden="1">'BS 3-5'!#REF!</definedName>
    <definedName name="Z_D0A2F052_B20B_11D3_A434_00105A7FE680_.wvu.PrintArea" hidden="1">#REF!</definedName>
    <definedName name="Z_D0A2F052_B20B_11D3_A434_00105A7FE680_.wvu.Rows" hidden="1">#REF!</definedName>
    <definedName name="Z_D8F0B108_6CF4_4003_956F_ECA8DB6C8E6B_.wvu.PrintArea" localSheetId="0" hidden="1">'BS 3-5'!$A$1:$H$88,'BS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Cols" localSheetId="2" hidden="1">'PL 8-9'!#REF!,'PL 8-9'!#REF!</definedName>
    <definedName name="Z_D9AA615B_CF7C_4DD2_8EFB_07C771EE2DED_.wvu.PrintArea" localSheetId="0" hidden="1">'BS 3-5'!$A$1:$H$88</definedName>
    <definedName name="Z_D9AA615B_CF7C_4DD2_8EFB_07C771EE2DED_.wvu.PrintArea" localSheetId="1" hidden="1">'PL 6-7'!$A$1:$H$38</definedName>
    <definedName name="Z_D9AA615B_CF7C_4DD2_8EFB_07C771EE2DED_.wvu.PrintArea" localSheetId="2" hidden="1">'PL 8-9'!$A$1:$H$38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D9AA615B_CF7C_4DD2_8EFB_07C771EE2DED_.wvu.Rows" localSheetId="2" hidden="1">'PL 8-9'!#REF!,'PL 8-9'!#REF!</definedName>
    <definedName name="Z_DD4787CB_7696_4B6C_9E26_0074A3DBD63C_.wvu.Cols" hidden="1">[17]Detail!$U$1:$AC$65536,[17]Detail!$G$1:$O$65536</definedName>
    <definedName name="Z_EBECC6A0_3EA7_11D3_90A2_00A0CC276C27_.wvu.PrintArea" hidden="1">#REF!</definedName>
    <definedName name="Z_EBECC6A0_3EA7_11D3_90A2_00A0CC276C27_.wvu.Rows" hidden="1">#REF!</definedName>
    <definedName name="Z_F4B66B4C_C0EC_42D2_A092_06E8E5D3B185_.wvu.PrintArea" localSheetId="0" hidden="1">'BS 3-5'!$A$1:$H$88,'BS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3-5'!$A$1:$H$88,'BS 3-5'!#REF!</definedName>
    <definedName name="Z_FD730857_2E5C_4060_8CCE_BD729BAEC1EB_.wvu.Rows" localSheetId="0" hidden="1">'BS 3-5'!#REF!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localSheetId="3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hidden="1">{"conso",#N/A,FALSE,"cash flow"}</definedName>
    <definedName name="ZC_1" localSheetId="3" hidden="1">{"'Model'!$A$1:$N$53"}</definedName>
    <definedName name="ZC_1" localSheetId="5" hidden="1">{"'Model'!$A$1:$N$53"}</definedName>
    <definedName name="ZC_1" hidden="1">{"'Model'!$A$1:$N$53"}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5" hidden="1">{"'Eng (page2)'!$A$1:$D$52"}</definedName>
    <definedName name="ZD" hidden="1">{"'Eng (page2)'!$A$1:$D$52"}</definedName>
    <definedName name="ZD1copy" localSheetId="3" hidden="1">{"'Eng (page2)'!$A$1:$D$52"}</definedName>
    <definedName name="ZD1copy" localSheetId="5" hidden="1">{"'Eng (page2)'!$A$1:$D$52"}</definedName>
    <definedName name="ZD1copy" hidden="1">{"'Eng (page2)'!$A$1:$D$52"}</definedName>
    <definedName name="zd300r" localSheetId="3" hidden="1">{"'Model'!$A$1:$N$53"}</definedName>
    <definedName name="zd300r" localSheetId="5" hidden="1">{"'Model'!$A$1:$N$53"}</definedName>
    <definedName name="zd300r" hidden="1">{"'Model'!$A$1:$N$53"}</definedName>
    <definedName name="ze" localSheetId="3" hidden="1">{"'Model'!$A$1:$N$53"}</definedName>
    <definedName name="ze" localSheetId="5" hidden="1">{"'Model'!$A$1:$N$53"}</definedName>
    <definedName name="ze" hidden="1">{"'Model'!$A$1:$N$53"}</definedName>
    <definedName name="zxc" localSheetId="3" hidden="1">{"'Eng (page2)'!$A$1:$D$52"}</definedName>
    <definedName name="zxc" localSheetId="5" hidden="1">{"'Eng (page2)'!$A$1:$D$52"}</definedName>
    <definedName name="zxc" hidden="1">{"'Eng (page2)'!$A$1:$D$52"}</definedName>
    <definedName name="zxcv" localSheetId="3" hidden="1">{"'Eng (page2)'!$A$1:$D$52"}</definedName>
    <definedName name="zxcv" localSheetId="5" hidden="1">{"'Eng (page2)'!$A$1:$D$52"}</definedName>
    <definedName name="zxcv" hidden="1">{"'Eng (page2)'!$A$1:$D$52"}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5" hidden="1">{"'Eng (page2)'!$A$1:$D$52"}</definedName>
    <definedName name="zz" hidden="1">{"'Eng (page2)'!$A$1:$D$52"}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3" hidden="1">{"'Model'!$A$1:$N$53"}</definedName>
    <definedName name="ก" localSheetId="5" hidden="1">{"'Model'!$A$1:$N$53"}</definedName>
    <definedName name="ก" hidden="1">{"'Model'!$A$1:$N$53"}</definedName>
    <definedName name="กด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ขขขขข" localSheetId="3" hidden="1">{"'Sell_Office'!$C$5:$D$6"}</definedName>
    <definedName name="ขขขขข" localSheetId="5" hidden="1">{"'Sell_Office'!$C$5:$D$6"}</definedName>
    <definedName name="ขขขขข" hidden="1">{"'Sell_Office'!$C$5:$D$6"}</definedName>
    <definedName name="จ" hidden="1">#REF!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3" hidden="1">{"'Model'!$A$1:$N$53"}</definedName>
    <definedName name="เด" localSheetId="5" hidden="1">{"'Model'!$A$1:$N$53"}</definedName>
    <definedName name="เด" hidden="1">{"'Model'!$A$1:$N$53"}</definedName>
    <definedName name="แดดเก" localSheetId="3" hidden="1">{"'Model'!$A$1:$N$53"}</definedName>
    <definedName name="แดดเก" localSheetId="5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localSheetId="5" hidden="1">{"'Model'!$A$1:$N$53"}</definedName>
    <definedName name="แนวคำตอบ" hidden="1">{"'Model'!$A$1:$N$53"}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hidden="1">#REF!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ยกไป" hidden="1">#REF!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localSheetId="5" hidden="1">{"'Model'!$A$1:$N$53"}</definedName>
    <definedName name="ร" hidden="1">{"'Model'!$A$1:$N$53"}</definedName>
    <definedName name="ฤฎ๐" localSheetId="3" hidden="1">{"'Income Statement'!$D$96:$E$101"}</definedName>
    <definedName name="ฤฎ๐" localSheetId="5" hidden="1">{"'Income Statement'!$D$96:$E$101"}</definedName>
    <definedName name="ฤฎ๐" hidden="1">{"'Income Statement'!$D$96:$E$101"}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localSheetId="3" hidden="1">{"'Model'!$A$1:$N$53"}</definedName>
    <definedName name="สบทร" localSheetId="5" hidden="1">{"'Model'!$A$1:$N$53"}</definedName>
    <definedName name="สบทร" hidden="1">{"'Model'!$A$1:$N$53"}</definedName>
    <definedName name="ส่วนลดจ่าย" localSheetId="3" hidden="1">{"'Eng (page2)'!$A$1:$D$52"}</definedName>
    <definedName name="ส่วนลดจ่าย" localSheetId="5" hidden="1">{"'Eng (page2)'!$A$1:$D$52"}</definedName>
    <definedName name="ส่วนลดจ่าย" hidden="1">{"'Eng (page2)'!$A$1:$D$52"}</definedName>
    <definedName name="ห" hidden="1">#REF!</definedName>
    <definedName name="าาา" localSheetId="3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hidden="1">{"'Model'!$A$1:$N$53"}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" i="10" l="1"/>
  <c r="M24" i="10"/>
  <c r="K24" i="10"/>
  <c r="I24" i="10"/>
  <c r="G24" i="10"/>
  <c r="E24" i="10"/>
  <c r="M24" i="13"/>
  <c r="K24" i="13"/>
  <c r="I24" i="13"/>
  <c r="G24" i="13"/>
  <c r="E24" i="13"/>
  <c r="V27" i="12"/>
  <c r="T27" i="12"/>
  <c r="R27" i="12"/>
  <c r="P27" i="12"/>
  <c r="N27" i="12"/>
  <c r="L27" i="12"/>
  <c r="J27" i="12"/>
  <c r="H27" i="12"/>
  <c r="F27" i="12"/>
  <c r="D27" i="12"/>
  <c r="D75" i="5"/>
  <c r="D56" i="5"/>
  <c r="J65" i="2" l="1"/>
  <c r="H65" i="2"/>
  <c r="F65" i="2"/>
  <c r="D65" i="2"/>
  <c r="R12" i="7" l="1"/>
  <c r="T12" i="7" s="1"/>
  <c r="X12" i="7" s="1"/>
  <c r="D61" i="1" l="1"/>
  <c r="V21" i="7" l="1"/>
  <c r="P21" i="7"/>
  <c r="N21" i="7"/>
  <c r="L21" i="7"/>
  <c r="J21" i="7"/>
  <c r="H21" i="7"/>
  <c r="F21" i="7"/>
  <c r="D21" i="7"/>
  <c r="R19" i="7"/>
  <c r="T19" i="7" s="1"/>
  <c r="X19" i="7" s="1"/>
  <c r="R18" i="7"/>
  <c r="T18" i="7" s="1"/>
  <c r="X18" i="7" s="1"/>
  <c r="R17" i="7"/>
  <c r="R21" i="7" l="1"/>
  <c r="T17" i="7"/>
  <c r="X17" i="7" s="1"/>
  <c r="X21" i="7" s="1"/>
  <c r="O17" i="10" l="1"/>
  <c r="O16" i="10"/>
  <c r="O15" i="10"/>
  <c r="M18" i="10"/>
  <c r="K18" i="10"/>
  <c r="E18" i="10"/>
  <c r="G18" i="10"/>
  <c r="I18" i="10"/>
  <c r="O18" i="10" l="1"/>
  <c r="E22" i="13" l="1"/>
  <c r="I22" i="13" l="1"/>
  <c r="G22" i="13"/>
  <c r="M21" i="13"/>
  <c r="M20" i="13"/>
  <c r="L17" i="13"/>
  <c r="K17" i="13"/>
  <c r="J17" i="13"/>
  <c r="I17" i="13"/>
  <c r="H17" i="13"/>
  <c r="G17" i="13"/>
  <c r="F17" i="13"/>
  <c r="E17" i="13"/>
  <c r="M16" i="13"/>
  <c r="M15" i="13"/>
  <c r="T25" i="12"/>
  <c r="H25" i="12"/>
  <c r="F25" i="12"/>
  <c r="D25" i="12"/>
  <c r="N25" i="12"/>
  <c r="L25" i="12"/>
  <c r="P23" i="12"/>
  <c r="J25" i="12"/>
  <c r="T20" i="12"/>
  <c r="N20" i="12"/>
  <c r="L20" i="12"/>
  <c r="J20" i="12"/>
  <c r="H20" i="12"/>
  <c r="F20" i="12"/>
  <c r="D20" i="12"/>
  <c r="P18" i="12"/>
  <c r="R18" i="12" s="1"/>
  <c r="V18" i="12" s="1"/>
  <c r="P17" i="12"/>
  <c r="R17" i="12" s="1"/>
  <c r="V17" i="12" s="1"/>
  <c r="V20" i="12" s="1"/>
  <c r="J67" i="11"/>
  <c r="H67" i="11"/>
  <c r="H68" i="11" s="1"/>
  <c r="F67" i="11"/>
  <c r="D67" i="11"/>
  <c r="J55" i="11"/>
  <c r="H55" i="11"/>
  <c r="F55" i="11"/>
  <c r="D55" i="11"/>
  <c r="J22" i="11"/>
  <c r="H22" i="11"/>
  <c r="F22" i="11"/>
  <c r="D22" i="11"/>
  <c r="J15" i="11"/>
  <c r="H15" i="11"/>
  <c r="F15" i="11"/>
  <c r="D15" i="11"/>
  <c r="M17" i="13" l="1"/>
  <c r="P20" i="12"/>
  <c r="R20" i="12" s="1"/>
  <c r="J24" i="11"/>
  <c r="J28" i="11" s="1"/>
  <c r="J30" i="11" s="1"/>
  <c r="J33" i="11" s="1"/>
  <c r="F24" i="11"/>
  <c r="F28" i="11" s="1"/>
  <c r="F30" i="11" s="1"/>
  <c r="F33" i="11" s="1"/>
  <c r="D68" i="11"/>
  <c r="R23" i="12"/>
  <c r="V23" i="12" s="1"/>
  <c r="M22" i="13"/>
  <c r="K22" i="13"/>
  <c r="P25" i="12"/>
  <c r="P24" i="12"/>
  <c r="R24" i="12" s="1"/>
  <c r="V24" i="12" s="1"/>
  <c r="D24" i="11"/>
  <c r="D28" i="11" s="1"/>
  <c r="D30" i="11" s="1"/>
  <c r="D10" i="5" s="1"/>
  <c r="H24" i="11"/>
  <c r="H28" i="11" s="1"/>
  <c r="H30" i="11" s="1"/>
  <c r="F68" i="11"/>
  <c r="J68" i="11"/>
  <c r="J47" i="11" l="1"/>
  <c r="J69" i="11" s="1"/>
  <c r="J74" i="11" s="1"/>
  <c r="J72" i="11" s="1"/>
  <c r="J35" i="11"/>
  <c r="H10" i="5"/>
  <c r="H33" i="11"/>
  <c r="F35" i="11"/>
  <c r="F47" i="11"/>
  <c r="V25" i="12"/>
  <c r="D47" i="11"/>
  <c r="D33" i="11"/>
  <c r="D69" i="11"/>
  <c r="D74" i="11" s="1"/>
  <c r="H47" i="11"/>
  <c r="H69" i="11" s="1"/>
  <c r="H74" i="11" s="1"/>
  <c r="D35" i="11"/>
  <c r="R25" i="12"/>
  <c r="F69" i="11"/>
  <c r="F74" i="11" s="1"/>
  <c r="F72" i="11" s="1"/>
  <c r="H35" i="11"/>
  <c r="D72" i="11" l="1"/>
  <c r="H72" i="11"/>
  <c r="F61" i="1" l="1"/>
  <c r="F51" i="1"/>
  <c r="F75" i="5" l="1"/>
  <c r="J29" i="1"/>
  <c r="F29" i="1"/>
  <c r="J15" i="1"/>
  <c r="F15" i="1"/>
  <c r="F15" i="2" l="1"/>
  <c r="H75" i="5" l="1"/>
  <c r="K22" i="10" l="1"/>
  <c r="I22" i="10"/>
  <c r="G22" i="10"/>
  <c r="E22" i="10"/>
  <c r="H78" i="1"/>
  <c r="H76" i="1" l="1"/>
  <c r="H77" i="1"/>
  <c r="H81" i="1"/>
  <c r="D51" i="1" l="1"/>
  <c r="H29" i="1" l="1"/>
  <c r="D29" i="1"/>
  <c r="R25" i="7" l="1"/>
  <c r="T25" i="7" s="1"/>
  <c r="R24" i="7"/>
  <c r="F56" i="5" l="1"/>
  <c r="J56" i="5" l="1"/>
  <c r="H56" i="5"/>
  <c r="J22" i="2" l="1"/>
  <c r="H22" i="2"/>
  <c r="F22" i="2"/>
  <c r="F24" i="2" s="1"/>
  <c r="F28" i="2" s="1"/>
  <c r="D22" i="2"/>
  <c r="F84" i="1"/>
  <c r="E75" i="5" l="1"/>
  <c r="G75" i="5"/>
  <c r="I75" i="5"/>
  <c r="J75" i="5"/>
  <c r="T21" i="7" l="1"/>
  <c r="H26" i="7" l="1"/>
  <c r="H28" i="7" s="1"/>
  <c r="D78" i="1" s="1"/>
  <c r="O21" i="10" l="1"/>
  <c r="O22" i="10" s="1"/>
  <c r="M22" i="10"/>
  <c r="H82" i="1" s="1"/>
  <c r="P26" i="7"/>
  <c r="P28" i="7" s="1"/>
  <c r="N26" i="7"/>
  <c r="N28" i="7" s="1"/>
  <c r="V26" i="7"/>
  <c r="J26" i="7"/>
  <c r="J28" i="7" s="1"/>
  <c r="D81" i="1" s="1"/>
  <c r="F26" i="7"/>
  <c r="F28" i="7" s="1"/>
  <c r="D77" i="1" s="1"/>
  <c r="D26" i="7"/>
  <c r="D28" i="7" s="1"/>
  <c r="V28" i="7" l="1"/>
  <c r="D85" i="1" s="1"/>
  <c r="H84" i="1"/>
  <c r="X25" i="7"/>
  <c r="R26" i="7"/>
  <c r="R28" i="7" l="1"/>
  <c r="D83" i="1" s="1"/>
  <c r="D55" i="2"/>
  <c r="D66" i="2" s="1"/>
  <c r="F55" i="2"/>
  <c r="F66" i="2" s="1"/>
  <c r="H15" i="2" l="1"/>
  <c r="H24" i="2" l="1"/>
  <c r="H28" i="2" s="1"/>
  <c r="J61" i="1" l="1"/>
  <c r="D15" i="2" l="1"/>
  <c r="D24" i="2" l="1"/>
  <c r="D28" i="2" s="1"/>
  <c r="H61" i="1"/>
  <c r="D63" i="1"/>
  <c r="H36" i="1" l="1"/>
  <c r="J55" i="2" l="1"/>
  <c r="H55" i="2"/>
  <c r="H66" i="2" s="1"/>
  <c r="J15" i="2"/>
  <c r="J84" i="1"/>
  <c r="H68" i="1"/>
  <c r="D68" i="1"/>
  <c r="J51" i="1"/>
  <c r="J63" i="1" s="1"/>
  <c r="D36" i="1"/>
  <c r="H15" i="1"/>
  <c r="D15" i="1"/>
  <c r="J24" i="2" l="1"/>
  <c r="J28" i="2" s="1"/>
  <c r="D31" i="1"/>
  <c r="F63" i="1"/>
  <c r="D7" i="5"/>
  <c r="F7" i="5"/>
  <c r="J66" i="2"/>
  <c r="F31" i="1"/>
  <c r="H31" i="1"/>
  <c r="J86" i="1"/>
  <c r="J31" i="1"/>
  <c r="H51" i="1"/>
  <c r="H63" i="1" s="1"/>
  <c r="J7" i="5" l="1"/>
  <c r="H7" i="5"/>
  <c r="J88" i="1"/>
  <c r="F86" i="1"/>
  <c r="F88" i="1" l="1"/>
  <c r="D30" i="2" l="1"/>
  <c r="D33" i="2" s="1"/>
  <c r="D47" i="2" l="1"/>
  <c r="D35" i="2"/>
  <c r="D67" i="2" l="1"/>
  <c r="D25" i="5"/>
  <c r="D37" i="5" l="1"/>
  <c r="D39" i="5" s="1"/>
  <c r="D86" i="5" s="1"/>
  <c r="D72" i="2"/>
  <c r="D70" i="2"/>
  <c r="T24" i="7" l="1"/>
  <c r="L26" i="7"/>
  <c r="L28" i="7" s="1"/>
  <c r="D82" i="1" s="1"/>
  <c r="D89" i="5"/>
  <c r="D91" i="5" s="1"/>
  <c r="X24" i="7" l="1"/>
  <c r="X26" i="7" s="1"/>
  <c r="X28" i="7" s="1"/>
  <c r="T26" i="7"/>
  <c r="T28" i="7" s="1"/>
  <c r="F30" i="2"/>
  <c r="F25" i="5" l="1"/>
  <c r="F37" i="5" s="1"/>
  <c r="F33" i="2"/>
  <c r="F35" i="2"/>
  <c r="F47" i="2"/>
  <c r="D84" i="1" l="1"/>
  <c r="D86" i="1" s="1"/>
  <c r="F67" i="2"/>
  <c r="F39" i="5"/>
  <c r="F86" i="5" s="1"/>
  <c r="F72" i="2" l="1"/>
  <c r="F70" i="2"/>
  <c r="F89" i="5"/>
  <c r="F91" i="5" s="1"/>
  <c r="H30" i="2"/>
  <c r="H33" i="2" s="1"/>
  <c r="H25" i="5" l="1"/>
  <c r="H37" i="5" s="1"/>
  <c r="D88" i="1"/>
  <c r="H47" i="2"/>
  <c r="H35" i="2"/>
  <c r="H67" i="2" l="1"/>
  <c r="H39" i="5"/>
  <c r="H72" i="2" l="1"/>
  <c r="H70" i="2"/>
  <c r="H86" i="5"/>
  <c r="H89" i="5" s="1"/>
  <c r="H91" i="5" s="1"/>
  <c r="J30" i="2" l="1"/>
  <c r="J25" i="5" l="1"/>
  <c r="J37" i="5" s="1"/>
  <c r="J33" i="2"/>
  <c r="J35" i="2"/>
  <c r="J47" i="2"/>
  <c r="J67" i="2" l="1"/>
  <c r="H86" i="1"/>
  <c r="J72" i="2" l="1"/>
  <c r="J70" i="2"/>
  <c r="J39" i="5"/>
  <c r="H88" i="1"/>
  <c r="J86" i="5" l="1"/>
  <c r="J89" i="5" s="1"/>
  <c r="J91" i="5" s="1"/>
</calcChain>
</file>

<file path=xl/sharedStrings.xml><?xml version="1.0" encoding="utf-8"?>
<sst xmlns="http://schemas.openxmlformats.org/spreadsheetml/2006/main" count="493" uniqueCount="219">
  <si>
    <t>บริษัท ซีลิค คอร์พ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</si>
  <si>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</si>
  <si>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</si>
  <si>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</si>
  <si>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</si>
  <si>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</si>
  <si>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</si>
  <si>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</si>
  <si>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</si>
  <si>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</si>
  <si>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</si>
  <si>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</si>
  <si>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</si>
  <si>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</si>
  <si>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</si>
  <si>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</si>
  <si>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</si>
  <si>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</si>
  <si>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เงินลงทุนในตราสารทุน</t>
  </si>
  <si>
    <t>เงินลงทุนในบริษัทย่อย</t>
  </si>
  <si>
    <t>เงินลงทุนในการร่วมค้า</t>
  </si>
  <si>
    <t>ลูกหนี้ไม่หมุนเวียนอื่น</t>
  </si>
  <si>
    <t>อสังหาริมทรัพย์เพื่อการลงทุน</t>
  </si>
  <si>
    <t>-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</si>
  <si>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</si>
  <si>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</si>
  <si>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</si>
  <si>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</si>
  <si>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เงินมัดจำเครื่องจักร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</si>
  <si>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</si>
  <si>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</si>
  <si>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</si>
  <si>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</si>
  <si>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</si>
  <si>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</si>
  <si>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</si>
  <si>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</si>
  <si>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</si>
  <si>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</si>
  <si>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</si>
  <si>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</si>
  <si>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</si>
  <si>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</si>
  <si>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</si>
  <si>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</si>
  <si>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</si>
  <si>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</si>
  <si>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</si>
  <si>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</si>
  <si>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</si>
  <si>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</si>
  <si>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</si>
  <si>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</si>
  <si>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ส่วนเกินทุนอื่น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</si>
  <si>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</si>
  <si>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</si>
  <si>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</si>
  <si>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</si>
  <si>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</si>
  <si>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</si>
  <si>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</si>
  <si>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</si>
  <si>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</t>
  </si>
  <si>
    <t>รายได้จากการขาย</t>
  </si>
  <si>
    <t>รายได้ค่าเช่า</t>
  </si>
  <si>
    <t>ผลกำไรจากอัตราแลกเปลี่ยนสุทธิ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</si>
  <si>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</si>
  <si>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</si>
  <si>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</si>
  <si>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</si>
  <si>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</si>
  <si>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</si>
  <si>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</si>
  <si>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</si>
  <si>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</si>
  <si>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</si>
  <si>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</si>
  <si>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</si>
  <si>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</si>
  <si>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</si>
  <si>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</si>
  <si>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</si>
  <si>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</si>
  <si>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</si>
  <si>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</si>
  <si>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</si>
  <si>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</si>
  <si>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</si>
  <si>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</si>
  <si>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</si>
  <si>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</si>
  <si>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ที่กำหนดให้วัดมูลค่าด้วยมูลค่ายุติธรรม</t>
  </si>
  <si>
    <t>ผ่านกำไรขาดทุนเบ็ดเสร็จอื่น</t>
  </si>
  <si>
    <t>ผลกำไรจากการวัดมูลค่าใหม่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</si>
  <si>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</si>
  <si>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</si>
  <si>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</si>
  <si>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</si>
  <si>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กำไรเบ็ดเสร็จรวมสำหรับงวด</t>
  </si>
  <si>
    <t>การแบ่งปันกำไรเบ็ดเสร็จรวม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</si>
  <si>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</si>
  <si>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</si>
  <si>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</si>
  <si>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องค์ประกอบอื่น</t>
  </si>
  <si>
    <t>รวม</t>
  </si>
  <si>
    <t>ส่วนเกิน</t>
  </si>
  <si>
    <t>สำรอง</t>
  </si>
  <si>
    <t>ส่วนของ</t>
  </si>
  <si>
    <t>ส่วนได้เสีย</t>
  </si>
  <si>
    <t>มูลค่าหุ้น</t>
  </si>
  <si>
    <t xml:space="preserve"> ทุนสำรอง</t>
  </si>
  <si>
    <t>การแปลงค่า</t>
  </si>
  <si>
    <t>การเปลี่ยนแปลง</t>
  </si>
  <si>
    <t>ของส่วน</t>
  </si>
  <si>
    <t>ผู้ถือหุ้น</t>
  </si>
  <si>
    <t>ที่ไม่มีอำนาจ</t>
  </si>
  <si>
    <t xml:space="preserve">  และชำระแล้ว </t>
  </si>
  <si>
    <t>สามัญ</t>
  </si>
  <si>
    <t>ทุนอื่น</t>
  </si>
  <si>
    <t>ตามกฎหมาย</t>
  </si>
  <si>
    <t>ยังไม่ได้จัดสรร</t>
  </si>
  <si>
    <t>งบการเงิน</t>
  </si>
  <si>
    <t>ในมูลค่ายุติธรรม</t>
  </si>
  <si>
    <t>ของผู้ถือหุ้น</t>
  </si>
  <si>
    <t>ของบริษัทใหญ่</t>
  </si>
  <si>
    <t>ควบคุม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</si>
  <si>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</si>
  <si>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</si>
  <si>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</t>
  </si>
  <si>
    <t>ให้ผู้ถือหุ้นของบริษัทใหญ่</t>
  </si>
  <si>
    <t>การจ่ายโดยใช้หุ้นเป็นเกณฑ์</t>
  </si>
  <si>
    <t>รวมเงินทุนที่ได้รับจากผู้ถือหุ้นและการจัดสรรส่วนทุน</t>
  </si>
  <si>
    <t>กำไรเบ็ดเสร็จสำหรับงวด</t>
  </si>
  <si>
    <t>กำไร</t>
  </si>
  <si>
    <t>รวมกำไรเบ็ดเสร็จสำหรับงวด</t>
  </si>
  <si>
    <t>ยอดคงเหลือ ณ วันที่ 1 มกราคม 2566</t>
  </si>
  <si>
    <t>กำไร (ขาดทุน) เบ็ดเสร็จสำหรับงวด</t>
  </si>
  <si>
    <t>รวมกำไร (ขาดทุน) เบ็ดเสร็จสำหรับงวด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</si>
  <si>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</si>
  <si>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</si>
  <si>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</si>
  <si>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</si>
  <si>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</si>
  <si>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</si>
  <si>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</si>
  <si>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</si>
  <si>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</si>
  <si>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</si>
  <si>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</si>
  <si>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</si>
  <si>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</si>
  <si>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</si>
  <si>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</si>
  <si>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</si>
  <si>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</si>
  <si>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</si>
  <si>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</si>
  <si>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เงินสดจ่ายจากการเปลี่ยนแปลงส่วนได้เสีย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</si>
  <si>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</si>
  <si>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</si>
  <si>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</si>
  <si>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ดอกเบี้ยจ่าย</t>
  </si>
  <si>
    <t>ผลกระทบของอัตราแลกเปลี่ยนที่มีต่อเงินสดและ</t>
  </si>
  <si>
    <t>เงินสดและรายการเทียบเท่าเงินสด ณ 1 มกราคม</t>
  </si>
  <si>
    <t>รายการที่ไม่ใช่เงินสด ณ วันสิ้นงวด</t>
  </si>
  <si>
    <t>เจ้าหนี้จากการซื้อสินทรัพย์</t>
  </si>
  <si>
    <t>การซื้อสินทรัพย์โดยการทำสัญญาเช่า</t>
  </si>
  <si>
    <t>เงินสดจ่ายเพื่อซื้ออาคารและอุปกรณ์</t>
  </si>
  <si>
    <t>ส่วนแบ่งขาดทุนจากการร่วมค้าที่ใช้วิธีส่วนได้เสีย</t>
  </si>
  <si>
    <t>ส่วนแบ่งขาดทุนของการร่วมค้าที่ใช้วิธีส่วนได้เสีย</t>
  </si>
  <si>
    <t>ทุนจดทะเบียน</t>
  </si>
  <si>
    <t xml:space="preserve">ทุนที่ออกและชำระแล้ว    </t>
  </si>
  <si>
    <t>จัดสรรแล้ว</t>
  </si>
  <si>
    <t>ทุนสำรองตามกฎหมาย</t>
  </si>
  <si>
    <t>ผลประโยชน์พนักงาน</t>
  </si>
  <si>
    <t>ที่ถึงกำหนดชำระภายในหนึ่งปี</t>
  </si>
  <si>
    <t>ทุนที่ออก</t>
  </si>
  <si>
    <t>ผลกำไร (ขาดทุน) จากเงินลงทุนในตราสารทุน</t>
  </si>
  <si>
    <t>เงินสดจ่ายเพื่อมัดจำเครื่องจักร</t>
  </si>
  <si>
    <t>เงินสดจ่ายเพื่อซื้อสินทรัพย์ไม่มีตัวตน</t>
  </si>
  <si>
    <t xml:space="preserve">กระแสเงินสดสุทธิได้มาจากการดำเนินงาน </t>
  </si>
  <si>
    <t>กระแสเงินสดสุทธิใช้ไปในกิจกรรมจัดหาเงิน</t>
  </si>
  <si>
    <t>จากกิจการที่เกี่ยวข้องกัน</t>
  </si>
  <si>
    <t>ที่ไม่ได้มีผลทำให้สูญเสียการควบคุม</t>
  </si>
  <si>
    <t>ในความเป็นเจ้าของในบริษัทย่อย</t>
  </si>
  <si>
    <t>ก่อนผลกระทบของอัตราแลกเปลี่ยน</t>
  </si>
  <si>
    <t>รายการเทียบเท่าเงินสด</t>
  </si>
  <si>
    <t>สำหรับงวดหกเดือน</t>
  </si>
  <si>
    <t>สำหรับงวดหกเดือนสิ้นสุดวันที่ 30 มิถุนายน 2565</t>
  </si>
  <si>
    <t>หุ้นปันผล</t>
  </si>
  <si>
    <t>เงินปันผล</t>
  </si>
  <si>
    <t>ยอดคงเหลือ ณ วันที่ 30 มิถุนายน 2565</t>
  </si>
  <si>
    <t>เงินสดรับจากเงินกู้ยืมระยะยาวจากสถาบันการเงิน</t>
  </si>
  <si>
    <t>เงินสดจ่ายเพื่อชำระค่าธรรมเนียมเงินกู้ยืมระยะยาว</t>
  </si>
  <si>
    <t>จากสถาบันการเงิน</t>
  </si>
  <si>
    <t>เงินปันผลจ่ายให้ผู้ถือหุ้นของบริษัท</t>
  </si>
  <si>
    <t>สิ้นสุดวันที่ 30 มิถุนายน</t>
  </si>
  <si>
    <t>30 มิถุนายน</t>
  </si>
  <si>
    <t>2, 4</t>
  </si>
  <si>
    <t>กำไรเบ็ดเสร็จอื่น</t>
  </si>
  <si>
    <t>เงินสดและรายการเทียบเท่าเงินสด ณ 30 มิถุนายน</t>
  </si>
  <si>
    <t>ยอดคงเหลือ ณ วันที่ 30 มิถุนายน 2566</t>
  </si>
  <si>
    <t>กำไรเบ็ดเสร็จอื่นสำหรับงวด - สุทธิจากภาษี</t>
  </si>
  <si>
    <t>5, 7</t>
  </si>
  <si>
    <t>สำหรับงวดหกเดือนสิ้นสุดวันที่ 30 มิถุนายน 2566</t>
  </si>
  <si>
    <t xml:space="preserve"> </t>
  </si>
  <si>
    <t>ขาดทุนจากการด้อยค่าซึ่งเป็นไปตาม TFRS 9</t>
  </si>
  <si>
    <t>ผลขาดทุนจากการด้อยค่าด้านเครดิตที่คาดว่าจะเกิดขึ้น</t>
  </si>
  <si>
    <t>ขาดทุนจากการปรับมูลค่าสินค้า</t>
  </si>
  <si>
    <t>กำไรจากการจำหน่ายอุปกรณ์</t>
  </si>
  <si>
    <t>(กำไร) ขาดทุนจากการปรับมูลค่ายุติธรรม</t>
  </si>
  <si>
    <t>จ่ายหนี้สินสำหรับผลประโยชน์พนักงาน</t>
  </si>
  <si>
    <t>เงินสดและรายการเทียบเท่าเงินสดลดลงสุทธิ</t>
  </si>
  <si>
    <t>เงินสดจ่ายเพื่อชำระคืนเงินกู้ยืมระยะสั้น</t>
  </si>
  <si>
    <t>เงินสดจ่ายเพื่อชำระคืนเงินกู้ยืมระยะยาว</t>
  </si>
  <si>
    <t>กระแสเงินสดสุทธิได้มาจาก (ใช้ไปใน) กิจกรรมลงทุน</t>
  </si>
  <si>
    <t>2, 10</t>
  </si>
  <si>
    <t>9, 10</t>
  </si>
  <si>
    <t>8, 10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</si>
</sst>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_);_(* \(#,##0\);_(* &quot;-&quot;_);_(@_)"/>
    <numFmt numFmtId="165" formatCode="_(* #,##0.00_);_(* \(#,##0.00\);_(* &quot;-&quot;??_);_(@_)"/>
    <numFmt numFmtId="166" formatCode="[$-107041E]d\ mmmm\ yyyy;@"/>
    <numFmt numFmtId="167" formatCode="_(* #,##0_);_(* \(#,##0\);_(* &quot;-&quot;??_);_(@_)"/>
    <numFmt numFmtId="168" formatCode="_(* #,##0.00_);_(* \(#,##0.00\);_(* &quot;-&quot;_);_(@_)"/>
    <numFmt numFmtId="169" formatCode="_(* #,##0.000_);_(* \(#,##0.000\);_(* &quot;-&quot;??_);_(@_)"/>
    <numFmt numFmtId="170" formatCode="#,##0,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166" fontId="2" fillId="0" borderId="0"/>
    <xf numFmtId="166" fontId="2" fillId="0" borderId="0"/>
    <xf numFmtId="165" fontId="8" fillId="0" borderId="0" applyFont="0" applyFill="0" applyBorder="0" applyAlignment="0" applyProtection="0"/>
    <xf numFmtId="0" fontId="9" fillId="0" borderId="0"/>
    <xf numFmtId="166" fontId="13" fillId="0" borderId="0"/>
    <xf numFmtId="0" fontId="2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</cellStyleXfs>
  <cellXfs count="255">
    <xf numFmtId="0" fontId="0" fillId="0" borderId="0" xfId="0"/>
    <xf numFmtId="49" fontId="3" fillId="0" borderId="0" xfId="2" applyNumberFormat="1" applyFont="1" applyAlignment="1">
      <alignment vertical="center"/>
    </xf>
    <xf numFmtId="166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2" fillId="0" borderId="0" xfId="2" applyNumberForma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49" fontId="5" fillId="0" borderId="0" xfId="2" applyNumberFormat="1" applyFont="1" applyAlignment="1">
      <alignment vertical="center"/>
    </xf>
    <xf numFmtId="166" fontId="5" fillId="0" borderId="0" xfId="2" applyFont="1" applyAlignment="1">
      <alignment vertical="center"/>
    </xf>
    <xf numFmtId="0" fontId="6" fillId="0" borderId="0" xfId="0" applyFont="1"/>
    <xf numFmtId="164" fontId="2" fillId="0" borderId="0" xfId="2" applyNumberFormat="1" applyAlignment="1">
      <alignment horizontal="center" vertical="center"/>
    </xf>
    <xf numFmtId="166" fontId="2" fillId="0" borderId="0" xfId="2" applyAlignment="1">
      <alignment vertical="center"/>
    </xf>
    <xf numFmtId="0" fontId="3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0" fontId="2" fillId="0" borderId="0" xfId="2" applyNumberFormat="1" applyAlignment="1">
      <alignment horizontal="center" vertical="center"/>
    </xf>
    <xf numFmtId="0" fontId="5" fillId="0" borderId="0" xfId="2" applyNumberFormat="1" applyFont="1" applyAlignment="1">
      <alignment vertical="center"/>
    </xf>
    <xf numFmtId="166" fontId="4" fillId="0" borderId="0" xfId="2" applyFont="1" applyAlignment="1">
      <alignment vertical="center"/>
    </xf>
    <xf numFmtId="49" fontId="7" fillId="0" borderId="0" xfId="2" applyNumberFormat="1" applyFont="1" applyAlignment="1">
      <alignment vertical="center"/>
    </xf>
    <xf numFmtId="166" fontId="7" fillId="0" borderId="0" xfId="2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4" fontId="2" fillId="0" borderId="0" xfId="2" applyNumberFormat="1" applyAlignment="1">
      <alignment horizontal="right" vertical="center" wrapText="1"/>
    </xf>
    <xf numFmtId="0" fontId="6" fillId="0" borderId="0" xfId="0" applyFont="1" applyAlignment="1">
      <alignment vertical="center"/>
    </xf>
    <xf numFmtId="49" fontId="2" fillId="0" borderId="0" xfId="2" applyNumberFormat="1" applyAlignment="1">
      <alignment vertical="center"/>
    </xf>
    <xf numFmtId="0" fontId="4" fillId="0" borderId="0" xfId="2" quotePrefix="1" applyNumberFormat="1" applyFont="1" applyAlignment="1">
      <alignment horizontal="center" vertical="center"/>
    </xf>
    <xf numFmtId="166" fontId="4" fillId="0" borderId="0" xfId="2" quotePrefix="1" applyFont="1" applyAlignment="1">
      <alignment horizontal="center" vertical="center"/>
    </xf>
    <xf numFmtId="164" fontId="6" fillId="0" borderId="0" xfId="0" applyNumberFormat="1" applyFont="1"/>
    <xf numFmtId="167" fontId="2" fillId="0" borderId="0" xfId="1" quotePrefix="1" applyNumberFormat="1" applyFont="1" applyFill="1" applyAlignment="1">
      <alignment horizontal="center" vertical="center"/>
    </xf>
    <xf numFmtId="164" fontId="2" fillId="0" borderId="0" xfId="1" quotePrefix="1" applyNumberFormat="1" applyFont="1" applyFill="1" applyAlignment="1">
      <alignment horizontal="center" vertical="center"/>
    </xf>
    <xf numFmtId="1" fontId="4" fillId="0" borderId="0" xfId="2" quotePrefix="1" applyNumberFormat="1" applyFont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49" fontId="2" fillId="0" borderId="0" xfId="3" applyNumberFormat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4" fontId="4" fillId="0" borderId="0" xfId="1" quotePrefix="1" applyNumberFormat="1" applyFont="1" applyFill="1" applyAlignment="1">
      <alignment horizontal="center" vertical="center"/>
    </xf>
    <xf numFmtId="167" fontId="4" fillId="0" borderId="0" xfId="1" quotePrefix="1" applyNumberFormat="1" applyFont="1" applyFill="1" applyAlignment="1">
      <alignment horizontal="center" vertical="center"/>
    </xf>
    <xf numFmtId="166" fontId="2" fillId="0" borderId="0" xfId="2"/>
    <xf numFmtId="164" fontId="5" fillId="0" borderId="2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2" fillId="0" borderId="0" xfId="4" applyNumberFormat="1" applyFont="1" applyFill="1" applyAlignment="1">
      <alignment vertical="center"/>
    </xf>
    <xf numFmtId="1" fontId="5" fillId="0" borderId="0" xfId="2" applyNumberFormat="1" applyFont="1" applyAlignment="1">
      <alignment vertical="center"/>
    </xf>
    <xf numFmtId="0" fontId="2" fillId="0" borderId="0" xfId="2" applyNumberFormat="1"/>
    <xf numFmtId="0" fontId="7" fillId="0" borderId="0" xfId="2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 wrapText="1"/>
    </xf>
    <xf numFmtId="167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0" fontId="2" fillId="0" borderId="0" xfId="5" applyFont="1" applyAlignment="1">
      <alignment vertical="center"/>
    </xf>
    <xf numFmtId="164" fontId="5" fillId="0" borderId="1" xfId="1" quotePrefix="1" applyNumberFormat="1" applyFont="1" applyFill="1" applyBorder="1" applyAlignment="1">
      <alignment horizontal="right" vertical="center"/>
    </xf>
    <xf numFmtId="167" fontId="5" fillId="0" borderId="0" xfId="1" quotePrefix="1" applyNumberFormat="1" applyFont="1" applyFill="1" applyBorder="1" applyAlignment="1">
      <alignment horizontal="right" vertical="center"/>
    </xf>
    <xf numFmtId="164" fontId="5" fillId="0" borderId="3" xfId="1" quotePrefix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4" fontId="2" fillId="0" borderId="4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0" borderId="0" xfId="1" applyNumberFormat="1" applyFont="1" applyFill="1" applyAlignment="1">
      <alignment horizontal="center" vertical="center"/>
    </xf>
    <xf numFmtId="0" fontId="10" fillId="0" borderId="0" xfId="0" applyFont="1"/>
    <xf numFmtId="167" fontId="2" fillId="0" borderId="0" xfId="1" applyNumberFormat="1" applyFont="1" applyFill="1" applyAlignment="1"/>
    <xf numFmtId="165" fontId="2" fillId="0" borderId="0" xfId="4" applyFont="1" applyFill="1" applyBorder="1" applyAlignment="1">
      <alignment vertical="center"/>
    </xf>
    <xf numFmtId="164" fontId="2" fillId="0" borderId="0" xfId="4" applyNumberFormat="1" applyFont="1" applyFill="1" applyBorder="1" applyAlignment="1">
      <alignment vertical="center"/>
    </xf>
    <xf numFmtId="0" fontId="2" fillId="0" borderId="0" xfId="2" applyNumberFormat="1" applyAlignment="1">
      <alignment vertical="center"/>
    </xf>
    <xf numFmtId="0" fontId="2" fillId="0" borderId="0" xfId="4" applyNumberFormat="1" applyFont="1" applyFill="1" applyBorder="1" applyAlignment="1">
      <alignment vertical="center"/>
    </xf>
    <xf numFmtId="166" fontId="4" fillId="0" borderId="0" xfId="2" applyFont="1" applyAlignment="1">
      <alignment vertical="center" wrapText="1"/>
    </xf>
    <xf numFmtId="166" fontId="4" fillId="0" borderId="0" xfId="2" applyFont="1" applyAlignment="1">
      <alignment horizontal="center" vertical="center" wrapText="1"/>
    </xf>
    <xf numFmtId="165" fontId="11" fillId="0" borderId="0" xfId="1" applyFont="1" applyFill="1" applyBorder="1" applyAlignment="1">
      <alignment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7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applyFont="1" applyFill="1" applyAlignment="1">
      <alignment horizontal="right" vertical="center"/>
    </xf>
    <xf numFmtId="49" fontId="12" fillId="0" borderId="0" xfId="2" applyNumberFormat="1" applyFont="1" applyAlignment="1">
      <alignment vertical="center"/>
    </xf>
    <xf numFmtId="0" fontId="4" fillId="0" borderId="0" xfId="4" quotePrefix="1" applyNumberFormat="1" applyFont="1" applyFill="1" applyBorder="1" applyAlignment="1">
      <alignment horizontal="center" vertical="center"/>
    </xf>
    <xf numFmtId="39" fontId="2" fillId="0" borderId="0" xfId="4" applyNumberFormat="1" applyFont="1" applyFill="1" applyBorder="1" applyAlignment="1">
      <alignment vertical="center"/>
    </xf>
    <xf numFmtId="164" fontId="2" fillId="0" borderId="4" xfId="4" quotePrefix="1" applyNumberFormat="1" applyFont="1" applyFill="1" applyBorder="1" applyAlignment="1">
      <alignment horizontal="right" vertical="center"/>
    </xf>
    <xf numFmtId="167" fontId="2" fillId="0" borderId="0" xfId="4" quotePrefix="1" applyNumberFormat="1" applyFont="1" applyFill="1" applyBorder="1" applyAlignment="1">
      <alignment horizontal="right" vertical="center"/>
    </xf>
    <xf numFmtId="167" fontId="12" fillId="0" borderId="0" xfId="4" applyNumberFormat="1" applyFont="1" applyFill="1" applyAlignment="1">
      <alignment horizontal="right" vertical="center"/>
    </xf>
    <xf numFmtId="164" fontId="5" fillId="0" borderId="1" xfId="4" quotePrefix="1" applyNumberFormat="1" applyFont="1" applyFill="1" applyBorder="1" applyAlignment="1">
      <alignment horizontal="right" vertical="center"/>
    </xf>
    <xf numFmtId="167" fontId="5" fillId="0" borderId="0" xfId="4" quotePrefix="1" applyNumberFormat="1" applyFont="1" applyFill="1" applyBorder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164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5" fontId="2" fillId="0" borderId="0" xfId="1" applyFont="1" applyFill="1" applyBorder="1" applyAlignment="1">
      <alignment vertical="center"/>
    </xf>
    <xf numFmtId="165" fontId="2" fillId="0" borderId="0" xfId="1" applyFont="1" applyFill="1" applyBorder="1" applyAlignment="1">
      <alignment horizontal="right" vertical="center"/>
    </xf>
    <xf numFmtId="164" fontId="2" fillId="0" borderId="0" xfId="4" quotePrefix="1" applyNumberFormat="1" applyFont="1" applyFill="1" applyBorder="1" applyAlignment="1">
      <alignment horizontal="right" vertical="center"/>
    </xf>
    <xf numFmtId="167" fontId="12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4" fontId="5" fillId="0" borderId="0" xfId="4" quotePrefix="1" applyNumberFormat="1" applyFont="1" applyFill="1" applyBorder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/>
    </xf>
    <xf numFmtId="164" fontId="5" fillId="0" borderId="5" xfId="4" quotePrefix="1" applyNumberFormat="1" applyFont="1" applyFill="1" applyBorder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39" fontId="5" fillId="0" borderId="0" xfId="2" applyNumberFormat="1" applyFont="1" applyAlignment="1">
      <alignment horizontal="right" vertical="center"/>
    </xf>
    <xf numFmtId="164" fontId="2" fillId="0" borderId="0" xfId="2" applyNumberFormat="1" applyAlignment="1">
      <alignment horizontal="right" vertical="center"/>
    </xf>
    <xf numFmtId="164" fontId="2" fillId="0" borderId="0" xfId="2" quotePrefix="1" applyNumberFormat="1" applyAlignment="1">
      <alignment horizontal="right" vertical="center"/>
    </xf>
    <xf numFmtId="164" fontId="5" fillId="0" borderId="5" xfId="1" applyNumberFormat="1" applyFont="1" applyFill="1" applyBorder="1" applyAlignment="1">
      <alignment horizontal="right" vertical="center"/>
    </xf>
    <xf numFmtId="165" fontId="5" fillId="0" borderId="0" xfId="4" applyFont="1" applyFill="1" applyBorder="1" applyAlignment="1">
      <alignment vertical="center"/>
    </xf>
    <xf numFmtId="168" fontId="2" fillId="0" borderId="0" xfId="4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5" fontId="2" fillId="0" borderId="0" xfId="1" applyFont="1" applyFill="1" applyAlignment="1"/>
    <xf numFmtId="166" fontId="5" fillId="0" borderId="0" xfId="2" applyFont="1" applyAlignment="1">
      <alignment vertical="center" wrapText="1"/>
    </xf>
    <xf numFmtId="37" fontId="2" fillId="0" borderId="0" xfId="2" applyNumberFormat="1" applyAlignment="1">
      <alignment horizontal="right" vertical="center"/>
    </xf>
    <xf numFmtId="165" fontId="2" fillId="0" borderId="0" xfId="1" applyFont="1" applyFill="1" applyAlignment="1">
      <alignment vertical="center"/>
    </xf>
    <xf numFmtId="166" fontId="7" fillId="0" borderId="0" xfId="2" applyFont="1" applyAlignment="1">
      <alignment vertical="center"/>
    </xf>
    <xf numFmtId="164" fontId="2" fillId="0" borderId="0" xfId="2" applyNumberFormat="1"/>
    <xf numFmtId="164" fontId="2" fillId="0" borderId="4" xfId="2" quotePrefix="1" applyNumberFormat="1" applyBorder="1" applyAlignment="1">
      <alignment horizontal="right" vertical="center"/>
    </xf>
    <xf numFmtId="164" fontId="5" fillId="0" borderId="4" xfId="2" quotePrefix="1" applyNumberFormat="1" applyFont="1" applyBorder="1" applyAlignment="1">
      <alignment horizontal="right" vertical="center"/>
    </xf>
    <xf numFmtId="166" fontId="4" fillId="0" borderId="0" xfId="2" applyFont="1"/>
    <xf numFmtId="166" fontId="5" fillId="0" borderId="0" xfId="2" applyFont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164" fontId="5" fillId="0" borderId="0" xfId="4" applyNumberFormat="1" applyFont="1" applyFill="1" applyAlignment="1">
      <alignment vertical="center"/>
    </xf>
    <xf numFmtId="15" fontId="2" fillId="0" borderId="0" xfId="2" applyNumberFormat="1" applyAlignment="1">
      <alignment vertical="center"/>
    </xf>
    <xf numFmtId="167" fontId="5" fillId="0" borderId="0" xfId="1" applyNumberFormat="1" applyFont="1" applyFill="1" applyAlignment="1">
      <alignment vertical="center"/>
    </xf>
    <xf numFmtId="166" fontId="5" fillId="0" borderId="0" xfId="2" applyFont="1"/>
    <xf numFmtId="166" fontId="3" fillId="0" borderId="0" xfId="2" applyFont="1" applyAlignment="1">
      <alignment vertical="center"/>
    </xf>
    <xf numFmtId="166" fontId="2" fillId="0" borderId="0" xfId="2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4" fontId="2" fillId="0" borderId="0" xfId="4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167" fontId="2" fillId="0" borderId="0" xfId="2" applyNumberFormat="1" applyAlignment="1">
      <alignment vertical="center"/>
    </xf>
    <xf numFmtId="164" fontId="5" fillId="0" borderId="4" xfId="2" applyNumberFormat="1" applyFont="1" applyBorder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66" fontId="2" fillId="0" borderId="0" xfId="2" applyAlignment="1">
      <alignment horizontal="left" vertical="center"/>
    </xf>
    <xf numFmtId="164" fontId="5" fillId="0" borderId="1" xfId="4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167" fontId="5" fillId="0" borderId="0" xfId="4" applyNumberFormat="1" applyFont="1" applyFill="1" applyAlignment="1">
      <alignment vertical="center"/>
    </xf>
    <xf numFmtId="164" fontId="2" fillId="0" borderId="0" xfId="4" applyNumberFormat="1" applyFont="1" applyFill="1" applyAlignment="1"/>
    <xf numFmtId="166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0" xfId="4" applyNumberFormat="1" applyFont="1" applyFill="1" applyAlignment="1">
      <alignment vertical="center"/>
    </xf>
    <xf numFmtId="15" fontId="14" fillId="0" borderId="0" xfId="2" applyNumberFormat="1" applyFont="1" applyAlignment="1">
      <alignment vertical="center"/>
    </xf>
    <xf numFmtId="165" fontId="5" fillId="0" borderId="0" xfId="1" applyFont="1" applyFill="1"/>
    <xf numFmtId="164" fontId="5" fillId="0" borderId="0" xfId="2" applyNumberFormat="1" applyFont="1" applyAlignment="1">
      <alignment horizontal="center" vertical="center"/>
    </xf>
    <xf numFmtId="164" fontId="5" fillId="0" borderId="1" xfId="2" applyNumberFormat="1" applyFont="1" applyBorder="1" applyAlignment="1">
      <alignment horizontal="right" vertical="center"/>
    </xf>
    <xf numFmtId="165" fontId="2" fillId="0" borderId="0" xfId="1" applyFont="1" applyFill="1"/>
    <xf numFmtId="167" fontId="2" fillId="0" borderId="0" xfId="4" applyNumberFormat="1" applyFont="1" applyFill="1" applyBorder="1" applyAlignment="1">
      <alignment horizontal="center" vertical="center"/>
    </xf>
    <xf numFmtId="164" fontId="5" fillId="0" borderId="1" xfId="4" applyNumberFormat="1" applyFont="1" applyFill="1" applyBorder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164" fontId="5" fillId="0" borderId="2" xfId="4" applyNumberFormat="1" applyFont="1" applyFill="1" applyBorder="1" applyAlignment="1">
      <alignment vertical="center"/>
    </xf>
    <xf numFmtId="165" fontId="14" fillId="0" borderId="0" xfId="1" applyFont="1" applyFill="1"/>
    <xf numFmtId="166" fontId="14" fillId="0" borderId="0" xfId="2" applyFont="1"/>
    <xf numFmtId="164" fontId="2" fillId="0" borderId="0" xfId="4" applyNumberFormat="1" applyFont="1" applyFill="1"/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vertical="center"/>
    </xf>
    <xf numFmtId="164" fontId="15" fillId="0" borderId="0" xfId="1" applyNumberFormat="1" applyFont="1" applyFill="1" applyAlignment="1">
      <alignment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1" applyNumberFormat="1" applyFont="1" applyFill="1" applyAlignment="1">
      <alignment vertical="center"/>
    </xf>
    <xf numFmtId="167" fontId="6" fillId="0" borderId="0" xfId="1" applyNumberFormat="1" applyFont="1" applyFill="1"/>
    <xf numFmtId="0" fontId="1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4" xfId="1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164" fontId="6" fillId="0" borderId="3" xfId="1" applyNumberFormat="1" applyFont="1" applyFill="1" applyBorder="1" applyAlignment="1">
      <alignment vertical="center"/>
    </xf>
    <xf numFmtId="164" fontId="17" fillId="0" borderId="1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Alignment="1">
      <alignment vertical="center"/>
    </xf>
    <xf numFmtId="164" fontId="17" fillId="0" borderId="0" xfId="1" applyNumberFormat="1" applyFont="1" applyFill="1" applyAlignment="1">
      <alignment vertical="center"/>
    </xf>
    <xf numFmtId="164" fontId="17" fillId="0" borderId="2" xfId="1" applyNumberFormat="1" applyFont="1" applyFill="1" applyBorder="1" applyAlignment="1">
      <alignment vertical="center"/>
    </xf>
    <xf numFmtId="164" fontId="6" fillId="0" borderId="0" xfId="1" applyNumberFormat="1" applyFont="1" applyFill="1" applyBorder="1"/>
    <xf numFmtId="167" fontId="6" fillId="0" borderId="0" xfId="1" applyNumberFormat="1" applyFont="1" applyFill="1" applyBorder="1"/>
    <xf numFmtId="164" fontId="6" fillId="0" borderId="0" xfId="1" applyNumberFormat="1" applyFont="1" applyFill="1"/>
    <xf numFmtId="164" fontId="17" fillId="0" borderId="0" xfId="1" applyNumberFormat="1" applyFont="1" applyFill="1" applyBorder="1" applyAlignment="1">
      <alignment vertical="center"/>
    </xf>
    <xf numFmtId="164" fontId="2" fillId="0" borderId="0" xfId="4" quotePrefix="1" applyNumberFormat="1" applyFont="1" applyAlignment="1">
      <alignment horizontal="right" vertical="center"/>
    </xf>
    <xf numFmtId="166" fontId="2" fillId="0" borderId="0" xfId="2" applyAlignment="1">
      <alignment horizontal="center"/>
    </xf>
    <xf numFmtId="0" fontId="4" fillId="0" borderId="0" xfId="6" applyNumberFormat="1" applyFont="1" applyAlignment="1">
      <alignment horizontal="center" vertical="center"/>
    </xf>
    <xf numFmtId="170" fontId="2" fillId="0" borderId="0" xfId="2" applyNumberFormat="1" applyAlignment="1">
      <alignment horizontal="right" vertical="center" wrapText="1"/>
    </xf>
    <xf numFmtId="170" fontId="2" fillId="0" borderId="0" xfId="1" applyNumberFormat="1" applyFont="1" applyFill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vertical="center"/>
    </xf>
    <xf numFmtId="170" fontId="2" fillId="0" borderId="0" xfId="1" applyNumberFormat="1" applyFont="1" applyFill="1" applyAlignment="1">
      <alignment horizontal="right" vertical="center" wrapText="1"/>
    </xf>
    <xf numFmtId="170" fontId="2" fillId="0" borderId="0" xfId="2" applyNumberFormat="1" applyAlignment="1">
      <alignment horizontal="right" vertical="center"/>
    </xf>
    <xf numFmtId="170" fontId="2" fillId="0" borderId="0" xfId="4" applyNumberFormat="1" applyFont="1" applyFill="1" applyAlignment="1">
      <alignment horizontal="right" vertical="center"/>
    </xf>
    <xf numFmtId="170" fontId="4" fillId="0" borderId="0" xfId="1" applyNumberFormat="1" applyFont="1" applyFill="1" applyAlignment="1">
      <alignment horizontal="right" vertical="center"/>
    </xf>
    <xf numFmtId="170" fontId="2" fillId="0" borderId="0" xfId="2" applyNumberFormat="1" applyAlignment="1">
      <alignment horizontal="right"/>
    </xf>
    <xf numFmtId="170" fontId="6" fillId="0" borderId="0" xfId="0" applyNumberFormat="1" applyFont="1" applyAlignment="1">
      <alignment horizontal="right"/>
    </xf>
    <xf numFmtId="165" fontId="5" fillId="0" borderId="0" xfId="1" applyFont="1" applyFill="1" applyAlignment="1">
      <alignment vertical="center"/>
    </xf>
    <xf numFmtId="165" fontId="5" fillId="0" borderId="0" xfId="1" applyFont="1" applyFill="1" applyBorder="1" applyAlignment="1">
      <alignment horizontal="right" vertical="center"/>
    </xf>
    <xf numFmtId="164" fontId="2" fillId="0" borderId="4" xfId="2" applyNumberFormat="1" applyBorder="1" applyAlignment="1">
      <alignment vertical="center"/>
    </xf>
    <xf numFmtId="0" fontId="5" fillId="0" borderId="0" xfId="0" applyFont="1" applyAlignment="1">
      <alignment horizontal="left"/>
    </xf>
    <xf numFmtId="167" fontId="4" fillId="0" borderId="0" xfId="4" quotePrefix="1" applyNumberFormat="1" applyFont="1" applyFill="1" applyBorder="1" applyAlignment="1">
      <alignment horizontal="center" vertical="center"/>
    </xf>
    <xf numFmtId="164" fontId="2" fillId="0" borderId="0" xfId="4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4" fontId="5" fillId="0" borderId="0" xfId="2" quotePrefix="1" applyNumberFormat="1" applyFont="1" applyAlignment="1">
      <alignment horizontal="right" vertical="center"/>
    </xf>
    <xf numFmtId="165" fontId="5" fillId="0" borderId="0" xfId="1" quotePrefix="1" applyFont="1" applyFill="1" applyBorder="1" applyAlignment="1">
      <alignment horizontal="right" vertical="center"/>
    </xf>
    <xf numFmtId="166" fontId="2" fillId="0" borderId="0" xfId="2" applyAlignment="1">
      <alignment horizontal="left" vertical="center" indent="1"/>
    </xf>
    <xf numFmtId="164" fontId="2" fillId="0" borderId="0" xfId="2" applyNumberFormat="1" applyAlignment="1">
      <alignment horizontal="center"/>
    </xf>
    <xf numFmtId="164" fontId="2" fillId="0" borderId="4" xfId="4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0" xfId="4" quotePrefix="1" applyNumberFormat="1" applyFont="1" applyFill="1" applyAlignment="1">
      <alignment horizontal="right" vertical="center"/>
    </xf>
    <xf numFmtId="166" fontId="2" fillId="0" borderId="3" xfId="2" applyBorder="1"/>
    <xf numFmtId="165" fontId="2" fillId="0" borderId="3" xfId="1" applyFont="1" applyFill="1" applyBorder="1" applyAlignment="1"/>
    <xf numFmtId="166" fontId="7" fillId="0" borderId="0" xfId="2" applyFont="1" applyAlignment="1">
      <alignment horizontal="left" vertical="center" indent="2"/>
    </xf>
    <xf numFmtId="0" fontId="7" fillId="0" borderId="0" xfId="6" applyNumberFormat="1" applyFont="1" applyAlignment="1">
      <alignment horizontal="left" vertical="center" indent="1"/>
    </xf>
    <xf numFmtId="0" fontId="7" fillId="0" borderId="0" xfId="6" applyNumberFormat="1" applyFont="1" applyAlignment="1">
      <alignment horizontal="left" vertical="center" indent="2"/>
    </xf>
    <xf numFmtId="0" fontId="2" fillId="0" borderId="0" xfId="6" applyNumberFormat="1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164" fontId="2" fillId="0" borderId="3" xfId="2" applyNumberFormat="1" applyBorder="1" applyAlignment="1">
      <alignment vertical="center"/>
    </xf>
    <xf numFmtId="167" fontId="2" fillId="0" borderId="3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6" fontId="7" fillId="0" borderId="0" xfId="2" applyFont="1" applyAlignment="1">
      <alignment horizontal="left" vertical="center" indent="1"/>
    </xf>
    <xf numFmtId="166" fontId="5" fillId="0" borderId="0" xfId="2" applyFont="1" applyAlignment="1">
      <alignment horizontal="left" vertical="center" indent="1"/>
    </xf>
    <xf numFmtId="169" fontId="5" fillId="0" borderId="2" xfId="1" quotePrefix="1" applyNumberFormat="1" applyFont="1" applyFill="1" applyBorder="1" applyAlignment="1">
      <alignment horizontal="right" vertical="center"/>
    </xf>
    <xf numFmtId="170" fontId="2" fillId="0" borderId="0" xfId="2" applyNumberFormat="1" applyAlignment="1">
      <alignment horizontal="center" vertical="center"/>
    </xf>
    <xf numFmtId="166" fontId="4" fillId="0" borderId="0" xfId="2" applyFont="1" applyAlignment="1">
      <alignment horizontal="center" vertical="center"/>
    </xf>
    <xf numFmtId="49" fontId="2" fillId="0" borderId="0" xfId="2" applyNumberFormat="1" applyFill="1" applyAlignment="1">
      <alignment vertical="center"/>
    </xf>
    <xf numFmtId="169" fontId="5" fillId="0" borderId="0" xfId="1" quotePrefix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9" fontId="2" fillId="0" borderId="0" xfId="2" applyNumberFormat="1" applyFill="1" applyAlignment="1">
      <alignment horizontal="left" vertical="center" indent="1"/>
    </xf>
    <xf numFmtId="49" fontId="2" fillId="0" borderId="0" xfId="2" applyNumberFormat="1" applyAlignment="1">
      <alignment horizontal="left" vertical="center" indent="1"/>
    </xf>
    <xf numFmtId="49" fontId="2" fillId="0" borderId="0" xfId="2" applyNumberFormat="1" applyAlignment="1">
      <alignment horizontal="left" vertical="center" wrapText="1" indent="2"/>
    </xf>
    <xf numFmtId="0" fontId="6" fillId="0" borderId="0" xfId="0" applyFont="1" applyFill="1"/>
    <xf numFmtId="164" fontId="2" fillId="0" borderId="0" xfId="2" applyNumberForma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 indent="1"/>
    </xf>
    <xf numFmtId="166" fontId="4" fillId="0" borderId="0" xfId="2" applyFont="1" applyAlignment="1">
      <alignment horizontal="center" vertical="center" wrapText="1"/>
    </xf>
    <xf numFmtId="166" fontId="5" fillId="0" borderId="0" xfId="2" applyFont="1" applyAlignment="1">
      <alignment horizontal="center" vertical="center"/>
    </xf>
    <xf numFmtId="166" fontId="4" fillId="0" borderId="0" xfId="2" applyFont="1" applyAlignment="1">
      <alignment horizontal="center" vertical="center"/>
    </xf>
    <xf numFmtId="164" fontId="2" fillId="0" borderId="0" xfId="2" applyNumberFormat="1" applyAlignment="1">
      <alignment horizontal="center" vertical="center"/>
    </xf>
    <xf numFmtId="166" fontId="2" fillId="0" borderId="0" xfId="2" applyAlignment="1">
      <alignment horizontal="center" vertical="center"/>
    </xf>
    <xf numFmtId="164" fontId="5" fillId="0" borderId="0" xfId="2" applyNumberFormat="1" applyFont="1" applyBorder="1" applyAlignment="1">
      <alignment horizontal="right" vertical="center"/>
    </xf>
    <xf numFmtId="0" fontId="6" fillId="0" borderId="0" xfId="0" applyFont="1" applyFill="1" applyAlignment="1">
      <alignment horizontal="left" vertical="center" indent="1"/>
    </xf>
    <xf numFmtId="166" fontId="4" fillId="0" borderId="0" xfId="2" applyFont="1" applyAlignment="1">
      <alignment horizontal="center" vertical="center"/>
    </xf>
    <xf numFmtId="166" fontId="4" fillId="0" borderId="0" xfId="2" applyFont="1" applyAlignment="1">
      <alignment horizontal="center" vertical="center"/>
    </xf>
    <xf numFmtId="164" fontId="2" fillId="0" borderId="0" xfId="2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right" vertical="center"/>
    </xf>
    <xf numFmtId="166" fontId="4" fillId="0" borderId="0" xfId="2" applyFont="1" applyAlignment="1">
      <alignment horizontal="center" vertical="center"/>
    </xf>
    <xf numFmtId="164" fontId="2" fillId="0" borderId="0" xfId="2" applyNumberFormat="1" applyFill="1" applyAlignment="1">
      <alignment vertical="center"/>
    </xf>
    <xf numFmtId="167" fontId="5" fillId="0" borderId="0" xfId="2" applyNumberFormat="1" applyFont="1" applyBorder="1" applyAlignment="1">
      <alignment vertical="center"/>
    </xf>
    <xf numFmtId="164" fontId="5" fillId="0" borderId="0" xfId="2" applyNumberFormat="1" applyFont="1"/>
    <xf numFmtId="164" fontId="5" fillId="0" borderId="0" xfId="2" applyNumberFormat="1" applyFont="1" applyFill="1" applyAlignment="1">
      <alignment vertical="center"/>
    </xf>
    <xf numFmtId="0" fontId="6" fillId="0" borderId="0" xfId="0" applyFont="1" applyAlignment="1">
      <alignment horizontal="left" indent="1"/>
    </xf>
    <xf numFmtId="1" fontId="5" fillId="0" borderId="0" xfId="2" applyNumberFormat="1" applyFont="1" applyAlignment="1">
      <alignment horizontal="center" vertical="center"/>
    </xf>
    <xf numFmtId="166" fontId="4" fillId="0" borderId="0" xfId="2" applyFont="1" applyAlignment="1">
      <alignment horizontal="center" vertical="center" wrapText="1"/>
    </xf>
    <xf numFmtId="166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37" fontId="2" fillId="0" borderId="0" xfId="2" applyNumberFormat="1" applyAlignment="1">
      <alignment horizontal="center" vertical="center"/>
    </xf>
    <xf numFmtId="166" fontId="2" fillId="0" borderId="4" xfId="2" applyBorder="1" applyAlignment="1">
      <alignment horizontal="center" vertical="center"/>
    </xf>
    <xf numFmtId="164" fontId="2" fillId="0" borderId="4" xfId="2" applyNumberFormat="1" applyBorder="1" applyAlignment="1">
      <alignment horizontal="center" vertical="center"/>
    </xf>
    <xf numFmtId="166" fontId="4" fillId="0" borderId="0" xfId="2" applyFont="1" applyAlignment="1">
      <alignment horizontal="center" vertical="center"/>
    </xf>
    <xf numFmtId="1" fontId="2" fillId="0" borderId="0" xfId="2" applyNumberFormat="1" applyAlignment="1">
      <alignment horizontal="center" vertical="center"/>
    </xf>
    <xf numFmtId="166" fontId="2" fillId="0" borderId="0" xfId="2" applyAlignment="1">
      <alignment horizontal="center" vertical="center"/>
    </xf>
  </cellXfs>
  <cellStyles count="10">
    <cellStyle name="Comma" xfId="1" builtinId="3"/>
    <cellStyle name="Comma 2" xfId="4"/>
    <cellStyle name="Comma 2 2" xfId="9"/>
    <cellStyle name="Comma 3" xfId="8"/>
    <cellStyle name="Normal" xfId="0" builtinId="0"/>
    <cellStyle name="Normal 2" xfId="7"/>
    <cellStyle name="Normal 21 4" xfId="6"/>
    <cellStyle name="Normal 6" xfId="3"/>
    <cellStyle name="Normal_FS_CHPP_Q1'51" xfId="5"/>
    <cellStyle name="ปกติ_2009 Q1 PTT UT - TH (26-may-09)" xfId="2"/>
  </cellStyles>
  <dxfs count="0"/>
  <tableStyles count="0" defaultTableStyle="TableStyleMedium2" defaultPivotStyle="PivotStyleLight16"/>
  <colors>
    <mruColors>
      <color rgb="FF66FFFF"/>
      <color rgb="FF6BEBF5"/>
      <color rgb="FF9EF3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1999\DEPT-3Y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trojanavipat/Desktop/SMT%202012/O300%20Cash%20and%20cash%20equivalen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Temporary%20Directory%201%20for%202005%20NSM%20Budget%20Model%20(7).zip/MASTER%20-%202005%20NSM%20Budget%20Model_Ver04_15.12.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srinoppong/Desktop/UMSL_YE_15/WP_YE_15/G300/Work/Siam%20Yachio/Siam%20Yachio_YE15/YE/WP/G300/SYC_G300%20PPE%20YE_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~FaiRyTaLe\Jobs\TPL\Salary\Documents%20and%20Settings\osangpaung\Desktop\Thai%20Rent%20All%20%20Jun'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sittisawassakul/Desktop/Job/AJA/Quarter/Q1'19/Lead/Leadsheet%20AJA%20Q1'19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TB31.03.19"/>
      <sheetName val="K400"/>
      <sheetName val="ZD300"/>
      <sheetName val="ValueList"/>
      <sheetName val="เครื่องตกแต่ง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Zmonth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2020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DATA"/>
      <sheetName val="COST"/>
      <sheetName val="HagR&amp;G"/>
      <sheetName val="MA"/>
      <sheetName val="AWR_Short-term_loans_from"/>
      <sheetName val="A"/>
      <sheetName val="ocean voyage"/>
      <sheetName val="Accr JAN"/>
      <sheetName val="損益分岐点"/>
      <sheetName val="0.09"/>
      <sheetName val="MOTO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10K4"/>
      <sheetName val="034-VTR"/>
      <sheetName val="DropDown Choices"/>
      <sheetName val="11"/>
      <sheetName val="ExRate"/>
      <sheetName val="ห้องยา 1_1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ชื่อหุ้น"/>
      <sheetName val="B&amp;S 1999"/>
      <sheetName val="その他補整の内訳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FR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TB SAP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SCB 1 - Current"/>
      <sheetName val="SCB 2 - Current"/>
      <sheetName val="F-1"/>
      <sheetName val="T400"/>
      <sheetName val="F3"/>
      <sheetName val="Materiality"/>
      <sheetName val="SAM"/>
      <sheetName val="Master_TB"/>
      <sheetName val="Breadown-Nop"/>
      <sheetName val="CF"/>
      <sheetName val="68001000"/>
      <sheetName val="co"/>
      <sheetName val="WIP"/>
      <sheetName val="AS"/>
      <sheetName val="M_Maincomp"/>
      <sheetName val="X500"/>
      <sheetName val="O300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03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ocean voyage"/>
      <sheetName val="Check"/>
      <sheetName val="G300"/>
      <sheetName val="F-1"/>
      <sheetName val="Master TB"/>
      <sheetName val="H300"/>
      <sheetName val="投資･工数推移"/>
      <sheetName val="BASIC"/>
      <sheetName val="Pkg Summary"/>
      <sheetName val="LEGAL GUJ"/>
      <sheetName val="LOB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DETAIL"/>
      <sheetName val="PBC"/>
      <sheetName val=""/>
      <sheetName val="DPLA"/>
      <sheetName val="Master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data"/>
      <sheetName val="Results from Nov 98"/>
      <sheetName val="foc domestic"/>
      <sheetName val="foc export"/>
      <sheetName val="เงินกู้ MGC"/>
      <sheetName val="เงินกู้ธนชาติ"/>
      <sheetName val="MA_NVL"/>
      <sheetName val="CANDOI"/>
      <sheetName val="tp"/>
      <sheetName val="M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Trial Balance"/>
      <sheetName val="Calculation PS"/>
      <sheetName val="#REF"/>
      <sheetName val="DETAIL"/>
      <sheetName val="data"/>
      <sheetName val="TB"/>
      <sheetName val="คำชี้แจง"/>
      <sheetName val="BATCH_M"/>
      <sheetName val="Deferred tax Adjs Clo (P) Q2'18"/>
      <sheetName val="発停サイクル表"/>
      <sheetName val="P&amp;L"/>
      <sheetName val="TFB-1998"/>
      <sheetName val="Q2 EXPECTE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2017 Expense Break down"/>
      <sheetName val="MOULD"/>
      <sheetName val="O300"/>
      <sheetName val="Master TB"/>
      <sheetName val="R300"/>
      <sheetName val="NSC-BS11-02"/>
      <sheetName val="Database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Sheet2"/>
      <sheetName val="F3-3GP"/>
      <sheetName val="mapping"/>
      <sheetName val="PNT-QUOT-#3"/>
      <sheetName val="COAT&amp;WRAP-QIOT-#3"/>
      <sheetName val="Statement-BAHT"/>
      <sheetName val="損益分岐点"/>
      <sheetName val="表紙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国内HSP"/>
      <sheetName val="SCB 1 - Current"/>
      <sheetName val="SCB 2 - Current"/>
      <sheetName val="L410"/>
      <sheetName val="10"/>
      <sheetName val="co"/>
      <sheetName val="WIP"/>
      <sheetName val="LCQ"/>
      <sheetName val="TBE_2004012"/>
      <sheetName val="손익"/>
      <sheetName val="2005 DATA"/>
      <sheetName val="PL"/>
      <sheetName val="TOTAL"/>
      <sheetName val="AcqBS"/>
      <sheetName val="actlst01d"/>
      <sheetName val="OtherKPI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K4"/>
      <sheetName val="donnee lct"/>
      <sheetName val="I-Données_de_base"/>
      <sheetName val="11"/>
      <sheetName val="FEBRUARY"/>
      <sheetName val="N-4.4"/>
      <sheetName val="ที่ดินอาคาร อุปกรณ์"/>
      <sheetName val="VL"/>
      <sheetName val="TN"/>
      <sheetName val="ND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report detial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exchange rate"/>
      <sheetName val="P1"/>
      <sheetName val="MainComp"/>
      <sheetName val="mix"/>
      <sheetName val="เงินกู้ธนชาติ"/>
      <sheetName val="qtr3"/>
      <sheetName val="qtr4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NOTE 29"/>
      <sheetName val="Library Procedures"/>
      <sheetName val="B1"/>
      <sheetName val="STart"/>
      <sheetName val="BMCT2003"/>
      <sheetName val="ฝ่ายบัญชีและการเงิน"/>
      <sheetName val="Control List"/>
      <sheetName val="Control_List"/>
      <sheetName val="Control_List1"/>
      <sheetName val="SUM"/>
      <sheetName val="assumption"/>
      <sheetName val="Main"/>
      <sheetName val="Puerto Rico"/>
      <sheetName val="graph"/>
      <sheetName val="Summary"/>
      <sheetName val="J2"/>
      <sheetName val="J1"/>
      <sheetName val="3A STD"/>
      <sheetName val="4003-1 lead"/>
      <sheetName val="基本量販店動向"/>
      <sheetName val="Data2007"/>
      <sheetName val="ROOMS_ST"/>
      <sheetName val="TELEPHONE"/>
      <sheetName val="Amortization Table"/>
      <sheetName val="Prod"/>
      <sheetName val="Puerto_Rico"/>
      <sheetName val="Level of Effort"/>
      <sheetName val="Rates"/>
      <sheetName val="Competitors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Selection"/>
      <sheetName val="am_cost"/>
      <sheetName val="Office Space"/>
      <sheetName val="k-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Variables"/>
      <sheetName val="D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Monthly"/>
      <sheetName val="Control_List2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Int_"/>
      <sheetName val="3A_STD"/>
      <sheetName val="4003-1_lead"/>
      <sheetName val="Amortization_Table"/>
      <sheetName val="TrialBalance_Q3-2002"/>
      <sheetName val="Level_of_Effort"/>
      <sheetName val="Jan 0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/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/>
      <sheetData sheetId="358">
        <row r="769">
          <cell r="D769">
            <v>0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769">
          <cell r="D769">
            <v>0</v>
          </cell>
        </row>
      </sheetData>
      <sheetData sheetId="368"/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/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769">
          <cell r="D769">
            <v>0</v>
          </cell>
        </row>
      </sheetData>
      <sheetData sheetId="393"/>
      <sheetData sheetId="394" refreshError="1"/>
      <sheetData sheetId="395">
        <row r="769">
          <cell r="D769">
            <v>0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>
        <row r="769">
          <cell r="D769">
            <v>0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/>
      <sheetData sheetId="560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ompany Name"/>
      <sheetName val="S-Plant"/>
      <sheetName val="Office_plants"/>
      <sheetName val="Sheet3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Table Name"/>
      <sheetName val="FR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Trial Balance"/>
      <sheetName val="DTA"/>
      <sheetName val="2019"/>
      <sheetName val="Log CCR TG 3"/>
      <sheetName val="Month"/>
      <sheetName val="Assumption"/>
      <sheetName val="Risk Level"/>
      <sheetName val="Risk Category"/>
      <sheetName val="Business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Status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ชลทิพย์"/>
      <sheetName val="Reason"/>
      <sheetName val="BS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Reference(do not delete)"/>
      <sheetName val="A"/>
      <sheetName val="発停サイクル表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330 Increase salary rate"/>
      <sheetName val="Parameters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PGM_2LEVYTD"/>
      <sheetName val="Mat"/>
      <sheetName val="Reference(do_not_delete)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ZA110 Sale"/>
      <sheetName val="설계내역서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Tart"/>
      <sheetName val="Validation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Drop Down Lists"/>
      <sheetName val="List of Rem Entries - IS"/>
      <sheetName val="Designated P&amp;L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TB 1-3"/>
      <sheetName val=" ANALYSIS FP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J01"/>
      <sheetName val="Data (Forecast-m3)"/>
      <sheetName val="Analytic Sales&amp;Cost"/>
      <sheetName val="Sheet15"/>
      <sheetName val="Final Summary - Base"/>
      <sheetName val="磨煤加压"/>
      <sheetName val="1B"/>
      <sheetName val="DO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มีค 64"/>
      <sheetName val="SCHEDULE 10_BUILD MANAGEMENT"/>
      <sheetName val="Sheet"/>
      <sheetName val="ตารางวันหยุด"/>
      <sheetName val="Emp_Data"/>
      <sheetName val="SHT1-CONSOL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118508"/>
      <sheetName val="612004"/>
      <sheetName val="Prepaid"/>
      <sheetName val="Sheet6"/>
      <sheetName val="FF-3"/>
      <sheetName val="bill 2"/>
      <sheetName val="cover page"/>
      <sheetName val="Material Price List"/>
      <sheetName val="30's-Components"/>
      <sheetName val="Utility and Fire flange"/>
      <sheetName val="Status Budget"/>
      <sheetName val="Spread"/>
      <sheetName val="5X"/>
      <sheetName val="MTP"/>
      <sheetName val="Appendix#3 PBC - ICIS (ECH)"/>
      <sheetName val="Conso จัดลำดับลุกหนี้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fuel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Sheet8"/>
      <sheetName val="2002"/>
      <sheetName val="_ANALYSIS_FP"/>
      <sheetName val="&lt;&lt;รายละเอียดร้าน"/>
      <sheetName val="OPbyMonth"/>
      <sheetName val="PL_FORECAST"/>
      <sheetName val="report detial"/>
      <sheetName val="Recap_ราย พนง."/>
      <sheetName val="JL4"/>
      <sheetName val="BS_YE22"/>
      <sheetName val="PPE_YE22"/>
      <sheetName val="운반"/>
      <sheetName val="ﾌﾟﾛﾄ_P772分解5号機"/>
      <sheetName val="Purchase Order"/>
      <sheetName val="(2)AIR"/>
      <sheetName val="rc"/>
      <sheetName val="PHASE 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PS-1995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1999cf"/>
      <sheetName val="PBC Template"/>
      <sheetName val="Mat_Source"/>
      <sheetName val="Work_Area"/>
      <sheetName val="South"/>
      <sheetName val="Puerto Rico"/>
      <sheetName val="RU"/>
      <sheetName val="MU"/>
      <sheetName val="CSD"/>
      <sheetName val="SCB 1 - Current"/>
      <sheetName val="SCB 2 - Current"/>
      <sheetName val="Co"/>
      <sheetName val="Dept"/>
      <sheetName val="InterCo"/>
      <sheetName val="OU"/>
      <sheetName val="Type"/>
      <sheetName val="_ANALYSIS_FP1"/>
      <sheetName val="QS-Payment"/>
      <sheetName val="MANU"/>
      <sheetName val="항목별"/>
      <sheetName val="M-6A"/>
      <sheetName val="GL_GeneralLedgerActvity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7">
          <cell r="G7" t="str">
            <v>R-32 SUPPLY / RETURN PIPING WORK (GHARGER No.1)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3">
          <cell r="BC3" t="str">
            <v>QUOTATION  NO.   :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 refreshError="1"/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>
        <row r="3">
          <cell r="BC3" t="str">
            <v>QUOTATION  NO.   :</v>
          </cell>
        </row>
      </sheetData>
      <sheetData sheetId="697">
        <row r="3">
          <cell r="BC3" t="str">
            <v>QUOTATION  NO.   :</v>
          </cell>
        </row>
      </sheetData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3">
          <cell r="BC3" t="str">
            <v>QUOTATION  NO.   :</v>
          </cell>
        </row>
      </sheetData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/>
      <sheetData sheetId="1042" refreshError="1"/>
      <sheetData sheetId="1043" refreshError="1"/>
      <sheetData sheetId="1044" refreshError="1"/>
      <sheetData sheetId="1045" refreshError="1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/>
      <sheetData sheetId="1082"/>
      <sheetData sheetId="1083"/>
      <sheetData sheetId="1084"/>
      <sheetData sheetId="1085"/>
      <sheetData sheetId="1086"/>
      <sheetData sheetId="1087">
        <row r="1">
          <cell r="A1">
            <v>0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1">
          <cell r="A1" t="str">
            <v>Operating Group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7">
          <cell r="G7" t="str">
            <v>R-32 SUPPLY / RETURN PIPING WORK (GHARGER No.1)</v>
          </cell>
        </row>
      </sheetData>
      <sheetData sheetId="1149">
        <row r="7">
          <cell r="G7" t="str">
            <v>R-32 SUPPLY / RETURN PIPING WORK (GHARGER No.1)</v>
          </cell>
        </row>
      </sheetData>
      <sheetData sheetId="1150">
        <row r="7">
          <cell r="G7" t="str">
            <v>R-32 SUPPLY / RETURN PIPING WORK (GHARGER No.1)</v>
          </cell>
        </row>
      </sheetData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 refreshError="1"/>
      <sheetData sheetId="1367">
        <row r="12">
          <cell r="B12" t="str">
            <v>10101-000003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>
        <row r="3">
          <cell r="BC3" t="str">
            <v>QUOTATION  NO.   :</v>
          </cell>
        </row>
      </sheetData>
      <sheetData sheetId="1412"/>
      <sheetData sheetId="1413" refreshError="1"/>
      <sheetData sheetId="1414" refreshError="1"/>
      <sheetData sheetId="1415" refreshError="1"/>
      <sheetData sheetId="1416" refreshError="1"/>
      <sheetData sheetId="14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Breakeven_Analysis_Data"/>
      <sheetName val="Breakeven_Analysis_Chart"/>
      <sheetName val="Master_TB"/>
      <sheetName val="Dec15"/>
      <sheetName val="DEC31"/>
      <sheetName val="Monthly highlights"/>
      <sheetName val="Pivot Aug'01"/>
      <sheetName val="K400B"/>
      <sheetName val="K400A"/>
      <sheetName val="May'07"/>
      <sheetName val="Accure"/>
      <sheetName val="OtherIntan"/>
      <sheetName val="Detail"/>
      <sheetName val="SRP FH"/>
      <sheetName val="MA"/>
      <sheetName val="YQty"/>
      <sheetName val="SCH_B13"/>
      <sheetName val="X400"/>
      <sheetName val="G300"/>
      <sheetName val="M400"/>
      <sheetName val="総括NO.1"/>
      <sheetName val="EX RATE"/>
      <sheetName val="0P-1"/>
      <sheetName val="2006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BATCH_M"/>
      <sheetName val="std ing "/>
      <sheetName val="TP"/>
      <sheetName val="PRODUCT"/>
      <sheetName val="cf"/>
      <sheetName val="Main"/>
      <sheetName val="summary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ROFF2003"/>
      <sheetName val="BMCT2003"/>
      <sheetName val="NSM Breakeven analysis"/>
      <sheetName val="21"/>
      <sheetName val="trial balance"/>
      <sheetName val="mapping"/>
      <sheetName val="Actual-Monthly"/>
      <sheetName val="Actual-ＹＴＤ"/>
      <sheetName val="Budget-Monthly"/>
      <sheetName val="Budget-YTD"/>
      <sheetName val="Hidden"/>
      <sheetName val="Orientation"/>
      <sheetName val="Settings"/>
      <sheetName val="Delivery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 "/>
      <sheetName val="O301"/>
      <sheetName val="O302 Bank Confirm Reply"/>
      <sheetName val="O300 Cash and cash equivalent"/>
    </sheetNames>
    <definedNames>
      <definedName name="Data.Top.Left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IMQ-001"/>
      <sheetName val="P2対D1"/>
      <sheetName val="MP account"/>
      <sheetName val="LEGAL GUJ"/>
      <sheetName val="Variables"/>
      <sheetName val="MA"/>
      <sheetName val="Trial Balance"/>
      <sheetName val="คีย์ข้อมูลรายละเอียดต่างๆ"/>
      <sheetName val="Ex_Rate"/>
      <sheetName val="Group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  <sheetName val="YTD Data"/>
      <sheetName val="CompanyList"/>
      <sheetName val="Basic_Information"/>
      <sheetName val="S&amp;S BGT"/>
      <sheetName val="Value"/>
      <sheetName val="Detail-Sep"/>
      <sheetName val="Prft&amp;Loss"/>
      <sheetName val="FIN TB_SI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ESM ver2"/>
      <sheetName val="RECY"/>
      <sheetName val="สำนักงาน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7">
          <cell r="D17">
            <v>30</v>
          </cell>
        </row>
      </sheetData>
      <sheetData sheetId="103">
        <row r="17">
          <cell r="D17">
            <v>30</v>
          </cell>
        </row>
      </sheetData>
      <sheetData sheetId="104"/>
      <sheetData sheetId="105">
        <row r="17">
          <cell r="D17">
            <v>30</v>
          </cell>
        </row>
      </sheetData>
      <sheetData sheetId="106"/>
      <sheetData sheetId="107">
        <row r="17">
          <cell r="D17">
            <v>30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Feriados"/>
      <sheetName val="GAS"/>
      <sheetName val="Plan1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10-1 Media"/>
      <sheetName val="10-cut"/>
      <sheetName val="bsnov01corr"/>
      <sheetName val="Export Sales"/>
      <sheetName val="Domestic Sales"/>
      <sheetName val="EXPENSES"/>
      <sheetName val="3A FA Record"/>
      <sheetName val="Quantity"/>
      <sheetName val="DPT-PW"/>
      <sheetName val="DESIG"/>
      <sheetName val="ChickOrder"/>
      <sheetName val="total"/>
      <sheetName val="10"/>
      <sheetName val="Raw Material"/>
      <sheetName val="Home"/>
      <sheetName val="Daily"/>
      <sheetName val="Monthly"/>
      <sheetName val="Yearly"/>
      <sheetName val="Others"/>
      <sheetName val="Joint Cost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Breakeven Analysi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FEB2K"/>
      <sheetName val="PE-1997"/>
      <sheetName val="PE-1998"/>
      <sheetName val="PE-1999"/>
      <sheetName val="SEALOIL"/>
      <sheetName val="V310"/>
      <sheetName val="New Co Sum"/>
      <sheetName val="Co. Snapshot"/>
      <sheetName val="stat local"/>
      <sheetName val="trial balance"/>
      <sheetName val="Header"/>
      <sheetName val="LEGAL GUJ"/>
      <sheetName val="DEP12"/>
      <sheetName val="PYSales material(Stat)"/>
      <sheetName val="Fecha"/>
      <sheetName val="Assumptions"/>
      <sheetName val="GL CB"/>
      <sheetName val="Combine"/>
      <sheetName val="Parameter"/>
      <sheetName val="Code"/>
      <sheetName val="NAME"/>
      <sheetName val="NRV-audit"/>
      <sheetName val="Master Program"/>
      <sheetName val="Listas"/>
      <sheetName val="Group"/>
      <sheetName val="sum"/>
      <sheetName val="Note-Cash"/>
      <sheetName val="ชื่อหุ้น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FORM 516"/>
      <sheetName val="production pounds"/>
      <sheetName val="2.Conso"/>
      <sheetName val="バス"/>
      <sheetName val="F_OH"/>
      <sheetName val="Description"/>
      <sheetName val="TS"/>
      <sheetName val="Competitors"/>
      <sheetName val="Zones"/>
      <sheetName val="วัฒนพัฒน์"/>
      <sheetName val="_540100 "/>
      <sheetName val="รายได้_คชจ  Con"/>
      <sheetName val="_Bal Int Acp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 refreshError="1"/>
      <sheetData sheetId="136" refreshError="1"/>
      <sheetData sheetId="137" refreshError="1"/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>
        <row r="444">
          <cell r="F444" t="str">
            <v>-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 G"/>
      <sheetName val="G300 "/>
      <sheetName val="G310"/>
      <sheetName val="G311 Land register"/>
      <sheetName val="G312_CIP"/>
      <sheetName val="G313_Automobile"/>
      <sheetName val="G320 Ins"/>
      <sheetName val="G330 "/>
      <sheetName val="G340"/>
      <sheetName val="G350"/>
      <sheetName val="G360"/>
      <sheetName val="apr-jun 14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Trial Balance"/>
      <sheetName val="V310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Fixed asset register"/>
      <sheetName val="XREF"/>
      <sheetName val="Group"/>
      <sheetName val="Sheet1"/>
      <sheetName val="XRT2007"/>
      <sheetName val="投資利益率計算"/>
      <sheetName val="V6 revalue"/>
      <sheetName val="SLB_PROD"/>
      <sheetName val="sheet2"/>
      <sheetName val="Surg.order-sizemix"/>
      <sheetName val="OLD P.S"/>
      <sheetName val="fbmar"/>
      <sheetName val="SLLNG EXP"/>
      <sheetName val="xrt2005"/>
      <sheetName val="Deprec. Testing"/>
      <sheetName val="brm (3)"/>
      <sheetName val="L310"/>
      <sheetName val="W300"/>
      <sheetName val="xrate"/>
      <sheetName val="Wkgs_BS Lead"/>
      <sheetName val="Detailed Analyses IVE"/>
      <sheetName val="Detailed Analyses PET"/>
      <sheetName val="Detailed Analyses PET (2)"/>
      <sheetName val="TBJAN16"/>
      <sheetName val="total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Americas Regional office"/>
      <sheetName val="S300"/>
      <sheetName val="DEP12"/>
      <sheetName val="L to 20"/>
      <sheetName val="TABLES"/>
      <sheetName val="SLLNG_EXP"/>
      <sheetName val="Deprec__Testing"/>
      <sheetName val="brm_(3)"/>
      <sheetName val="BASIS"/>
      <sheetName val="Summary"/>
      <sheetName val="เวลา"/>
      <sheetName val="PX"/>
      <sheetName val="HAC"/>
      <sheetName val="IBA"/>
      <sheetName val="NaOH32%"/>
      <sheetName val="P6 Dif. Temporarias"/>
      <sheetName val="입력항목"/>
      <sheetName val="Wkgs_BS_Lead"/>
      <sheetName val="sumdata"/>
      <sheetName val="YQty"/>
      <sheetName val="A9 - Fair Value"/>
      <sheetName val="ประมาณการประตูหน้าต่าง "/>
      <sheetName val="SH-C"/>
      <sheetName val="INC"/>
      <sheetName val="ExcRates"/>
      <sheetName val="Detail-Sep"/>
      <sheetName val="5사남"/>
      <sheetName val="accure"/>
      <sheetName val="ชื่อหุ้น"/>
      <sheetName val="Ref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INDORAMA CHEMICALS (THAILAND) LIMITED</v>
          </cell>
        </row>
      </sheetData>
      <sheetData sheetId="79">
        <row r="1">
          <cell r="A1" t="str">
            <v>INDORAMA CHEMICALS (THAILAND) LIMITED</v>
          </cell>
        </row>
      </sheetData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B1" t="str">
            <v>Indorama Chemicals (Thailand) Ltd.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B1" t="str">
            <v>Indorama Chemicals (Thailand) Ltd.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B1" t="str">
            <v>Indorama Chemicals (Thailand) Ltd.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B1" t="str">
            <v>Indorama Chemicals (Thailand) Ltd.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B1" t="str">
            <v>Indorama Chemicals (Thailand) Ltd.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POLYSOURCE2002"/>
      <sheetName val="S"/>
      <sheetName val="Group"/>
      <sheetName val="YQty"/>
      <sheetName val="Sheet1"/>
      <sheetName val="V310"/>
      <sheetName val="Index"/>
      <sheetName val="Expected Q 2"/>
      <sheetName val="V6 revalue"/>
      <sheetName val="F1"/>
      <sheetName val="Master TB"/>
      <sheetName val="O300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QMIS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Home"/>
      <sheetName val="Daily"/>
      <sheetName val="Monthly"/>
      <sheetName val="Yearly"/>
      <sheetName val="Others"/>
      <sheetName val="Export Sales"/>
      <sheetName val="Dealer Sales"/>
      <sheetName val="Domestic Sales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Wkgs_BS Lead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Macro5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part-import"/>
      <sheetName val="January"/>
      <sheetName val="10-1 Media"/>
      <sheetName val="10-cut"/>
      <sheetName val="DEP12"/>
      <sheetName val="Data2006"/>
      <sheetName val="Data2005"/>
      <sheetName val="PL_AC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PL-Kip(after adj)"/>
      <sheetName val="Trial Balance"/>
      <sheetName val="Discount"/>
      <sheetName val="TrialBalance Q3-2002"/>
      <sheetName val="Calculations"/>
      <sheetName val="Map"/>
      <sheetName val="enums"/>
      <sheetName val="FG_IN"/>
      <sheetName val="Account List"/>
      <sheetName val="CIPA"/>
      <sheetName val="COVER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ชื่อหุ้น"/>
      <sheetName val="stat local"/>
      <sheetName val="desc"/>
      <sheetName val="type"/>
      <sheetName val="mix"/>
      <sheetName val="NAME"/>
      <sheetName val="accure"/>
      <sheetName val="BS"/>
      <sheetName val="EXRPTS"/>
      <sheetName val="F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>
        <row r="1">
          <cell r="G1">
            <v>0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 Q2 18"/>
      <sheetName val="SAM Q1'19"/>
      <sheetName val="SAM YE17"/>
      <sheetName val="SAM Q1 18"/>
      <sheetName val="SAM Q3 18"/>
      <sheetName val="TB Q3 18"/>
      <sheetName val="allocate 16"/>
      <sheetName val="SUAM"/>
      <sheetName val="TB 16"/>
      <sheetName val="TB 17"/>
      <sheetName val="TB Q2 18"/>
      <sheetName val="TB Q1 18"/>
      <sheetName val="Allocate Q1'17"/>
      <sheetName val="Allocate Q2'17"/>
      <sheetName val="Allocate Q3'17"/>
      <sheetName val="Master TB"/>
      <sheetName val="Sheet1"/>
      <sheetName val="TBYE"/>
      <sheetName val="TBQ1"/>
      <sheetName val="Assignment"/>
      <sheetName val="F3-1"/>
      <sheetName val="Sheet5"/>
      <sheetName val="F3-3 (3M)"/>
      <sheetName val="F3-2"/>
      <sheetName val="F3-3"/>
      <sheetName val="OCI300"/>
      <sheetName val="P300"/>
      <sheetName val="O300"/>
      <sheetName val="I400A"/>
      <sheetName val="L300"/>
      <sheetName val="M300"/>
      <sheetName val="K300"/>
      <sheetName val="N300"/>
      <sheetName val="I300"/>
      <sheetName val="I400"/>
      <sheetName val="J300"/>
      <sheetName val="J300A"/>
      <sheetName val="J400"/>
      <sheetName val="J500"/>
      <sheetName val="G300"/>
      <sheetName val="H300"/>
      <sheetName val="N400"/>
      <sheetName val="T500"/>
      <sheetName val="V300"/>
      <sheetName val="V400"/>
      <sheetName val="Q300"/>
      <sheetName val="Q400"/>
      <sheetName val="Q500"/>
      <sheetName val="S300"/>
      <sheetName val="S400"/>
      <sheetName val="R300"/>
      <sheetName val="T300"/>
      <sheetName val="X300"/>
      <sheetName val="L400"/>
      <sheetName val="ZC300"/>
      <sheetName val="K400"/>
      <sheetName val="ZD300"/>
      <sheetName val="ZD400"/>
      <sheetName val="ZU300"/>
      <sheetName val="T400"/>
      <sheetName val="ZZ300"/>
      <sheetName val="eAudIT"/>
      <sheetName val="TBYE16 V3 USED"/>
      <sheetName val="DIff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B10">
            <v>1101001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5">
          <cell r="G15">
            <v>562205.43999999994</v>
          </cell>
        </row>
      </sheetData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89"/>
  <sheetViews>
    <sheetView tabSelected="1" zoomScaleNormal="100" zoomScaleSheetLayoutView="85" workbookViewId="0"/>
  </sheetViews>
  <sheetFormatPr defaultColWidth="8.77734375" defaultRowHeight="22.5" customHeight="1"/>
  <cols>
    <col min="1" max="1" width="33" style="9" customWidth="1"/>
    <col min="2" max="2" width="8.5546875" style="62" customWidth="1"/>
    <col min="3" max="3" width="1.21875" style="9" customWidth="1"/>
    <col min="4" max="4" width="12.5546875" style="25" customWidth="1"/>
    <col min="5" max="5" width="1.21875" style="9" customWidth="1"/>
    <col min="6" max="6" width="12.5546875" style="25" customWidth="1"/>
    <col min="7" max="7" width="1.21875" style="9" customWidth="1"/>
    <col min="8" max="8" width="12.5546875" style="186" customWidth="1"/>
    <col min="9" max="9" width="1.21875" style="9" customWidth="1"/>
    <col min="10" max="10" width="12.5546875" style="25" customWidth="1"/>
    <col min="11" max="16384" width="8.77734375" style="9"/>
  </cols>
  <sheetData>
    <row r="1" spans="1:10" s="6" customFormat="1" ht="22.5" customHeight="1">
      <c r="A1" s="1" t="s">
        <v>0</v>
      </c>
      <c r="B1" s="2"/>
      <c r="C1" s="2"/>
      <c r="D1" s="3"/>
      <c r="E1" s="2"/>
      <c r="F1" s="3"/>
      <c r="G1" s="2"/>
      <c r="H1" s="182"/>
      <c r="I1" s="5"/>
      <c r="J1" s="4"/>
    </row>
    <row r="2" spans="1:10" s="6" customFormat="1" ht="22.5" customHeight="1">
      <c r="A2" s="1" t="s">
        <v>1</v>
      </c>
      <c r="B2" s="2"/>
      <c r="C2" s="2"/>
      <c r="D2" s="3"/>
      <c r="E2" s="2"/>
      <c r="F2" s="3"/>
      <c r="G2" s="2"/>
      <c r="H2" s="182"/>
      <c r="I2" s="5"/>
      <c r="J2" s="4"/>
    </row>
    <row r="3" spans="1:10" s="6" customFormat="1" ht="22.5" customHeight="1">
      <c r="A3" s="7"/>
      <c r="B3" s="2"/>
      <c r="C3" s="2"/>
      <c r="D3" s="3"/>
      <c r="E3" s="2"/>
      <c r="F3" s="3"/>
      <c r="G3" s="2"/>
      <c r="H3" s="182"/>
      <c r="I3" s="5"/>
      <c r="J3" s="4"/>
    </row>
    <row r="4" spans="1:10" ht="22.5" customHeight="1">
      <c r="A4" s="7"/>
      <c r="B4" s="2"/>
      <c r="C4" s="2"/>
      <c r="D4" s="247" t="s">
        <v>2</v>
      </c>
      <c r="E4" s="247"/>
      <c r="F4" s="247"/>
      <c r="G4" s="8"/>
      <c r="H4" s="248" t="s">
        <v>3</v>
      </c>
      <c r="I4" s="248"/>
      <c r="J4" s="248"/>
    </row>
    <row r="5" spans="1:10" ht="22.5" customHeight="1">
      <c r="A5" s="7"/>
      <c r="B5" s="2"/>
      <c r="C5" s="2"/>
      <c r="D5" s="10" t="s">
        <v>197</v>
      </c>
      <c r="E5" s="10"/>
      <c r="F5" s="10" t="s">
        <v>4</v>
      </c>
      <c r="G5" s="11"/>
      <c r="H5" s="214" t="s">
        <v>197</v>
      </c>
      <c r="I5" s="10"/>
      <c r="J5" s="10" t="s">
        <v>4</v>
      </c>
    </row>
    <row r="6" spans="1:10" ht="22.5" customHeight="1">
      <c r="A6" s="12" t="s">
        <v>5</v>
      </c>
      <c r="B6" s="13" t="s">
        <v>6</v>
      </c>
      <c r="C6" s="13"/>
      <c r="D6" s="14">
        <v>2566</v>
      </c>
      <c r="E6" s="14"/>
      <c r="F6" s="14">
        <v>2565</v>
      </c>
      <c r="G6" s="14"/>
      <c r="H6" s="14">
        <v>2566</v>
      </c>
      <c r="I6" s="14"/>
      <c r="J6" s="14">
        <v>2565</v>
      </c>
    </row>
    <row r="7" spans="1:10" ht="22.5" customHeight="1">
      <c r="A7" s="15"/>
      <c r="B7" s="13"/>
      <c r="C7" s="13"/>
      <c r="D7" s="14" t="s">
        <v>7</v>
      </c>
      <c r="E7" s="14"/>
      <c r="F7" s="14"/>
      <c r="G7" s="14"/>
      <c r="H7" s="182" t="s">
        <v>7</v>
      </c>
      <c r="I7" s="14"/>
      <c r="J7" s="14"/>
    </row>
    <row r="8" spans="1:10" ht="22.5" customHeight="1">
      <c r="A8" s="11"/>
      <c r="B8" s="16"/>
      <c r="C8" s="11"/>
      <c r="D8" s="246" t="s">
        <v>8</v>
      </c>
      <c r="E8" s="246"/>
      <c r="F8" s="246"/>
      <c r="G8" s="246"/>
      <c r="H8" s="246"/>
      <c r="I8" s="246"/>
      <c r="J8" s="246"/>
    </row>
    <row r="9" spans="1:10" ht="22.5" customHeight="1">
      <c r="A9" s="17" t="s">
        <v>9</v>
      </c>
      <c r="B9" s="18"/>
      <c r="C9" s="18"/>
      <c r="D9" s="19"/>
      <c r="E9" s="18"/>
      <c r="F9" s="19"/>
      <c r="G9" s="18"/>
      <c r="H9" s="178"/>
      <c r="I9" s="21"/>
      <c r="J9" s="20"/>
    </row>
    <row r="10" spans="1:10" ht="22.5" customHeight="1">
      <c r="A10" s="22" t="s">
        <v>10</v>
      </c>
      <c r="B10" s="23">
        <v>10</v>
      </c>
      <c r="C10" s="24"/>
      <c r="D10" s="25">
        <v>127656</v>
      </c>
      <c r="E10" s="26"/>
      <c r="F10" s="25">
        <v>182733</v>
      </c>
      <c r="G10" s="26"/>
      <c r="H10" s="27">
        <v>41327</v>
      </c>
      <c r="I10" s="21"/>
      <c r="J10" s="27">
        <v>51401</v>
      </c>
    </row>
    <row r="11" spans="1:10" ht="22.5" customHeight="1">
      <c r="A11" s="22" t="s">
        <v>11</v>
      </c>
      <c r="B11" s="23">
        <v>2</v>
      </c>
      <c r="C11" s="28"/>
      <c r="D11" s="25">
        <v>420140</v>
      </c>
      <c r="E11" s="26"/>
      <c r="F11" s="25">
        <v>341960</v>
      </c>
      <c r="G11" s="26"/>
      <c r="H11" s="27">
        <v>109458</v>
      </c>
      <c r="I11" s="21"/>
      <c r="J11" s="27">
        <v>121631</v>
      </c>
    </row>
    <row r="12" spans="1:10" ht="22.5" customHeight="1">
      <c r="A12" s="22" t="s">
        <v>12</v>
      </c>
      <c r="B12" s="23" t="s">
        <v>216</v>
      </c>
      <c r="C12" s="24"/>
      <c r="D12" s="25">
        <v>53524</v>
      </c>
      <c r="E12" s="26"/>
      <c r="F12" s="27">
        <v>47491</v>
      </c>
      <c r="G12" s="26"/>
      <c r="H12" s="29">
        <v>5494</v>
      </c>
      <c r="I12" s="21"/>
      <c r="J12" s="29">
        <v>8539</v>
      </c>
    </row>
    <row r="13" spans="1:10" ht="22.5" customHeight="1">
      <c r="A13" s="22" t="s">
        <v>13</v>
      </c>
      <c r="B13" s="23"/>
      <c r="C13" s="28"/>
      <c r="D13" s="25">
        <v>366021</v>
      </c>
      <c r="E13" s="26"/>
      <c r="F13" s="27">
        <v>356476</v>
      </c>
      <c r="G13" s="26"/>
      <c r="H13" s="29">
        <v>86590</v>
      </c>
      <c r="I13" s="21"/>
      <c r="J13" s="29">
        <v>105481</v>
      </c>
    </row>
    <row r="14" spans="1:10" ht="22.5" customHeight="1">
      <c r="A14" s="22" t="s">
        <v>14</v>
      </c>
      <c r="B14" s="23"/>
      <c r="C14" s="24"/>
      <c r="D14" s="25">
        <v>4693</v>
      </c>
      <c r="E14" s="26"/>
      <c r="F14" s="27">
        <v>2881</v>
      </c>
      <c r="G14" s="26"/>
      <c r="H14" s="29">
        <v>179</v>
      </c>
      <c r="I14" s="21"/>
      <c r="J14" s="29">
        <v>333</v>
      </c>
    </row>
    <row r="15" spans="1:10" ht="22.5" customHeight="1">
      <c r="A15" s="7" t="s">
        <v>15</v>
      </c>
      <c r="B15" s="13"/>
      <c r="C15" s="2"/>
      <c r="D15" s="30">
        <f>SUM(D10:D14)</f>
        <v>972034</v>
      </c>
      <c r="E15" s="31"/>
      <c r="F15" s="30">
        <f>SUM(F10:F14)</f>
        <v>931541</v>
      </c>
      <c r="G15" s="31"/>
      <c r="H15" s="30">
        <f>SUM(H10:H14)</f>
        <v>243048</v>
      </c>
      <c r="I15" s="21"/>
      <c r="J15" s="30">
        <f>SUM(J10:J14)</f>
        <v>287385</v>
      </c>
    </row>
    <row r="16" spans="1:10" ht="22.5" customHeight="1">
      <c r="A16" s="32"/>
      <c r="B16" s="23"/>
      <c r="C16" s="28"/>
      <c r="D16" s="27"/>
      <c r="E16" s="26"/>
      <c r="F16" s="27"/>
      <c r="G16" s="26"/>
      <c r="H16" s="33"/>
      <c r="I16" s="21"/>
      <c r="J16" s="33"/>
    </row>
    <row r="17" spans="1:10" ht="22.5" customHeight="1">
      <c r="A17" s="17" t="s">
        <v>16</v>
      </c>
      <c r="B17" s="23"/>
      <c r="C17" s="28"/>
      <c r="D17" s="34"/>
      <c r="E17" s="35"/>
      <c r="F17" s="34"/>
      <c r="G17" s="35"/>
      <c r="H17" s="33"/>
      <c r="I17" s="21"/>
      <c r="J17" s="33"/>
    </row>
    <row r="18" spans="1:10" ht="22.5" customHeight="1">
      <c r="A18" s="32" t="s">
        <v>17</v>
      </c>
      <c r="B18" s="23" t="s">
        <v>217</v>
      </c>
      <c r="C18" s="28"/>
      <c r="D18" s="27">
        <v>2079</v>
      </c>
      <c r="E18" s="35"/>
      <c r="F18" s="154">
        <v>2079</v>
      </c>
      <c r="G18" s="26"/>
      <c r="H18" s="33">
        <v>0</v>
      </c>
      <c r="I18" s="21"/>
      <c r="J18" s="33">
        <v>0</v>
      </c>
    </row>
    <row r="19" spans="1:10" ht="22.5" customHeight="1">
      <c r="A19" s="32" t="s">
        <v>18</v>
      </c>
      <c r="B19" s="23">
        <v>8</v>
      </c>
      <c r="C19" s="28"/>
      <c r="D19" s="27">
        <v>76499</v>
      </c>
      <c r="E19" s="35"/>
      <c r="F19" s="154">
        <v>73227</v>
      </c>
      <c r="G19" s="26"/>
      <c r="H19" s="33">
        <v>32000</v>
      </c>
      <c r="I19" s="21"/>
      <c r="J19" s="33">
        <v>32000</v>
      </c>
    </row>
    <row r="20" spans="1:10" ht="22.5" customHeight="1">
      <c r="A20" s="32" t="s">
        <v>19</v>
      </c>
      <c r="B20" s="23">
        <v>3</v>
      </c>
      <c r="C20" s="28"/>
      <c r="D20" s="154">
        <v>0</v>
      </c>
      <c r="E20" s="154"/>
      <c r="F20" s="154">
        <v>0</v>
      </c>
      <c r="G20" s="26"/>
      <c r="H20" s="33">
        <v>1401642</v>
      </c>
      <c r="I20" s="21"/>
      <c r="J20" s="33">
        <v>1381642</v>
      </c>
    </row>
    <row r="21" spans="1:10" ht="22.5" customHeight="1">
      <c r="A21" s="32" t="s">
        <v>20</v>
      </c>
      <c r="B21" s="23"/>
      <c r="C21" s="28"/>
      <c r="D21" s="154">
        <v>223</v>
      </c>
      <c r="E21" s="154"/>
      <c r="F21" s="154">
        <v>494</v>
      </c>
      <c r="G21" s="26"/>
      <c r="H21" s="33">
        <v>500</v>
      </c>
      <c r="I21" s="21"/>
      <c r="J21" s="33">
        <v>500</v>
      </c>
    </row>
    <row r="22" spans="1:10" ht="22.5" customHeight="1">
      <c r="A22" s="32" t="s">
        <v>22</v>
      </c>
      <c r="B22" s="23"/>
      <c r="C22" s="28"/>
      <c r="D22" s="154">
        <v>13649</v>
      </c>
      <c r="E22" s="154"/>
      <c r="F22" s="154">
        <v>14159</v>
      </c>
      <c r="G22" s="26"/>
      <c r="H22" s="33">
        <v>0</v>
      </c>
      <c r="I22" s="21"/>
      <c r="J22" s="33" t="s">
        <v>23</v>
      </c>
    </row>
    <row r="23" spans="1:10" s="36" customFormat="1" ht="22.5" customHeight="1">
      <c r="A23" s="32" t="s">
        <v>24</v>
      </c>
      <c r="B23" s="23"/>
      <c r="C23" s="28"/>
      <c r="D23" s="25">
        <v>667558</v>
      </c>
      <c r="E23" s="26"/>
      <c r="F23" s="27">
        <v>648486</v>
      </c>
      <c r="G23" s="26"/>
      <c r="H23" s="29">
        <v>73722</v>
      </c>
      <c r="I23" s="11"/>
      <c r="J23" s="29">
        <v>73456</v>
      </c>
    </row>
    <row r="24" spans="1:10" s="36" customFormat="1" ht="22.5" customHeight="1">
      <c r="A24" s="32" t="s">
        <v>25</v>
      </c>
      <c r="B24" s="23"/>
      <c r="C24" s="28"/>
      <c r="D24" s="25">
        <v>505936</v>
      </c>
      <c r="E24" s="26"/>
      <c r="F24" s="27">
        <v>507149</v>
      </c>
      <c r="G24" s="26"/>
      <c r="H24" s="154">
        <v>0</v>
      </c>
      <c r="I24" s="154"/>
      <c r="J24" s="154">
        <v>0</v>
      </c>
    </row>
    <row r="25" spans="1:10" s="36" customFormat="1" ht="22.5" customHeight="1">
      <c r="A25" s="32" t="s">
        <v>26</v>
      </c>
      <c r="B25" s="23"/>
      <c r="C25" s="28"/>
      <c r="D25" s="25">
        <v>549983</v>
      </c>
      <c r="E25" s="26"/>
      <c r="F25" s="27">
        <v>552934</v>
      </c>
      <c r="G25" s="26"/>
      <c r="H25" s="29">
        <v>267</v>
      </c>
      <c r="I25" s="11"/>
      <c r="J25" s="29">
        <v>435</v>
      </c>
    </row>
    <row r="26" spans="1:10" s="36" customFormat="1" ht="22.5" customHeight="1">
      <c r="A26" s="32" t="s">
        <v>27</v>
      </c>
      <c r="B26" s="23"/>
      <c r="C26" s="28"/>
      <c r="D26" s="25">
        <v>13880</v>
      </c>
      <c r="E26" s="26"/>
      <c r="F26" s="27">
        <v>10309</v>
      </c>
      <c r="G26" s="26"/>
      <c r="H26" s="29">
        <v>5731</v>
      </c>
      <c r="I26" s="11"/>
      <c r="J26" s="29">
        <v>4627</v>
      </c>
    </row>
    <row r="27" spans="1:10" s="36" customFormat="1" ht="22.5" customHeight="1">
      <c r="A27" s="32" t="s">
        <v>28</v>
      </c>
      <c r="B27" s="23"/>
      <c r="C27" s="28"/>
      <c r="D27" s="25">
        <v>60886</v>
      </c>
      <c r="E27" s="26"/>
      <c r="F27" s="27">
        <v>34753</v>
      </c>
      <c r="G27" s="26"/>
      <c r="H27" s="29">
        <v>0</v>
      </c>
      <c r="I27" s="11"/>
      <c r="J27" s="29">
        <v>0</v>
      </c>
    </row>
    <row r="28" spans="1:10" s="36" customFormat="1" ht="22.5" customHeight="1">
      <c r="A28" s="22" t="s">
        <v>29</v>
      </c>
      <c r="B28" s="23"/>
      <c r="C28" s="28"/>
      <c r="D28" s="25">
        <v>5036</v>
      </c>
      <c r="E28" s="26"/>
      <c r="F28" s="27">
        <v>4842</v>
      </c>
      <c r="G28" s="26"/>
      <c r="H28" s="29">
        <v>2357</v>
      </c>
      <c r="I28" s="11"/>
      <c r="J28" s="29">
        <v>2144</v>
      </c>
    </row>
    <row r="29" spans="1:10" s="36" customFormat="1" ht="22.5" customHeight="1">
      <c r="A29" s="7" t="s">
        <v>30</v>
      </c>
      <c r="B29" s="13"/>
      <c r="C29" s="2"/>
      <c r="D29" s="30">
        <f>SUM(D18:D28)</f>
        <v>1895729</v>
      </c>
      <c r="E29" s="31"/>
      <c r="F29" s="30">
        <f>SUM(F18:F28)</f>
        <v>1848432</v>
      </c>
      <c r="G29" s="31"/>
      <c r="H29" s="30">
        <f>SUM(H18:H28)</f>
        <v>1516219</v>
      </c>
      <c r="I29" s="11"/>
      <c r="J29" s="30">
        <f>SUM(J18:J28)</f>
        <v>1494804</v>
      </c>
    </row>
    <row r="30" spans="1:10" ht="22.5" customHeight="1">
      <c r="A30" s="32"/>
      <c r="B30" s="23"/>
      <c r="C30" s="28"/>
      <c r="D30" s="27"/>
      <c r="E30" s="26"/>
      <c r="F30" s="27"/>
      <c r="G30" s="26"/>
      <c r="H30" s="33"/>
      <c r="I30" s="21"/>
      <c r="J30" s="33"/>
    </row>
    <row r="31" spans="1:10" s="36" customFormat="1" ht="22.5" customHeight="1" thickBot="1">
      <c r="A31" s="7" t="s">
        <v>31</v>
      </c>
      <c r="B31" s="13">
        <v>4</v>
      </c>
      <c r="C31" s="2"/>
      <c r="D31" s="37">
        <f>SUM(D15,D29)</f>
        <v>2867763</v>
      </c>
      <c r="E31" s="31"/>
      <c r="F31" s="37">
        <f>SUM(F15,F29)</f>
        <v>2779973</v>
      </c>
      <c r="G31" s="31"/>
      <c r="H31" s="37">
        <f>SUM(H15,H29)</f>
        <v>1759267</v>
      </c>
      <c r="I31" s="11"/>
      <c r="J31" s="37">
        <f>SUM(J15,J29)</f>
        <v>1782189</v>
      </c>
    </row>
    <row r="32" spans="1:10" s="36" customFormat="1" ht="22.5" customHeight="1" thickTop="1">
      <c r="A32" s="7"/>
      <c r="B32" s="13"/>
      <c r="C32" s="2"/>
      <c r="D32" s="38"/>
      <c r="E32" s="31"/>
      <c r="F32" s="38"/>
      <c r="G32" s="31"/>
      <c r="H32" s="180"/>
      <c r="I32" s="11"/>
      <c r="J32" s="38"/>
    </row>
    <row r="33" spans="1:10" s="36" customFormat="1" ht="22.5" customHeight="1">
      <c r="A33" s="1" t="s">
        <v>0</v>
      </c>
      <c r="B33" s="13"/>
      <c r="C33" s="2"/>
      <c r="D33" s="3"/>
      <c r="E33" s="2"/>
      <c r="F33" s="3"/>
      <c r="G33" s="2"/>
      <c r="H33" s="183"/>
      <c r="I33" s="11"/>
      <c r="J33" s="39"/>
    </row>
    <row r="34" spans="1:10" s="36" customFormat="1" ht="22.5" customHeight="1">
      <c r="A34" s="1" t="s">
        <v>1</v>
      </c>
      <c r="B34" s="13"/>
      <c r="C34" s="2"/>
      <c r="D34" s="3"/>
      <c r="E34" s="2"/>
      <c r="F34" s="3"/>
      <c r="G34" s="2"/>
      <c r="H34" s="183"/>
      <c r="I34" s="11"/>
      <c r="J34" s="39"/>
    </row>
    <row r="35" spans="1:10" ht="18" customHeight="1">
      <c r="A35" s="32"/>
      <c r="B35" s="23"/>
      <c r="C35" s="28"/>
      <c r="D35" s="27"/>
      <c r="E35" s="26"/>
      <c r="F35" s="27"/>
      <c r="G35" s="26"/>
      <c r="H35" s="179"/>
      <c r="I35" s="21"/>
      <c r="J35" s="33"/>
    </row>
    <row r="36" spans="1:10" s="36" customFormat="1" ht="22.05" customHeight="1">
      <c r="A36" s="7"/>
      <c r="B36" s="13"/>
      <c r="C36" s="2"/>
      <c r="D36" s="245" t="str">
        <f>$D$4</f>
        <v>งบการเงินรวม</v>
      </c>
      <c r="E36" s="245"/>
      <c r="F36" s="245"/>
      <c r="G36" s="40"/>
      <c r="H36" s="245" t="str">
        <f>$H$4</f>
        <v>งบการเงินเฉพาะกิจการ</v>
      </c>
      <c r="I36" s="245"/>
      <c r="J36" s="245"/>
    </row>
    <row r="37" spans="1:10" s="36" customFormat="1" ht="22.05" customHeight="1">
      <c r="A37" s="7"/>
      <c r="B37" s="13"/>
      <c r="C37" s="2"/>
      <c r="D37" s="10" t="s">
        <v>197</v>
      </c>
      <c r="E37" s="10"/>
      <c r="F37" s="10" t="s">
        <v>4</v>
      </c>
      <c r="G37" s="11"/>
      <c r="H37" s="214" t="s">
        <v>197</v>
      </c>
      <c r="I37" s="10"/>
      <c r="J37" s="10" t="s">
        <v>4</v>
      </c>
    </row>
    <row r="38" spans="1:10" s="41" customFormat="1" ht="22.05" customHeight="1">
      <c r="A38" s="12" t="s">
        <v>32</v>
      </c>
      <c r="B38" s="13" t="s">
        <v>6</v>
      </c>
      <c r="C38" s="13"/>
      <c r="D38" s="14">
        <v>2566</v>
      </c>
      <c r="E38" s="14"/>
      <c r="F38" s="14">
        <v>2565</v>
      </c>
      <c r="G38" s="14"/>
      <c r="H38" s="14">
        <v>2566</v>
      </c>
      <c r="I38" s="14"/>
      <c r="J38" s="14">
        <v>2565</v>
      </c>
    </row>
    <row r="39" spans="1:10" ht="22.05" customHeight="1">
      <c r="A39" s="15"/>
      <c r="B39" s="13"/>
      <c r="C39" s="13"/>
      <c r="D39" s="14" t="s">
        <v>7</v>
      </c>
      <c r="E39" s="14"/>
      <c r="F39" s="14"/>
      <c r="G39" s="14"/>
      <c r="H39" s="182" t="s">
        <v>7</v>
      </c>
      <c r="I39" s="14"/>
      <c r="J39" s="14"/>
    </row>
    <row r="40" spans="1:10" s="36" customFormat="1" ht="22.05" customHeight="1">
      <c r="A40" s="7"/>
      <c r="B40" s="13"/>
      <c r="C40" s="2"/>
      <c r="D40" s="246" t="s">
        <v>8</v>
      </c>
      <c r="E40" s="246"/>
      <c r="F40" s="246"/>
      <c r="G40" s="246"/>
      <c r="H40" s="246"/>
      <c r="I40" s="246"/>
      <c r="J40" s="246"/>
    </row>
    <row r="41" spans="1:10" s="36" customFormat="1" ht="22.05" customHeight="1">
      <c r="A41" s="17" t="s">
        <v>33</v>
      </c>
      <c r="B41" s="42"/>
      <c r="C41" s="18"/>
      <c r="D41" s="43"/>
      <c r="E41" s="44"/>
      <c r="F41" s="43"/>
      <c r="G41" s="44"/>
      <c r="H41" s="181"/>
      <c r="I41" s="11"/>
      <c r="J41" s="45"/>
    </row>
    <row r="42" spans="1:10" s="36" customFormat="1" ht="22.05" customHeight="1">
      <c r="A42" s="11" t="s">
        <v>34</v>
      </c>
      <c r="B42" s="23"/>
      <c r="C42" s="24"/>
      <c r="D42" s="26">
        <v>101641</v>
      </c>
      <c r="E42" s="26"/>
      <c r="F42" s="27">
        <v>108764</v>
      </c>
      <c r="G42" s="26"/>
      <c r="H42" s="29">
        <v>30000</v>
      </c>
      <c r="I42" s="11"/>
      <c r="J42" s="29">
        <v>40000</v>
      </c>
    </row>
    <row r="43" spans="1:10" s="36" customFormat="1" ht="22.05" customHeight="1">
      <c r="A43" s="22" t="s">
        <v>35</v>
      </c>
      <c r="B43" s="23">
        <v>2</v>
      </c>
      <c r="C43" s="24"/>
      <c r="D43" s="26">
        <v>319827</v>
      </c>
      <c r="E43" s="26"/>
      <c r="F43" s="27">
        <v>244908</v>
      </c>
      <c r="G43" s="26"/>
      <c r="H43" s="29">
        <v>95618</v>
      </c>
      <c r="I43" s="11"/>
      <c r="J43" s="29">
        <v>96991</v>
      </c>
    </row>
    <row r="44" spans="1:10" s="36" customFormat="1" ht="22.05" customHeight="1">
      <c r="A44" s="22" t="s">
        <v>36</v>
      </c>
      <c r="B44" s="23">
        <v>2</v>
      </c>
      <c r="C44" s="24"/>
      <c r="D44" s="26">
        <v>70676</v>
      </c>
      <c r="E44" s="26"/>
      <c r="F44" s="27">
        <v>59586</v>
      </c>
      <c r="G44" s="26"/>
      <c r="H44" s="29">
        <v>14629</v>
      </c>
      <c r="I44" s="11"/>
      <c r="J44" s="29">
        <v>14721</v>
      </c>
    </row>
    <row r="45" spans="1:10" s="36" customFormat="1" ht="22.05" customHeight="1">
      <c r="A45" s="11" t="s">
        <v>37</v>
      </c>
      <c r="D45" s="63"/>
    </row>
    <row r="46" spans="1:10" s="36" customFormat="1" ht="22.05" customHeight="1">
      <c r="A46" s="196" t="s">
        <v>175</v>
      </c>
      <c r="B46" s="13" t="s">
        <v>218</v>
      </c>
      <c r="C46" s="24"/>
      <c r="D46" s="26">
        <v>201485</v>
      </c>
      <c r="E46" s="26"/>
      <c r="F46" s="27">
        <v>153355</v>
      </c>
      <c r="G46" s="26"/>
      <c r="H46" s="29">
        <v>26633</v>
      </c>
      <c r="I46" s="11"/>
      <c r="J46" s="29">
        <v>26634</v>
      </c>
    </row>
    <row r="47" spans="1:10" s="36" customFormat="1" ht="22.05" customHeight="1">
      <c r="A47" s="11" t="s">
        <v>38</v>
      </c>
      <c r="D47" s="63"/>
    </row>
    <row r="48" spans="1:10" s="36" customFormat="1" ht="22.05" customHeight="1">
      <c r="A48" s="196" t="s">
        <v>175</v>
      </c>
      <c r="B48" s="23">
        <v>2</v>
      </c>
      <c r="C48" s="24"/>
      <c r="D48" s="26">
        <v>13800</v>
      </c>
      <c r="E48" s="26"/>
      <c r="F48" s="27">
        <v>10422</v>
      </c>
      <c r="G48" s="26"/>
      <c r="H48" s="29">
        <v>4361</v>
      </c>
      <c r="I48" s="11"/>
      <c r="J48" s="29">
        <v>3384</v>
      </c>
    </row>
    <row r="49" spans="1:10" s="36" customFormat="1" ht="22.05" customHeight="1">
      <c r="A49" s="11" t="s">
        <v>39</v>
      </c>
      <c r="B49" s="23"/>
      <c r="C49" s="24"/>
      <c r="D49" s="26">
        <v>12927</v>
      </c>
      <c r="E49" s="26"/>
      <c r="F49" s="27">
        <v>11774</v>
      </c>
      <c r="G49" s="26"/>
      <c r="H49" s="29">
        <v>3527</v>
      </c>
      <c r="I49" s="11"/>
      <c r="J49" s="29">
        <v>5003</v>
      </c>
    </row>
    <row r="50" spans="1:10" s="36" customFormat="1" ht="22.05" customHeight="1">
      <c r="A50" s="22" t="s">
        <v>40</v>
      </c>
      <c r="B50" s="23">
        <v>8</v>
      </c>
      <c r="C50" s="2"/>
      <c r="D50" s="26">
        <v>3480</v>
      </c>
      <c r="E50" s="46"/>
      <c r="F50" s="47">
        <v>5825</v>
      </c>
      <c r="G50" s="46"/>
      <c r="H50" s="29">
        <v>968</v>
      </c>
      <c r="I50" s="11"/>
      <c r="J50" s="29">
        <v>605</v>
      </c>
    </row>
    <row r="51" spans="1:10" s="36" customFormat="1" ht="22.05" customHeight="1">
      <c r="A51" s="7" t="s">
        <v>41</v>
      </c>
      <c r="B51" s="13"/>
      <c r="C51" s="2"/>
      <c r="D51" s="30">
        <f>SUM(D42:D50)</f>
        <v>723836</v>
      </c>
      <c r="E51" s="31"/>
      <c r="F51" s="30">
        <f>SUM(F42:F50)</f>
        <v>594634</v>
      </c>
      <c r="G51" s="31"/>
      <c r="H51" s="30">
        <f>SUM(H42:H50)</f>
        <v>175736</v>
      </c>
      <c r="I51" s="11"/>
      <c r="J51" s="30">
        <f>SUM(J42:J50)</f>
        <v>187338</v>
      </c>
    </row>
    <row r="52" spans="1:10" ht="12" customHeight="1">
      <c r="A52" s="32"/>
      <c r="B52" s="23"/>
      <c r="C52" s="28"/>
      <c r="D52" s="27"/>
      <c r="E52" s="26"/>
      <c r="F52" s="27"/>
      <c r="G52" s="26"/>
      <c r="H52" s="33"/>
      <c r="I52" s="21"/>
      <c r="J52" s="33"/>
    </row>
    <row r="53" spans="1:10" s="36" customFormat="1" ht="22.05" customHeight="1">
      <c r="A53" s="17" t="s">
        <v>42</v>
      </c>
      <c r="B53" s="13"/>
      <c r="C53" s="2"/>
      <c r="D53" s="48"/>
      <c r="E53" s="49"/>
      <c r="F53" s="48"/>
      <c r="G53" s="49"/>
      <c r="H53" s="50"/>
      <c r="I53" s="11"/>
      <c r="J53" s="50"/>
    </row>
    <row r="54" spans="1:10" s="36" customFormat="1" ht="22.05" customHeight="1">
      <c r="A54" s="22" t="s">
        <v>37</v>
      </c>
      <c r="B54" s="13" t="s">
        <v>218</v>
      </c>
      <c r="C54" s="24"/>
      <c r="D54" s="26">
        <v>502044</v>
      </c>
      <c r="E54" s="26"/>
      <c r="F54" s="27">
        <v>586689</v>
      </c>
      <c r="G54" s="26"/>
      <c r="H54" s="58">
        <v>65893</v>
      </c>
      <c r="I54" s="11"/>
      <c r="J54" s="29">
        <v>79210</v>
      </c>
    </row>
    <row r="55" spans="1:10" s="36" customFormat="1" ht="22.05" customHeight="1">
      <c r="A55" s="51" t="s">
        <v>43</v>
      </c>
      <c r="B55" s="23">
        <v>2</v>
      </c>
      <c r="C55" s="24"/>
      <c r="D55" s="26">
        <v>43612</v>
      </c>
      <c r="E55" s="26"/>
      <c r="F55" s="27">
        <v>24762</v>
      </c>
      <c r="G55" s="26"/>
      <c r="H55" s="124">
        <v>20520</v>
      </c>
      <c r="I55" s="11"/>
      <c r="J55" s="33">
        <v>19023</v>
      </c>
    </row>
    <row r="56" spans="1:10" s="36" customFormat="1" ht="22.05" customHeight="1">
      <c r="A56" s="22" t="s">
        <v>44</v>
      </c>
      <c r="B56" s="23">
        <v>10</v>
      </c>
      <c r="C56" s="24"/>
      <c r="D56" s="26">
        <v>208472</v>
      </c>
      <c r="E56" s="26"/>
      <c r="F56" s="27">
        <v>208257</v>
      </c>
      <c r="G56" s="26"/>
      <c r="H56" s="58">
        <v>206000</v>
      </c>
      <c r="I56" s="11"/>
      <c r="J56" s="29">
        <v>206000</v>
      </c>
    </row>
    <row r="57" spans="1:10" s="36" customFormat="1" ht="22.05" customHeight="1">
      <c r="A57" s="51" t="s">
        <v>45</v>
      </c>
      <c r="B57" s="23"/>
      <c r="C57" s="24"/>
      <c r="D57" s="26">
        <v>100236</v>
      </c>
      <c r="E57" s="26"/>
      <c r="F57" s="27">
        <v>101820</v>
      </c>
      <c r="G57" s="26"/>
      <c r="H57" s="154">
        <v>0</v>
      </c>
      <c r="I57" s="154"/>
      <c r="J57" s="154">
        <v>0</v>
      </c>
    </row>
    <row r="58" spans="1:10" s="36" customFormat="1" ht="22.05" customHeight="1">
      <c r="A58" s="22" t="s">
        <v>46</v>
      </c>
      <c r="C58" s="24"/>
      <c r="D58" s="63"/>
      <c r="H58" s="63"/>
    </row>
    <row r="59" spans="1:10" s="36" customFormat="1" ht="22.05" customHeight="1">
      <c r="A59" s="220" t="s">
        <v>174</v>
      </c>
      <c r="B59" s="23"/>
      <c r="C59" s="24"/>
      <c r="D59" s="26">
        <v>31220</v>
      </c>
      <c r="E59" s="26"/>
      <c r="F59" s="27">
        <v>28121</v>
      </c>
      <c r="G59" s="26"/>
      <c r="H59" s="58">
        <v>19039</v>
      </c>
      <c r="I59" s="11"/>
      <c r="J59" s="29">
        <v>17798</v>
      </c>
    </row>
    <row r="60" spans="1:10" s="36" customFormat="1" ht="22.05" customHeight="1">
      <c r="A60" s="22" t="s">
        <v>47</v>
      </c>
      <c r="B60" s="23"/>
      <c r="C60" s="24"/>
      <c r="D60" s="26">
        <v>3175</v>
      </c>
      <c r="E60" s="26"/>
      <c r="F60" s="4">
        <v>3085</v>
      </c>
      <c r="G60" s="26"/>
      <c r="H60" s="58">
        <v>3175</v>
      </c>
      <c r="I60" s="11"/>
      <c r="J60" s="4">
        <v>3085</v>
      </c>
    </row>
    <row r="61" spans="1:10" s="36" customFormat="1" ht="22.05" customHeight="1">
      <c r="A61" s="7" t="s">
        <v>48</v>
      </c>
      <c r="B61" s="13"/>
      <c r="C61" s="2"/>
      <c r="D61" s="52">
        <f>SUM(D54:D60)</f>
        <v>888759</v>
      </c>
      <c r="E61" s="53"/>
      <c r="F61" s="52">
        <f>SUM(F54:F60)</f>
        <v>952734</v>
      </c>
      <c r="G61" s="53"/>
      <c r="H61" s="52">
        <f>SUM(H54:H60)</f>
        <v>314627</v>
      </c>
      <c r="I61" s="11"/>
      <c r="J61" s="52">
        <f>SUM(J54:J60)</f>
        <v>325116</v>
      </c>
    </row>
    <row r="62" spans="1:10" s="36" customFormat="1" ht="12" customHeight="1">
      <c r="A62" s="7"/>
      <c r="B62" s="13"/>
      <c r="C62" s="2"/>
      <c r="D62" s="54"/>
      <c r="E62" s="53"/>
      <c r="F62" s="54"/>
      <c r="G62" s="53"/>
      <c r="H62" s="54"/>
      <c r="I62" s="11"/>
      <c r="J62" s="54"/>
    </row>
    <row r="63" spans="1:10" s="36" customFormat="1" ht="22.05" customHeight="1">
      <c r="A63" s="7" t="s">
        <v>49</v>
      </c>
      <c r="B63" s="13">
        <v>4</v>
      </c>
      <c r="C63" s="2"/>
      <c r="D63" s="55">
        <f>D51+D61</f>
        <v>1612595</v>
      </c>
      <c r="E63" s="31"/>
      <c r="F63" s="55">
        <f>F51+F61</f>
        <v>1547368</v>
      </c>
      <c r="G63" s="31"/>
      <c r="H63" s="55">
        <f>H51+H61</f>
        <v>490363</v>
      </c>
      <c r="I63" s="11"/>
      <c r="J63" s="55">
        <f>J51+J61</f>
        <v>512454</v>
      </c>
    </row>
    <row r="64" spans="1:10" s="36" customFormat="1" ht="22.5" customHeight="1">
      <c r="A64" s="7"/>
      <c r="B64" s="13"/>
      <c r="C64" s="2"/>
      <c r="D64" s="38"/>
      <c r="E64" s="31"/>
      <c r="F64" s="38"/>
      <c r="G64" s="31"/>
      <c r="H64" s="180"/>
      <c r="I64" s="11"/>
      <c r="J64" s="38"/>
    </row>
    <row r="65" spans="1:10" s="36" customFormat="1" ht="22.5" customHeight="1">
      <c r="A65" s="1" t="s">
        <v>0</v>
      </c>
      <c r="B65" s="13"/>
      <c r="C65" s="2"/>
      <c r="D65" s="38"/>
      <c r="E65" s="31"/>
      <c r="F65" s="38"/>
      <c r="G65" s="31"/>
      <c r="H65" s="180"/>
      <c r="I65" s="11"/>
      <c r="J65" s="38"/>
    </row>
    <row r="66" spans="1:10" s="36" customFormat="1" ht="22.5" customHeight="1">
      <c r="A66" s="1" t="s">
        <v>1</v>
      </c>
      <c r="B66" s="13"/>
      <c r="C66" s="2"/>
      <c r="D66" s="38"/>
      <c r="E66" s="31"/>
      <c r="F66" s="38"/>
      <c r="G66" s="31"/>
      <c r="H66" s="180"/>
      <c r="I66" s="11"/>
      <c r="J66" s="38"/>
    </row>
    <row r="67" spans="1:10" s="36" customFormat="1" ht="22.5" customHeight="1">
      <c r="A67" s="1"/>
      <c r="B67" s="13"/>
      <c r="C67" s="2"/>
      <c r="D67" s="38"/>
      <c r="E67" s="31"/>
      <c r="F67" s="38"/>
      <c r="G67" s="31"/>
      <c r="H67" s="180"/>
      <c r="I67" s="11"/>
      <c r="J67" s="38"/>
    </row>
    <row r="68" spans="1:10" s="36" customFormat="1" ht="22.5" customHeight="1">
      <c r="A68" s="7"/>
      <c r="B68" s="13"/>
      <c r="C68" s="2"/>
      <c r="D68" s="245" t="str">
        <f>$D$4</f>
        <v>งบการเงินรวม</v>
      </c>
      <c r="E68" s="245"/>
      <c r="F68" s="245"/>
      <c r="G68" s="40"/>
      <c r="H68" s="245" t="str">
        <f>$H$4</f>
        <v>งบการเงินเฉพาะกิจการ</v>
      </c>
      <c r="I68" s="245"/>
      <c r="J68" s="245"/>
    </row>
    <row r="69" spans="1:10" s="36" customFormat="1" ht="22.5" customHeight="1">
      <c r="A69" s="7"/>
      <c r="B69" s="13"/>
      <c r="C69" s="2"/>
      <c r="D69" s="10" t="s">
        <v>197</v>
      </c>
      <c r="E69" s="10"/>
      <c r="F69" s="10" t="s">
        <v>4</v>
      </c>
      <c r="G69" s="11"/>
      <c r="H69" s="214" t="s">
        <v>197</v>
      </c>
      <c r="I69" s="10"/>
      <c r="J69" s="10" t="s">
        <v>4</v>
      </c>
    </row>
    <row r="70" spans="1:10" s="36" customFormat="1" ht="22.5" customHeight="1">
      <c r="A70" s="12" t="s">
        <v>32</v>
      </c>
      <c r="B70" s="13" t="s">
        <v>6</v>
      </c>
      <c r="C70" s="13"/>
      <c r="D70" s="14">
        <v>2566</v>
      </c>
      <c r="E70" s="14"/>
      <c r="F70" s="14">
        <v>2565</v>
      </c>
      <c r="G70" s="14"/>
      <c r="H70" s="14">
        <v>2566</v>
      </c>
      <c r="I70" s="14"/>
      <c r="J70" s="14">
        <v>2565</v>
      </c>
    </row>
    <row r="71" spans="1:10" s="36" customFormat="1" ht="22.5" customHeight="1">
      <c r="A71" s="15"/>
      <c r="B71" s="13"/>
      <c r="C71" s="13"/>
      <c r="D71" s="14" t="s">
        <v>7</v>
      </c>
      <c r="E71" s="14"/>
      <c r="F71" s="14"/>
      <c r="G71" s="14"/>
      <c r="H71" s="182" t="s">
        <v>7</v>
      </c>
      <c r="I71" s="14"/>
      <c r="J71" s="14"/>
    </row>
    <row r="72" spans="1:10" s="36" customFormat="1" ht="22.5" customHeight="1">
      <c r="A72" s="7"/>
      <c r="B72" s="13"/>
      <c r="C72" s="2"/>
      <c r="D72" s="246" t="s">
        <v>8</v>
      </c>
      <c r="E72" s="246"/>
      <c r="F72" s="246"/>
      <c r="G72" s="246"/>
      <c r="H72" s="246"/>
      <c r="I72" s="246"/>
      <c r="J72" s="246"/>
    </row>
    <row r="73" spans="1:10" s="36" customFormat="1" ht="22.5" customHeight="1">
      <c r="A73" s="17" t="s">
        <v>50</v>
      </c>
      <c r="B73" s="13"/>
      <c r="C73" s="2"/>
      <c r="D73" s="48"/>
      <c r="E73" s="49"/>
      <c r="F73" s="48"/>
      <c r="G73" s="49"/>
      <c r="H73" s="184"/>
      <c r="I73" s="11"/>
      <c r="J73" s="50"/>
    </row>
    <row r="74" spans="1:10" s="36" customFormat="1" ht="22.5" customHeight="1">
      <c r="A74" s="22" t="s">
        <v>51</v>
      </c>
      <c r="B74" s="23"/>
      <c r="C74" s="2"/>
      <c r="D74" s="48"/>
      <c r="E74" s="49"/>
      <c r="F74" s="48"/>
      <c r="G74" s="49"/>
      <c r="H74" s="184"/>
      <c r="I74" s="11"/>
      <c r="J74" s="50"/>
    </row>
    <row r="75" spans="1:10" s="36" customFormat="1" ht="22.5" customHeight="1" thickBot="1">
      <c r="A75" s="219" t="s">
        <v>170</v>
      </c>
      <c r="B75" s="23">
        <v>5</v>
      </c>
      <c r="C75" s="24"/>
      <c r="D75" s="56">
        <v>330642</v>
      </c>
      <c r="E75" s="57"/>
      <c r="F75" s="56">
        <v>295642</v>
      </c>
      <c r="G75" s="57"/>
      <c r="H75" s="56">
        <v>330642</v>
      </c>
      <c r="I75" s="11"/>
      <c r="J75" s="56">
        <v>295642</v>
      </c>
    </row>
    <row r="76" spans="1:10" s="36" customFormat="1" ht="22.5" customHeight="1" thickTop="1">
      <c r="A76" s="219" t="s">
        <v>171</v>
      </c>
      <c r="B76" s="13">
        <v>5</v>
      </c>
      <c r="C76" s="215"/>
      <c r="D76" s="29">
        <v>305487</v>
      </c>
      <c r="E76" s="58"/>
      <c r="F76" s="29">
        <v>295642</v>
      </c>
      <c r="G76" s="58"/>
      <c r="H76" s="29">
        <f>'SH 13'!E24</f>
        <v>305487</v>
      </c>
      <c r="I76" s="11"/>
      <c r="J76" s="29">
        <v>295642</v>
      </c>
    </row>
    <row r="77" spans="1:10" s="36" customFormat="1" ht="22.5" customHeight="1">
      <c r="A77" s="22" t="s">
        <v>52</v>
      </c>
      <c r="B77" s="23"/>
      <c r="C77" s="2"/>
      <c r="D77" s="29">
        <f>'SH 11'!F28</f>
        <v>453193</v>
      </c>
      <c r="E77" s="58"/>
      <c r="F77" s="29">
        <v>453193</v>
      </c>
      <c r="G77" s="58"/>
      <c r="H77" s="29">
        <f>'SH 13'!G24</f>
        <v>453193</v>
      </c>
      <c r="I77" s="11"/>
      <c r="J77" s="29">
        <v>453193</v>
      </c>
    </row>
    <row r="78" spans="1:10" s="36" customFormat="1" ht="22.5" customHeight="1">
      <c r="A78" s="22" t="s">
        <v>53</v>
      </c>
      <c r="B78" s="23">
        <v>10</v>
      </c>
      <c r="C78" s="2"/>
      <c r="D78" s="29">
        <f>'SH 11'!H28</f>
        <v>2632</v>
      </c>
      <c r="E78" s="58"/>
      <c r="F78" s="29">
        <v>1316</v>
      </c>
      <c r="G78" s="58"/>
      <c r="H78" s="29">
        <f>'SH 13'!I24</f>
        <v>2632</v>
      </c>
      <c r="I78" s="11"/>
      <c r="J78" s="29">
        <v>1316</v>
      </c>
    </row>
    <row r="79" spans="1:10" s="36" customFormat="1" ht="22.5" customHeight="1">
      <c r="A79" s="22" t="s">
        <v>54</v>
      </c>
      <c r="B79" s="13"/>
      <c r="C79" s="2"/>
      <c r="D79" s="47"/>
      <c r="E79" s="46"/>
      <c r="F79" s="47"/>
      <c r="G79" s="46"/>
      <c r="H79" s="33"/>
      <c r="I79" s="11"/>
      <c r="J79" s="33"/>
    </row>
    <row r="80" spans="1:10" s="36" customFormat="1" ht="22.5" customHeight="1">
      <c r="A80" s="220" t="s">
        <v>172</v>
      </c>
      <c r="B80" s="13"/>
      <c r="C80" s="2"/>
      <c r="D80" s="47"/>
      <c r="E80" s="46"/>
      <c r="F80" s="47"/>
      <c r="G80" s="46"/>
      <c r="H80" s="33"/>
      <c r="I80" s="11"/>
      <c r="J80" s="33"/>
    </row>
    <row r="81" spans="1:10" s="36" customFormat="1" ht="22.5" customHeight="1">
      <c r="A81" s="221" t="s">
        <v>173</v>
      </c>
      <c r="B81" s="23"/>
      <c r="C81" s="24"/>
      <c r="D81" s="27">
        <f>'SH 11'!J28</f>
        <v>27199</v>
      </c>
      <c r="E81" s="26"/>
      <c r="F81" s="27">
        <v>27199</v>
      </c>
      <c r="G81" s="26"/>
      <c r="H81" s="29">
        <f>'SH 13'!K24</f>
        <v>27199</v>
      </c>
      <c r="I81" s="11"/>
      <c r="J81" s="29">
        <v>27199</v>
      </c>
    </row>
    <row r="82" spans="1:10" s="36" customFormat="1" ht="22.5" customHeight="1">
      <c r="A82" s="220" t="s">
        <v>120</v>
      </c>
      <c r="B82" s="13"/>
      <c r="C82" s="2"/>
      <c r="D82" s="47">
        <f>'SH 11'!L28</f>
        <v>178017</v>
      </c>
      <c r="E82" s="46"/>
      <c r="F82" s="47">
        <v>182239</v>
      </c>
      <c r="G82" s="46"/>
      <c r="H82" s="29">
        <f>'SH 13'!M24</f>
        <v>480393</v>
      </c>
      <c r="I82" s="11"/>
      <c r="J82" s="29">
        <v>492385</v>
      </c>
    </row>
    <row r="83" spans="1:10" s="36" customFormat="1" ht="22.5" customHeight="1">
      <c r="A83" s="22" t="s">
        <v>55</v>
      </c>
      <c r="B83" s="13"/>
      <c r="C83" s="2"/>
      <c r="D83" s="59">
        <f>'SH 11'!R28</f>
        <v>569</v>
      </c>
      <c r="E83" s="46"/>
      <c r="F83" s="59">
        <v>-2381</v>
      </c>
      <c r="G83" s="46"/>
      <c r="H83" s="189">
        <v>0</v>
      </c>
      <c r="I83" s="104"/>
      <c r="J83" s="189">
        <v>0</v>
      </c>
    </row>
    <row r="84" spans="1:10" s="36" customFormat="1" ht="22.5" customHeight="1">
      <c r="A84" s="60" t="s">
        <v>56</v>
      </c>
      <c r="B84" s="13"/>
      <c r="C84" s="2"/>
      <c r="D84" s="61">
        <f>SUM(D76:D83)</f>
        <v>967097</v>
      </c>
      <c r="E84" s="46"/>
      <c r="F84" s="61">
        <f>SUM(F76:F83)</f>
        <v>957208</v>
      </c>
      <c r="G84" s="46"/>
      <c r="H84" s="61">
        <f>SUM(H76:H83)</f>
        <v>1268904</v>
      </c>
      <c r="I84" s="11"/>
      <c r="J84" s="61">
        <f>SUM(J76:J83)</f>
        <v>1269735</v>
      </c>
    </row>
    <row r="85" spans="1:10" s="36" customFormat="1" ht="22.5" customHeight="1">
      <c r="A85" s="22" t="s">
        <v>57</v>
      </c>
      <c r="B85" s="23"/>
      <c r="C85" s="2"/>
      <c r="D85" s="47">
        <f>'SH 11'!V28</f>
        <v>288071</v>
      </c>
      <c r="E85" s="46"/>
      <c r="F85" s="47">
        <v>275397</v>
      </c>
      <c r="G85" s="46"/>
      <c r="H85" s="189">
        <v>0</v>
      </c>
      <c r="I85" s="104"/>
      <c r="J85" s="189">
        <v>0</v>
      </c>
    </row>
    <row r="86" spans="1:10" s="36" customFormat="1" ht="22.5" customHeight="1">
      <c r="A86" s="7" t="s">
        <v>58</v>
      </c>
      <c r="B86" s="13"/>
      <c r="C86" s="2"/>
      <c r="D86" s="30">
        <f>SUM(D84:D85)</f>
        <v>1255168</v>
      </c>
      <c r="E86" s="31"/>
      <c r="F86" s="30">
        <f>SUM(F84:F85)</f>
        <v>1232605</v>
      </c>
      <c r="G86" s="31"/>
      <c r="H86" s="30">
        <f>SUM(H84:H85)</f>
        <v>1268904</v>
      </c>
      <c r="I86" s="11"/>
      <c r="J86" s="30">
        <f>SUM(J84:J85)</f>
        <v>1269735</v>
      </c>
    </row>
    <row r="87" spans="1:10" s="36" customFormat="1" ht="22.5" customHeight="1">
      <c r="A87" s="32"/>
      <c r="B87" s="23"/>
      <c r="C87" s="28"/>
      <c r="D87" s="27"/>
      <c r="E87" s="26"/>
      <c r="F87" s="27"/>
      <c r="G87" s="26"/>
      <c r="H87" s="33"/>
      <c r="I87" s="21"/>
      <c r="J87" s="33"/>
    </row>
    <row r="88" spans="1:10" ht="22.5" customHeight="1" thickBot="1">
      <c r="A88" s="7" t="s">
        <v>59</v>
      </c>
      <c r="B88" s="2"/>
      <c r="C88" s="2"/>
      <c r="D88" s="37">
        <f>SUM(D63+D86)</f>
        <v>2867763</v>
      </c>
      <c r="E88" s="31"/>
      <c r="F88" s="37">
        <f>SUM(F63+F86)</f>
        <v>2779973</v>
      </c>
      <c r="G88" s="31"/>
      <c r="H88" s="37">
        <f>SUM(H63+H86)</f>
        <v>1759267</v>
      </c>
      <c r="I88" s="11"/>
      <c r="J88" s="37">
        <f>SUM(J63+J86)</f>
        <v>1782189</v>
      </c>
    </row>
    <row r="89" spans="1:10" s="36" customFormat="1" ht="22.5" customHeight="1" thickTop="1">
      <c r="H89" s="185"/>
    </row>
  </sheetData>
  <mergeCells count="9">
    <mergeCell ref="D68:F68"/>
    <mergeCell ref="H68:J68"/>
    <mergeCell ref="D72:J72"/>
    <mergeCell ref="D4:F4"/>
    <mergeCell ref="H4:J4"/>
    <mergeCell ref="D8:J8"/>
    <mergeCell ref="D36:F36"/>
    <mergeCell ref="H36:J36"/>
    <mergeCell ref="D40:J40"/>
  </mergeCells>
  <printOptions horizontalCentered="1"/>
  <pageMargins left="0.7" right="0.5" top="0.48" bottom="0.5" header="0.5" footer="0.5"/>
  <pageSetup paperSize="9" scale="93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2" max="16383" man="1"/>
    <brk id="64" max="9" man="1"/>
  </rowBreaks>
  <ignoredErrors>
    <ignoredError sqref="F84 J8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zoomScaleNormal="100" zoomScaleSheetLayoutView="85" workbookViewId="0"/>
  </sheetViews>
  <sheetFormatPr defaultColWidth="8.77734375" defaultRowHeight="22.5" customHeight="1"/>
  <cols>
    <col min="1" max="1" width="36.21875" style="36" customWidth="1"/>
    <col min="2" max="2" width="8.5546875" style="109" customWidth="1"/>
    <col min="3" max="3" width="1.21875" style="36" customWidth="1"/>
    <col min="4" max="4" width="12.5546875" style="106" customWidth="1"/>
    <col min="5" max="5" width="1.21875" style="36" customWidth="1"/>
    <col min="6" max="6" width="12.5546875" style="106" customWidth="1"/>
    <col min="7" max="7" width="1.21875" style="36" customWidth="1"/>
    <col min="8" max="8" width="12.5546875" style="106" customWidth="1"/>
    <col min="9" max="9" width="1.21875" style="36" customWidth="1"/>
    <col min="10" max="10" width="12.5546875" style="106" customWidth="1"/>
    <col min="11" max="16384" width="8.77734375" style="36"/>
  </cols>
  <sheetData>
    <row r="1" spans="1:10" ht="22.5" customHeight="1">
      <c r="A1" s="1" t="s">
        <v>0</v>
      </c>
      <c r="B1" s="2"/>
      <c r="C1" s="64"/>
      <c r="D1" s="65"/>
      <c r="E1" s="64"/>
      <c r="F1" s="65"/>
      <c r="G1" s="64"/>
      <c r="H1" s="4"/>
      <c r="I1" s="11"/>
      <c r="J1" s="4"/>
    </row>
    <row r="2" spans="1:10" ht="22.5" customHeight="1">
      <c r="A2" s="1" t="s">
        <v>60</v>
      </c>
      <c r="B2" s="2"/>
      <c r="C2" s="64"/>
      <c r="D2" s="65"/>
      <c r="E2" s="64"/>
      <c r="F2" s="65"/>
      <c r="G2" s="64"/>
      <c r="H2" s="4"/>
      <c r="I2" s="11"/>
      <c r="J2" s="4"/>
    </row>
    <row r="3" spans="1:10" ht="12" customHeight="1">
      <c r="A3" s="7"/>
      <c r="B3" s="2"/>
      <c r="C3" s="64"/>
      <c r="D3" s="65"/>
      <c r="E3" s="64"/>
      <c r="F3" s="65"/>
      <c r="G3" s="64"/>
      <c r="H3" s="4"/>
      <c r="I3" s="11"/>
      <c r="J3" s="4"/>
    </row>
    <row r="4" spans="1:10" ht="22.5" customHeight="1">
      <c r="A4" s="7"/>
      <c r="B4" s="2"/>
      <c r="C4" s="64"/>
      <c r="D4" s="247" t="s">
        <v>2</v>
      </c>
      <c r="E4" s="247"/>
      <c r="F4" s="247"/>
      <c r="G4" s="11"/>
      <c r="H4" s="248" t="s">
        <v>3</v>
      </c>
      <c r="I4" s="248"/>
      <c r="J4" s="248"/>
    </row>
    <row r="5" spans="1:10" ht="22.5" customHeight="1">
      <c r="A5" s="7"/>
      <c r="B5" s="2"/>
      <c r="C5" s="64"/>
      <c r="D5" s="249" t="s">
        <v>61</v>
      </c>
      <c r="E5" s="249"/>
      <c r="F5" s="249"/>
      <c r="G5" s="64"/>
      <c r="H5" s="249" t="s">
        <v>61</v>
      </c>
      <c r="I5" s="249"/>
      <c r="J5" s="249"/>
    </row>
    <row r="6" spans="1:10" ht="22.5" customHeight="1">
      <c r="A6" s="7"/>
      <c r="B6" s="2"/>
      <c r="C6" s="64"/>
      <c r="D6" s="249" t="s">
        <v>196</v>
      </c>
      <c r="E6" s="249"/>
      <c r="F6" s="249"/>
      <c r="G6" s="64"/>
      <c r="H6" s="249" t="s">
        <v>196</v>
      </c>
      <c r="I6" s="249"/>
      <c r="J6" s="249"/>
    </row>
    <row r="7" spans="1:10" s="41" customFormat="1" ht="22.5" customHeight="1">
      <c r="A7" s="66"/>
      <c r="B7" s="13" t="s">
        <v>6</v>
      </c>
      <c r="C7" s="67"/>
      <c r="D7" s="14">
        <v>2566</v>
      </c>
      <c r="E7" s="14"/>
      <c r="F7" s="14">
        <v>2565</v>
      </c>
      <c r="G7" s="66"/>
      <c r="H7" s="14">
        <v>2566</v>
      </c>
      <c r="I7" s="14"/>
      <c r="J7" s="14">
        <v>2565</v>
      </c>
    </row>
    <row r="8" spans="1:10" ht="22.5" customHeight="1">
      <c r="A8" s="17"/>
      <c r="B8" s="2"/>
      <c r="C8" s="68"/>
      <c r="D8" s="246" t="s">
        <v>8</v>
      </c>
      <c r="E8" s="246"/>
      <c r="F8" s="246"/>
      <c r="G8" s="246"/>
      <c r="H8" s="246"/>
      <c r="I8" s="246"/>
      <c r="J8" s="246"/>
    </row>
    <row r="9" spans="1:10" ht="22.5" customHeight="1">
      <c r="A9" s="17" t="s">
        <v>62</v>
      </c>
      <c r="B9" s="2"/>
      <c r="C9" s="68"/>
      <c r="D9" s="69"/>
      <c r="E9" s="69"/>
      <c r="F9" s="69"/>
      <c r="G9" s="69"/>
      <c r="H9" s="69"/>
      <c r="I9" s="69"/>
      <c r="J9" s="69"/>
    </row>
    <row r="10" spans="1:10" ht="22.5" customHeight="1">
      <c r="A10" s="22" t="s">
        <v>63</v>
      </c>
      <c r="B10" s="75"/>
      <c r="C10" s="70"/>
      <c r="D10" s="71">
        <v>455170</v>
      </c>
      <c r="E10" s="72"/>
      <c r="F10" s="71">
        <v>389297</v>
      </c>
      <c r="G10" s="70"/>
      <c r="H10" s="71">
        <v>132910</v>
      </c>
      <c r="I10" s="73"/>
      <c r="J10" s="71">
        <v>173556</v>
      </c>
    </row>
    <row r="11" spans="1:10" ht="22.5" customHeight="1">
      <c r="A11" s="22" t="s">
        <v>64</v>
      </c>
      <c r="B11" s="75"/>
      <c r="C11" s="70"/>
      <c r="D11" s="71">
        <v>561</v>
      </c>
      <c r="E11" s="72"/>
      <c r="F11" s="71">
        <v>674</v>
      </c>
      <c r="G11" s="70"/>
      <c r="H11" s="71">
        <v>562</v>
      </c>
      <c r="I11" s="73"/>
      <c r="J11" s="71">
        <v>675</v>
      </c>
    </row>
    <row r="12" spans="1:10" ht="22.5" customHeight="1">
      <c r="A12" s="22" t="s">
        <v>65</v>
      </c>
      <c r="B12" s="191"/>
      <c r="C12" s="70"/>
      <c r="D12" s="71">
        <v>0</v>
      </c>
      <c r="E12" s="72"/>
      <c r="F12" s="154">
        <v>0</v>
      </c>
      <c r="G12" s="154"/>
      <c r="H12" s="71">
        <v>0</v>
      </c>
      <c r="I12" s="154"/>
      <c r="J12" s="154">
        <v>703</v>
      </c>
    </row>
    <row r="13" spans="1:10" ht="22.5" customHeight="1">
      <c r="A13" s="22" t="s">
        <v>146</v>
      </c>
      <c r="B13" s="191"/>
      <c r="C13" s="70"/>
      <c r="D13" s="71">
        <v>0</v>
      </c>
      <c r="E13" s="72"/>
      <c r="F13" s="154">
        <v>0</v>
      </c>
      <c r="G13" s="154"/>
      <c r="H13" s="71">
        <v>0</v>
      </c>
      <c r="I13" s="154"/>
      <c r="J13" s="154">
        <v>50900</v>
      </c>
    </row>
    <row r="14" spans="1:10" ht="22.5" customHeight="1">
      <c r="A14" s="74" t="s">
        <v>66</v>
      </c>
      <c r="B14" s="75"/>
      <c r="C14" s="76"/>
      <c r="D14" s="77">
        <v>449</v>
      </c>
      <c r="E14" s="78"/>
      <c r="F14" s="77">
        <v>550</v>
      </c>
      <c r="G14" s="76"/>
      <c r="H14" s="77">
        <v>1612</v>
      </c>
      <c r="I14" s="79"/>
      <c r="J14" s="77">
        <v>256</v>
      </c>
    </row>
    <row r="15" spans="1:10" ht="22.5" customHeight="1">
      <c r="A15" s="7" t="s">
        <v>67</v>
      </c>
      <c r="B15" s="13"/>
      <c r="C15" s="76"/>
      <c r="D15" s="80">
        <f>SUM(D10:D14)</f>
        <v>456180</v>
      </c>
      <c r="E15" s="81"/>
      <c r="F15" s="80">
        <f>SUM(F10:F14)</f>
        <v>390521</v>
      </c>
      <c r="G15" s="76"/>
      <c r="H15" s="80">
        <f>SUM(H10:H14)</f>
        <v>135084</v>
      </c>
      <c r="I15" s="82"/>
      <c r="J15" s="80">
        <f>SUM(J10:J14)</f>
        <v>226090</v>
      </c>
    </row>
    <row r="16" spans="1:10" ht="12" customHeight="1">
      <c r="A16" s="22"/>
      <c r="B16" s="13"/>
      <c r="C16" s="76"/>
      <c r="D16" s="83"/>
      <c r="E16" s="84"/>
      <c r="F16" s="83"/>
      <c r="G16" s="76"/>
      <c r="H16" s="83"/>
      <c r="I16" s="84"/>
      <c r="J16" s="83"/>
    </row>
    <row r="17" spans="1:10" ht="22.5" customHeight="1">
      <c r="A17" s="17" t="s">
        <v>68</v>
      </c>
      <c r="B17" s="13"/>
      <c r="C17" s="76"/>
      <c r="D17" s="87"/>
      <c r="E17" s="84"/>
      <c r="F17" s="83"/>
      <c r="G17" s="76"/>
      <c r="H17" s="83"/>
      <c r="I17" s="84"/>
      <c r="J17" s="83"/>
    </row>
    <row r="18" spans="1:10" ht="22.5" customHeight="1">
      <c r="A18" s="22" t="s">
        <v>69</v>
      </c>
      <c r="B18" s="75"/>
      <c r="C18" s="85"/>
      <c r="D18" s="71">
        <v>331760</v>
      </c>
      <c r="E18" s="72"/>
      <c r="F18" s="71">
        <v>303316</v>
      </c>
      <c r="G18" s="85"/>
      <c r="H18" s="71">
        <v>102291</v>
      </c>
      <c r="I18" s="86"/>
      <c r="J18" s="71">
        <v>131291</v>
      </c>
    </row>
    <row r="19" spans="1:10" ht="22.05" customHeight="1">
      <c r="A19" s="74" t="s">
        <v>70</v>
      </c>
      <c r="B19" s="75">
        <v>10</v>
      </c>
      <c r="C19" s="76"/>
      <c r="D19" s="71">
        <v>28273</v>
      </c>
      <c r="E19" s="78"/>
      <c r="F19" s="87">
        <v>21193</v>
      </c>
      <c r="G19" s="76"/>
      <c r="H19" s="71">
        <v>4787</v>
      </c>
      <c r="I19" s="79"/>
      <c r="J19" s="87">
        <v>8086</v>
      </c>
    </row>
    <row r="20" spans="1:10" ht="22.5" customHeight="1">
      <c r="A20" s="74" t="s">
        <v>71</v>
      </c>
      <c r="B20" s="75">
        <v>10</v>
      </c>
      <c r="C20" s="76"/>
      <c r="D20" s="71">
        <v>54159</v>
      </c>
      <c r="E20" s="78"/>
      <c r="F20" s="87">
        <v>45654</v>
      </c>
      <c r="G20" s="76"/>
      <c r="H20" s="71">
        <v>20055</v>
      </c>
      <c r="I20" s="88"/>
      <c r="J20" s="87">
        <v>23667</v>
      </c>
    </row>
    <row r="21" spans="1:10" ht="22.5" customHeight="1">
      <c r="A21" s="74" t="s">
        <v>72</v>
      </c>
      <c r="B21" s="75"/>
      <c r="C21" s="76"/>
      <c r="D21" s="71">
        <v>2750</v>
      </c>
      <c r="E21" s="78"/>
      <c r="F21" s="87">
        <v>1169</v>
      </c>
      <c r="G21" s="76"/>
      <c r="H21" s="71">
        <v>260</v>
      </c>
      <c r="I21" s="88"/>
      <c r="J21" s="87">
        <v>0</v>
      </c>
    </row>
    <row r="22" spans="1:10" ht="22.5" customHeight="1">
      <c r="A22" s="7" t="s">
        <v>73</v>
      </c>
      <c r="B22" s="75"/>
      <c r="C22" s="76"/>
      <c r="D22" s="80">
        <f>SUM(D18:D21)</f>
        <v>416942</v>
      </c>
      <c r="E22" s="78"/>
      <c r="F22" s="80">
        <f>SUM(F18:F21)</f>
        <v>371332</v>
      </c>
      <c r="G22" s="76"/>
      <c r="H22" s="80">
        <f>SUM(H18:H21)</f>
        <v>127393</v>
      </c>
      <c r="I22" s="79"/>
      <c r="J22" s="80">
        <f>SUM(J18:J21)</f>
        <v>163044</v>
      </c>
    </row>
    <row r="23" spans="1:10" ht="12" customHeight="1">
      <c r="A23" s="74"/>
      <c r="B23" s="75"/>
      <c r="C23" s="76"/>
      <c r="D23" s="87"/>
      <c r="E23" s="78"/>
      <c r="F23" s="87"/>
      <c r="G23" s="76"/>
      <c r="H23" s="87"/>
      <c r="I23" s="79"/>
      <c r="J23" s="87"/>
    </row>
    <row r="24" spans="1:10" ht="22.5" customHeight="1">
      <c r="A24" s="190" t="s">
        <v>74</v>
      </c>
      <c r="B24" s="75"/>
      <c r="C24" s="76"/>
      <c r="D24" s="90">
        <f>D15-D22</f>
        <v>39238</v>
      </c>
      <c r="E24" s="78"/>
      <c r="F24" s="90">
        <f>F15-F22</f>
        <v>19189</v>
      </c>
      <c r="G24" s="76"/>
      <c r="H24" s="90">
        <f>H15-H22</f>
        <v>7691</v>
      </c>
      <c r="I24" s="79"/>
      <c r="J24" s="90">
        <f>J15-J22</f>
        <v>63046</v>
      </c>
    </row>
    <row r="25" spans="1:10" ht="22.5" customHeight="1">
      <c r="A25" s="22" t="s">
        <v>75</v>
      </c>
      <c r="B25" s="75"/>
      <c r="C25" s="76"/>
      <c r="D25" s="192">
        <v>-11137</v>
      </c>
      <c r="E25" s="89"/>
      <c r="F25" s="192">
        <v>-4818</v>
      </c>
      <c r="G25" s="76"/>
      <c r="H25" s="193">
        <v>-2235</v>
      </c>
      <c r="I25" s="89"/>
      <c r="J25" s="193">
        <v>-2471</v>
      </c>
    </row>
    <row r="26" spans="1:10" ht="22.5" customHeight="1">
      <c r="A26" s="216" t="s">
        <v>206</v>
      </c>
      <c r="B26" s="75"/>
      <c r="C26" s="76"/>
      <c r="D26" s="192">
        <v>-1775</v>
      </c>
      <c r="E26" s="89"/>
      <c r="F26" s="192">
        <v>-1277</v>
      </c>
      <c r="G26" s="76"/>
      <c r="H26" s="192">
        <v>-167</v>
      </c>
      <c r="I26" s="84"/>
      <c r="J26" s="193">
        <v>-37</v>
      </c>
    </row>
    <row r="27" spans="1:10" ht="22.5" customHeight="1">
      <c r="A27" s="22" t="s">
        <v>168</v>
      </c>
      <c r="B27" s="75"/>
      <c r="C27" s="76"/>
      <c r="D27" s="198">
        <v>-247</v>
      </c>
      <c r="E27" s="89"/>
      <c r="F27" s="198">
        <v>0</v>
      </c>
      <c r="G27" s="76"/>
      <c r="H27" s="199">
        <v>0</v>
      </c>
      <c r="I27" s="84"/>
      <c r="J27" s="199">
        <v>0</v>
      </c>
    </row>
    <row r="28" spans="1:10" ht="22.5" customHeight="1">
      <c r="A28" s="7" t="s">
        <v>76</v>
      </c>
      <c r="B28" s="13"/>
      <c r="C28" s="76"/>
      <c r="D28" s="90">
        <f>SUM(D24:D27)</f>
        <v>26079</v>
      </c>
      <c r="E28" s="81"/>
      <c r="F28" s="90">
        <f>SUM(F24:F27)</f>
        <v>13094</v>
      </c>
      <c r="G28" s="76"/>
      <c r="H28" s="90">
        <f>SUM(H24:H27)</f>
        <v>5289</v>
      </c>
      <c r="I28" s="91"/>
      <c r="J28" s="90">
        <f>SUM(J24:J27)</f>
        <v>60538</v>
      </c>
    </row>
    <row r="29" spans="1:10" ht="22.5" customHeight="1">
      <c r="A29" s="22" t="s">
        <v>77</v>
      </c>
      <c r="B29" s="75"/>
      <c r="C29" s="76"/>
      <c r="D29" s="77">
        <v>-4420</v>
      </c>
      <c r="E29" s="78"/>
      <c r="F29" s="77">
        <v>-3027</v>
      </c>
      <c r="G29" s="76"/>
      <c r="H29" s="77">
        <v>-793</v>
      </c>
      <c r="I29" s="89"/>
      <c r="J29" s="77">
        <v>-1925</v>
      </c>
    </row>
    <row r="30" spans="1:10" ht="22.5" customHeight="1" thickBot="1">
      <c r="A30" s="7" t="s">
        <v>78</v>
      </c>
      <c r="B30" s="13"/>
      <c r="C30" s="76"/>
      <c r="D30" s="92">
        <f>SUM(D28:D29)</f>
        <v>21659</v>
      </c>
      <c r="E30" s="81"/>
      <c r="F30" s="92">
        <f>SUM(F28:F29)</f>
        <v>10067</v>
      </c>
      <c r="G30" s="76"/>
      <c r="H30" s="92">
        <f>SUM(H28:H29)</f>
        <v>4496</v>
      </c>
      <c r="I30" s="91"/>
      <c r="J30" s="92">
        <f>SUM(J28:J29)</f>
        <v>58613</v>
      </c>
    </row>
    <row r="31" spans="1:10" ht="12" customHeight="1" thickTop="1">
      <c r="A31" s="7"/>
      <c r="B31" s="2"/>
      <c r="C31" s="64"/>
      <c r="D31" s="93"/>
      <c r="E31" s="94"/>
      <c r="F31" s="93"/>
      <c r="G31" s="64"/>
      <c r="H31" s="93"/>
      <c r="I31" s="93"/>
      <c r="J31" s="93"/>
    </row>
    <row r="32" spans="1:10" ht="22.5" customHeight="1">
      <c r="A32" s="7" t="s">
        <v>79</v>
      </c>
      <c r="B32" s="2"/>
      <c r="C32" s="64"/>
      <c r="D32" s="93"/>
      <c r="E32" s="94"/>
      <c r="F32" s="93"/>
      <c r="G32" s="64"/>
      <c r="H32" s="93"/>
      <c r="I32" s="93"/>
      <c r="J32" s="93"/>
    </row>
    <row r="33" spans="1:10" ht="22.5" customHeight="1">
      <c r="A33" s="22" t="s">
        <v>80</v>
      </c>
      <c r="B33" s="2"/>
      <c r="C33" s="64"/>
      <c r="D33" s="95">
        <f>D30-D34</f>
        <v>11522</v>
      </c>
      <c r="E33" s="95"/>
      <c r="F33" s="95">
        <f>F30-F34</f>
        <v>10067</v>
      </c>
      <c r="G33" s="95"/>
      <c r="H33" s="95">
        <f>H30-H34</f>
        <v>4496</v>
      </c>
      <c r="I33" s="95"/>
      <c r="J33" s="95">
        <f>J30-J34</f>
        <v>58613</v>
      </c>
    </row>
    <row r="34" spans="1:10" ht="22.5" customHeight="1">
      <c r="A34" s="22" t="s">
        <v>81</v>
      </c>
      <c r="B34" s="23"/>
      <c r="C34" s="64"/>
      <c r="D34" s="4">
        <v>10137</v>
      </c>
      <c r="E34" s="86"/>
      <c r="F34" s="4">
        <v>0</v>
      </c>
      <c r="G34" s="85"/>
      <c r="H34" s="4">
        <v>0</v>
      </c>
      <c r="I34" s="188"/>
      <c r="J34" s="4">
        <v>0</v>
      </c>
    </row>
    <row r="35" spans="1:10" ht="22.5" customHeight="1" thickBot="1">
      <c r="A35" s="7" t="s">
        <v>78</v>
      </c>
      <c r="B35" s="2"/>
      <c r="C35" s="64"/>
      <c r="D35" s="97">
        <f>D30</f>
        <v>21659</v>
      </c>
      <c r="E35" s="31"/>
      <c r="F35" s="97">
        <f>F30</f>
        <v>10067</v>
      </c>
      <c r="G35" s="98"/>
      <c r="H35" s="97">
        <f>H30</f>
        <v>4496</v>
      </c>
      <c r="I35" s="93"/>
      <c r="J35" s="97">
        <f>J30</f>
        <v>58613</v>
      </c>
    </row>
    <row r="36" spans="1:10" ht="12" customHeight="1" thickTop="1">
      <c r="A36" s="7"/>
      <c r="B36" s="2"/>
      <c r="C36" s="64"/>
      <c r="D36" s="232"/>
      <c r="E36" s="94"/>
      <c r="F36" s="93"/>
      <c r="G36" s="64"/>
      <c r="H36" s="232"/>
      <c r="I36" s="93"/>
      <c r="J36" s="93"/>
    </row>
    <row r="37" spans="1:10" ht="22.5" customHeight="1" thickBot="1">
      <c r="A37" s="7" t="s">
        <v>82</v>
      </c>
      <c r="B37" s="23">
        <v>6</v>
      </c>
      <c r="C37" s="99"/>
      <c r="D37" s="213">
        <v>1.9E-2</v>
      </c>
      <c r="E37" s="100"/>
      <c r="F37" s="213">
        <v>1.6E-2</v>
      </c>
      <c r="G37" s="217"/>
      <c r="H37" s="213">
        <v>7.0000000000000001E-3</v>
      </c>
      <c r="I37" s="217"/>
      <c r="J37" s="213">
        <v>9.6000000000000002E-2</v>
      </c>
    </row>
    <row r="38" spans="1:10" ht="22.5" customHeight="1" thickTop="1">
      <c r="A38" s="102"/>
      <c r="B38" s="17"/>
      <c r="C38" s="103"/>
      <c r="D38" s="95"/>
      <c r="E38" s="103"/>
      <c r="F38" s="95"/>
      <c r="G38" s="103"/>
      <c r="H38" s="4"/>
      <c r="I38" s="11"/>
      <c r="J38" s="4"/>
    </row>
    <row r="39" spans="1:10" ht="22.5" customHeight="1">
      <c r="A39" s="1" t="s">
        <v>0</v>
      </c>
      <c r="B39" s="16"/>
      <c r="C39" s="11"/>
      <c r="D39" s="4"/>
      <c r="E39" s="11"/>
      <c r="F39" s="4"/>
      <c r="G39" s="11"/>
      <c r="H39" s="4"/>
      <c r="I39" s="11"/>
      <c r="J39" s="4"/>
    </row>
    <row r="40" spans="1:10" ht="22.5" customHeight="1">
      <c r="A40" s="1" t="s">
        <v>83</v>
      </c>
      <c r="B40" s="16"/>
      <c r="C40" s="11"/>
      <c r="D40" s="29"/>
      <c r="E40" s="58"/>
      <c r="F40" s="29"/>
      <c r="G40" s="11"/>
      <c r="H40" s="4"/>
      <c r="I40" s="11"/>
      <c r="J40" s="4"/>
    </row>
    <row r="41" spans="1:10" ht="17.100000000000001" customHeight="1">
      <c r="A41" s="11"/>
      <c r="B41" s="16"/>
      <c r="C41" s="11"/>
      <c r="D41" s="29"/>
      <c r="E41" s="104"/>
      <c r="F41" s="29"/>
      <c r="G41" s="11"/>
      <c r="H41" s="4"/>
      <c r="I41" s="11"/>
      <c r="J41" s="4"/>
    </row>
    <row r="42" spans="1:10" ht="22.5" customHeight="1">
      <c r="A42" s="11"/>
      <c r="B42" s="2"/>
      <c r="C42" s="64"/>
      <c r="D42" s="247" t="s">
        <v>2</v>
      </c>
      <c r="E42" s="247"/>
      <c r="F42" s="247"/>
      <c r="G42" s="11"/>
      <c r="H42" s="248" t="s">
        <v>3</v>
      </c>
      <c r="I42" s="248"/>
      <c r="J42" s="248"/>
    </row>
    <row r="43" spans="1:10" ht="22.5" customHeight="1">
      <c r="A43" s="11"/>
      <c r="B43" s="2"/>
      <c r="C43" s="64"/>
      <c r="D43" s="249" t="s">
        <v>61</v>
      </c>
      <c r="E43" s="249"/>
      <c r="F43" s="249"/>
      <c r="G43" s="64"/>
      <c r="H43" s="249" t="s">
        <v>61</v>
      </c>
      <c r="I43" s="249"/>
      <c r="J43" s="249"/>
    </row>
    <row r="44" spans="1:10" ht="22.5" customHeight="1">
      <c r="A44" s="11"/>
      <c r="B44" s="2"/>
      <c r="C44" s="64"/>
      <c r="D44" s="249" t="s">
        <v>196</v>
      </c>
      <c r="E44" s="249"/>
      <c r="F44" s="249"/>
      <c r="G44" s="64"/>
      <c r="H44" s="249" t="s">
        <v>196</v>
      </c>
      <c r="I44" s="249"/>
      <c r="J44" s="249"/>
    </row>
    <row r="45" spans="1:10" s="41" customFormat="1" ht="22.5" customHeight="1">
      <c r="A45" s="66"/>
      <c r="B45" s="13"/>
      <c r="C45" s="67"/>
      <c r="D45" s="14">
        <v>2566</v>
      </c>
      <c r="E45" s="14"/>
      <c r="F45" s="14">
        <v>2565</v>
      </c>
      <c r="G45" s="66"/>
      <c r="H45" s="14">
        <v>2566</v>
      </c>
      <c r="I45" s="14"/>
      <c r="J45" s="14">
        <v>2565</v>
      </c>
    </row>
    <row r="46" spans="1:10" ht="22.5" customHeight="1">
      <c r="A46" s="11"/>
      <c r="B46" s="2"/>
      <c r="C46" s="68"/>
      <c r="D46" s="246" t="s">
        <v>8</v>
      </c>
      <c r="E46" s="246"/>
      <c r="F46" s="246"/>
      <c r="G46" s="246"/>
      <c r="H46" s="246"/>
      <c r="I46" s="246"/>
      <c r="J46" s="246"/>
    </row>
    <row r="47" spans="1:10" ht="22.5" customHeight="1">
      <c r="A47" s="8" t="s">
        <v>78</v>
      </c>
      <c r="B47" s="16"/>
      <c r="C47" s="11"/>
      <c r="D47" s="90">
        <f>D30</f>
        <v>21659</v>
      </c>
      <c r="E47" s="8"/>
      <c r="F47" s="90">
        <f>F30</f>
        <v>10067</v>
      </c>
      <c r="G47" s="8"/>
      <c r="H47" s="90">
        <f>H30</f>
        <v>4496</v>
      </c>
      <c r="I47" s="8"/>
      <c r="J47" s="90">
        <f>J30</f>
        <v>58613</v>
      </c>
    </row>
    <row r="48" spans="1:10" ht="13.05" customHeight="1">
      <c r="A48" s="8"/>
      <c r="B48" s="16"/>
      <c r="C48" s="11"/>
      <c r="D48" s="90"/>
      <c r="E48" s="8"/>
      <c r="F48" s="90"/>
      <c r="G48" s="8"/>
      <c r="H48" s="90"/>
      <c r="I48" s="8"/>
      <c r="J48" s="90"/>
    </row>
    <row r="49" spans="1:10" ht="22.5" customHeight="1">
      <c r="A49" s="8" t="s">
        <v>84</v>
      </c>
      <c r="B49" s="16"/>
      <c r="C49" s="11"/>
      <c r="D49" s="90"/>
      <c r="E49" s="8"/>
      <c r="F49" s="90"/>
      <c r="G49" s="8"/>
      <c r="H49" s="90"/>
      <c r="I49" s="8"/>
      <c r="J49" s="90"/>
    </row>
    <row r="50" spans="1:10" ht="22.5" customHeight="1">
      <c r="A50" s="105" t="s">
        <v>85</v>
      </c>
      <c r="B50" s="16"/>
      <c r="C50" s="11"/>
      <c r="D50" s="29"/>
      <c r="E50" s="11"/>
      <c r="F50" s="29"/>
      <c r="G50" s="11"/>
      <c r="H50" s="4"/>
      <c r="I50" s="11"/>
      <c r="J50" s="4"/>
    </row>
    <row r="51" spans="1:10" ht="22.5" customHeight="1">
      <c r="A51" s="211" t="s">
        <v>86</v>
      </c>
      <c r="B51" s="16"/>
      <c r="C51" s="11"/>
      <c r="D51" s="29"/>
      <c r="E51" s="11"/>
      <c r="F51" s="29"/>
      <c r="G51" s="11"/>
      <c r="H51" s="4"/>
      <c r="I51" s="11"/>
      <c r="J51" s="4"/>
    </row>
    <row r="52" spans="1:10" ht="22.5" customHeight="1">
      <c r="A52" s="11" t="s">
        <v>87</v>
      </c>
      <c r="B52" s="16"/>
      <c r="C52" s="11"/>
    </row>
    <row r="53" spans="1:10" ht="22.5" customHeight="1">
      <c r="A53" s="196" t="s">
        <v>88</v>
      </c>
      <c r="B53" s="16"/>
      <c r="C53" s="11"/>
      <c r="D53" s="107">
        <v>88</v>
      </c>
      <c r="E53" s="11"/>
      <c r="F53" s="107">
        <v>130</v>
      </c>
      <c r="G53" s="11"/>
      <c r="H53" s="189">
        <v>0</v>
      </c>
      <c r="I53" s="104"/>
      <c r="J53" s="189">
        <v>0</v>
      </c>
    </row>
    <row r="54" spans="1:10" ht="22.5" customHeight="1">
      <c r="A54" s="8" t="s">
        <v>89</v>
      </c>
      <c r="B54" s="16"/>
      <c r="C54" s="11"/>
      <c r="H54" s="101"/>
      <c r="I54" s="101"/>
      <c r="J54" s="101"/>
    </row>
    <row r="55" spans="1:10" ht="22.5" customHeight="1">
      <c r="A55" s="212" t="s">
        <v>86</v>
      </c>
      <c r="B55" s="16"/>
      <c r="C55" s="11"/>
      <c r="D55" s="108">
        <f>SUM(D53)</f>
        <v>88</v>
      </c>
      <c r="E55" s="11"/>
      <c r="F55" s="108">
        <f>SUM(F53)</f>
        <v>130</v>
      </c>
      <c r="G55" s="11"/>
      <c r="H55" s="108">
        <f>SUM(H53)</f>
        <v>0</v>
      </c>
      <c r="I55" s="4"/>
      <c r="J55" s="108">
        <f>SUM(J53)</f>
        <v>0</v>
      </c>
    </row>
    <row r="56" spans="1:10" ht="13.05" customHeight="1">
      <c r="A56" s="8"/>
      <c r="B56" s="16"/>
      <c r="C56" s="11"/>
      <c r="D56" s="194"/>
      <c r="E56" s="11"/>
      <c r="F56" s="194"/>
      <c r="G56" s="11"/>
      <c r="H56" s="195"/>
      <c r="I56" s="104"/>
      <c r="J56" s="195"/>
    </row>
    <row r="57" spans="1:10" ht="22.5" customHeight="1">
      <c r="A57" s="105" t="s">
        <v>90</v>
      </c>
      <c r="B57" s="16"/>
      <c r="C57" s="11"/>
      <c r="D57" s="4"/>
      <c r="E57" s="11"/>
      <c r="F57" s="4"/>
      <c r="G57" s="11"/>
      <c r="H57" s="104"/>
      <c r="I57" s="104"/>
      <c r="J57" s="104"/>
    </row>
    <row r="58" spans="1:10" ht="22.5" customHeight="1">
      <c r="A58" s="211" t="s">
        <v>86</v>
      </c>
      <c r="B58" s="24"/>
      <c r="C58" s="11"/>
      <c r="D58" s="96"/>
      <c r="E58" s="11"/>
      <c r="F58" s="96"/>
      <c r="G58" s="11"/>
      <c r="H58" s="85"/>
      <c r="I58" s="85"/>
      <c r="J58" s="85"/>
    </row>
    <row r="59" spans="1:10" ht="22.5" customHeight="1">
      <c r="A59" s="11" t="s">
        <v>177</v>
      </c>
      <c r="B59" s="24"/>
      <c r="C59" s="11"/>
      <c r="D59" s="96"/>
      <c r="E59" s="11"/>
      <c r="F59" s="96"/>
      <c r="G59" s="11"/>
      <c r="H59" s="85"/>
      <c r="I59" s="85"/>
      <c r="J59" s="85"/>
    </row>
    <row r="60" spans="1:10" ht="22.5" customHeight="1">
      <c r="A60" s="196" t="s">
        <v>91</v>
      </c>
      <c r="B60" s="24"/>
      <c r="C60" s="11"/>
      <c r="D60" s="96"/>
      <c r="E60" s="11"/>
      <c r="F60" s="96"/>
      <c r="G60" s="11"/>
      <c r="H60" s="85"/>
      <c r="I60" s="85"/>
      <c r="J60" s="85"/>
    </row>
    <row r="61" spans="1:10" ht="22.5" customHeight="1">
      <c r="A61" s="196" t="s">
        <v>92</v>
      </c>
      <c r="B61" s="24"/>
      <c r="C61" s="11"/>
      <c r="D61" s="96">
        <v>2656</v>
      </c>
      <c r="E61" s="11"/>
      <c r="F61" s="96">
        <v>-913</v>
      </c>
      <c r="G61" s="11"/>
      <c r="H61" s="223">
        <v>0</v>
      </c>
      <c r="I61" s="85"/>
      <c r="J61" s="223">
        <v>0</v>
      </c>
    </row>
    <row r="62" spans="1:10" ht="22.5" customHeight="1">
      <c r="A62" s="11" t="s">
        <v>95</v>
      </c>
      <c r="B62" s="24"/>
      <c r="C62" s="11"/>
      <c r="D62" s="96"/>
      <c r="E62" s="11"/>
      <c r="F62" s="96"/>
      <c r="G62" s="11"/>
      <c r="H62" s="96"/>
      <c r="I62" s="85"/>
      <c r="J62" s="96"/>
    </row>
    <row r="63" spans="1:10" ht="22.5" customHeight="1">
      <c r="A63" s="196" t="s">
        <v>96</v>
      </c>
      <c r="B63" s="24"/>
      <c r="C63" s="11"/>
      <c r="D63" s="96">
        <v>-90</v>
      </c>
      <c r="E63" s="11"/>
      <c r="F63" s="96">
        <v>0</v>
      </c>
      <c r="G63" s="11"/>
      <c r="H63" s="96">
        <v>0</v>
      </c>
      <c r="I63" s="85"/>
      <c r="J63" s="96">
        <v>0</v>
      </c>
    </row>
    <row r="64" spans="1:10" ht="22.5" customHeight="1">
      <c r="A64" s="8" t="s">
        <v>97</v>
      </c>
      <c r="B64" s="16"/>
      <c r="C64" s="11"/>
      <c r="D64" s="201"/>
      <c r="F64" s="201"/>
      <c r="H64" s="202"/>
      <c r="I64" s="101"/>
      <c r="J64" s="202"/>
    </row>
    <row r="65" spans="1:10" ht="22.5" customHeight="1">
      <c r="A65" s="212" t="s">
        <v>86</v>
      </c>
      <c r="B65" s="16"/>
      <c r="C65" s="11"/>
      <c r="D65" s="108">
        <f>SUM(D61:D63)</f>
        <v>2566</v>
      </c>
      <c r="E65" s="11"/>
      <c r="F65" s="108">
        <f>SUM(F61:F63)</f>
        <v>-913</v>
      </c>
      <c r="G65" s="11"/>
      <c r="H65" s="108">
        <f>SUM(H61:H63)</f>
        <v>0</v>
      </c>
      <c r="I65" s="104"/>
      <c r="J65" s="108">
        <f>SUM(J61:J63)</f>
        <v>0</v>
      </c>
    </row>
    <row r="66" spans="1:10" ht="22.5" customHeight="1">
      <c r="A66" s="8" t="s">
        <v>202</v>
      </c>
      <c r="B66" s="16"/>
      <c r="C66" s="11"/>
      <c r="D66" s="108">
        <f>SUM(D65,D55)</f>
        <v>2654</v>
      </c>
      <c r="E66" s="8"/>
      <c r="F66" s="108">
        <f>SUM(F65,F55)</f>
        <v>-783</v>
      </c>
      <c r="G66" s="8"/>
      <c r="H66" s="141">
        <f>SUM(H65,H55)</f>
        <v>0</v>
      </c>
      <c r="I66" s="187"/>
      <c r="J66" s="141">
        <f>SUM(J65,J55)</f>
        <v>0</v>
      </c>
    </row>
    <row r="67" spans="1:10" ht="22.5" customHeight="1" thickBot="1">
      <c r="A67" s="8" t="s">
        <v>98</v>
      </c>
      <c r="B67" s="16"/>
      <c r="C67" s="11"/>
      <c r="D67" s="97">
        <f>SUM(D47,D66)</f>
        <v>24313</v>
      </c>
      <c r="E67" s="8"/>
      <c r="F67" s="97">
        <f>SUM(F47,F66)</f>
        <v>9284</v>
      </c>
      <c r="G67" s="8"/>
      <c r="H67" s="97">
        <f>SUM(H47,H66)</f>
        <v>4496</v>
      </c>
      <c r="I67" s="8"/>
      <c r="J67" s="97">
        <f>SUM(J47,J66)</f>
        <v>58613</v>
      </c>
    </row>
    <row r="68" spans="1:10" ht="13.05" customHeight="1" thickTop="1">
      <c r="A68" s="11"/>
      <c r="B68" s="16"/>
      <c r="C68" s="11"/>
      <c r="D68" s="4"/>
      <c r="E68" s="11"/>
      <c r="F68" s="4"/>
      <c r="G68" s="11"/>
      <c r="H68" s="4"/>
      <c r="I68" s="11"/>
      <c r="J68" s="4"/>
    </row>
    <row r="69" spans="1:10" ht="22.5" customHeight="1">
      <c r="A69" s="8" t="s">
        <v>99</v>
      </c>
      <c r="B69" s="16"/>
      <c r="C69" s="11"/>
      <c r="D69" s="4"/>
      <c r="E69" s="11"/>
      <c r="F69" s="4"/>
      <c r="G69" s="11"/>
      <c r="H69" s="4"/>
      <c r="I69" s="11"/>
      <c r="J69" s="4"/>
    </row>
    <row r="70" spans="1:10" ht="22.5" customHeight="1">
      <c r="A70" s="196" t="s">
        <v>100</v>
      </c>
      <c r="B70" s="16"/>
      <c r="C70" s="11"/>
      <c r="D70" s="200">
        <f>D67-D71</f>
        <v>14176</v>
      </c>
      <c r="E70" s="11"/>
      <c r="F70" s="200">
        <f>F67-F71</f>
        <v>9284</v>
      </c>
      <c r="G70" s="11"/>
      <c r="H70" s="200">
        <f>H67-H71</f>
        <v>4496</v>
      </c>
      <c r="I70" s="11"/>
      <c r="J70" s="200">
        <f>J67-J71</f>
        <v>58613</v>
      </c>
    </row>
    <row r="71" spans="1:10" ht="22.5" customHeight="1">
      <c r="A71" s="196" t="s">
        <v>101</v>
      </c>
      <c r="B71" s="23"/>
      <c r="C71" s="11"/>
      <c r="D71" s="4">
        <v>10137</v>
      </c>
      <c r="E71" s="104"/>
      <c r="F71" s="4">
        <v>0</v>
      </c>
      <c r="G71" s="104"/>
      <c r="H71" s="189">
        <v>0</v>
      </c>
      <c r="I71" s="104"/>
      <c r="J71" s="189">
        <v>0</v>
      </c>
    </row>
    <row r="72" spans="1:10" ht="22.5" customHeight="1" thickBot="1">
      <c r="A72" s="8" t="s">
        <v>98</v>
      </c>
      <c r="B72" s="16"/>
      <c r="C72" s="11"/>
      <c r="D72" s="97">
        <f>D67</f>
        <v>24313</v>
      </c>
      <c r="E72" s="8"/>
      <c r="F72" s="97">
        <f>F67</f>
        <v>9284</v>
      </c>
      <c r="G72" s="8"/>
      <c r="H72" s="37">
        <f>H67</f>
        <v>4496</v>
      </c>
      <c r="I72" s="8"/>
      <c r="J72" s="37">
        <f>J67</f>
        <v>58613</v>
      </c>
    </row>
    <row r="73" spans="1:10" ht="22.5" customHeight="1" thickTop="1"/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rintOptions horizontalCentered="1"/>
  <pageMargins left="0.7" right="0.5" top="0.48" bottom="0.5" header="0.5" footer="0.5"/>
  <pageSetup paperSize="9" scale="90" firstPageNumber="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zoomScaleNormal="100" zoomScaleSheetLayoutView="85" workbookViewId="0"/>
  </sheetViews>
  <sheetFormatPr defaultColWidth="8.77734375" defaultRowHeight="22.5" customHeight="1"/>
  <cols>
    <col min="1" max="1" width="36.21875" style="36" customWidth="1"/>
    <col min="2" max="2" width="8.5546875" style="109" customWidth="1"/>
    <col min="3" max="3" width="1.21875" style="36" customWidth="1"/>
    <col min="4" max="4" width="12.5546875" style="106" customWidth="1"/>
    <col min="5" max="5" width="1.21875" style="36" customWidth="1"/>
    <col min="6" max="6" width="12.5546875" style="106" customWidth="1"/>
    <col min="7" max="7" width="1.21875" style="36" customWidth="1"/>
    <col min="8" max="8" width="12.5546875" style="106" customWidth="1"/>
    <col min="9" max="9" width="1.21875" style="36" customWidth="1"/>
    <col min="10" max="10" width="12.5546875" style="106" customWidth="1"/>
    <col min="11" max="16384" width="8.77734375" style="36"/>
  </cols>
  <sheetData>
    <row r="1" spans="1:10" ht="22.5" customHeight="1">
      <c r="A1" s="1" t="s">
        <v>0</v>
      </c>
      <c r="B1" s="229"/>
      <c r="C1" s="64"/>
      <c r="D1" s="65"/>
      <c r="E1" s="64"/>
      <c r="F1" s="65"/>
      <c r="G1" s="64"/>
      <c r="H1" s="4"/>
      <c r="I1" s="11"/>
      <c r="J1" s="4"/>
    </row>
    <row r="2" spans="1:10" ht="22.5" customHeight="1">
      <c r="A2" s="1" t="s">
        <v>60</v>
      </c>
      <c r="B2" s="229"/>
      <c r="C2" s="64"/>
      <c r="D2" s="65"/>
      <c r="E2" s="64"/>
      <c r="F2" s="65"/>
      <c r="G2" s="64"/>
      <c r="H2" s="4"/>
      <c r="I2" s="11"/>
      <c r="J2" s="4"/>
    </row>
    <row r="3" spans="1:10" ht="22.5" customHeight="1">
      <c r="A3" s="7"/>
      <c r="B3" s="229"/>
      <c r="C3" s="64"/>
      <c r="D3" s="65"/>
      <c r="E3" s="64"/>
      <c r="F3" s="65"/>
      <c r="G3" s="64"/>
      <c r="H3" s="4"/>
      <c r="I3" s="11"/>
      <c r="J3" s="4"/>
    </row>
    <row r="4" spans="1:10" ht="22.5" customHeight="1">
      <c r="A4" s="7"/>
      <c r="B4" s="229"/>
      <c r="C4" s="64"/>
      <c r="D4" s="247" t="s">
        <v>2</v>
      </c>
      <c r="E4" s="247"/>
      <c r="F4" s="247"/>
      <c r="G4" s="11"/>
      <c r="H4" s="248" t="s">
        <v>3</v>
      </c>
      <c r="I4" s="248"/>
      <c r="J4" s="248"/>
    </row>
    <row r="5" spans="1:10" ht="22.5" customHeight="1">
      <c r="A5" s="7"/>
      <c r="B5" s="229"/>
      <c r="C5" s="64"/>
      <c r="D5" s="249" t="s">
        <v>187</v>
      </c>
      <c r="E5" s="249"/>
      <c r="F5" s="249"/>
      <c r="G5" s="64"/>
      <c r="H5" s="249" t="s">
        <v>187</v>
      </c>
      <c r="I5" s="249"/>
      <c r="J5" s="249"/>
    </row>
    <row r="6" spans="1:10" ht="22.5" customHeight="1">
      <c r="A6" s="7"/>
      <c r="B6" s="229"/>
      <c r="C6" s="64"/>
      <c r="D6" s="249" t="s">
        <v>196</v>
      </c>
      <c r="E6" s="249"/>
      <c r="F6" s="249"/>
      <c r="G6" s="64"/>
      <c r="H6" s="249" t="s">
        <v>196</v>
      </c>
      <c r="I6" s="249"/>
      <c r="J6" s="249"/>
    </row>
    <row r="7" spans="1:10" s="41" customFormat="1" ht="22.5" customHeight="1">
      <c r="A7" s="66"/>
      <c r="B7" s="13" t="s">
        <v>6</v>
      </c>
      <c r="C7" s="67"/>
      <c r="D7" s="14">
        <v>2566</v>
      </c>
      <c r="E7" s="14"/>
      <c r="F7" s="14">
        <v>2565</v>
      </c>
      <c r="G7" s="66"/>
      <c r="H7" s="14">
        <v>2566</v>
      </c>
      <c r="I7" s="14"/>
      <c r="J7" s="14">
        <v>2565</v>
      </c>
    </row>
    <row r="8" spans="1:10" ht="22.5" customHeight="1">
      <c r="A8" s="17"/>
      <c r="B8" s="229"/>
      <c r="C8" s="68"/>
      <c r="D8" s="246" t="s">
        <v>8</v>
      </c>
      <c r="E8" s="246"/>
      <c r="F8" s="246"/>
      <c r="G8" s="246"/>
      <c r="H8" s="246"/>
      <c r="I8" s="246"/>
      <c r="J8" s="246"/>
    </row>
    <row r="9" spans="1:10" ht="22.5" customHeight="1">
      <c r="A9" s="17" t="s">
        <v>62</v>
      </c>
      <c r="B9" s="229"/>
      <c r="C9" s="68"/>
      <c r="D9" s="227"/>
      <c r="E9" s="227"/>
      <c r="F9" s="227"/>
      <c r="G9" s="227"/>
      <c r="H9" s="227"/>
      <c r="I9" s="227"/>
      <c r="J9" s="227"/>
    </row>
    <row r="10" spans="1:10" ht="22.5" customHeight="1">
      <c r="A10" s="22" t="s">
        <v>63</v>
      </c>
      <c r="B10" s="75" t="s">
        <v>198</v>
      </c>
      <c r="C10" s="70"/>
      <c r="D10" s="71">
        <v>906167</v>
      </c>
      <c r="E10" s="72"/>
      <c r="F10" s="71">
        <v>775141</v>
      </c>
      <c r="G10" s="70"/>
      <c r="H10" s="71">
        <v>291781</v>
      </c>
      <c r="I10" s="73"/>
      <c r="J10" s="71">
        <v>369936</v>
      </c>
    </row>
    <row r="11" spans="1:10" ht="22.5" customHeight="1">
      <c r="A11" s="22" t="s">
        <v>64</v>
      </c>
      <c r="B11" s="75"/>
      <c r="C11" s="70"/>
      <c r="D11" s="71">
        <v>1252</v>
      </c>
      <c r="E11" s="72"/>
      <c r="F11" s="71">
        <v>1466</v>
      </c>
      <c r="G11" s="70"/>
      <c r="H11" s="71">
        <v>1252</v>
      </c>
      <c r="I11" s="73"/>
      <c r="J11" s="71">
        <v>1467</v>
      </c>
    </row>
    <row r="12" spans="1:10" ht="22.5" customHeight="1">
      <c r="A12" s="22" t="s">
        <v>65</v>
      </c>
      <c r="B12" s="191"/>
      <c r="C12" s="70"/>
      <c r="D12" s="71">
        <v>0</v>
      </c>
      <c r="E12" s="72"/>
      <c r="F12" s="154">
        <v>310</v>
      </c>
      <c r="G12" s="154"/>
      <c r="H12" s="71">
        <v>0</v>
      </c>
      <c r="I12" s="154"/>
      <c r="J12" s="154">
        <v>1868</v>
      </c>
    </row>
    <row r="13" spans="1:10" ht="22.5" customHeight="1">
      <c r="A13" s="22" t="s">
        <v>146</v>
      </c>
      <c r="B13" s="75">
        <v>2</v>
      </c>
      <c r="C13" s="70"/>
      <c r="D13" s="71">
        <v>0</v>
      </c>
      <c r="E13" s="72"/>
      <c r="F13" s="154">
        <v>0</v>
      </c>
      <c r="G13" s="154"/>
      <c r="H13" s="71">
        <v>0</v>
      </c>
      <c r="I13" s="154"/>
      <c r="J13" s="154">
        <v>50900</v>
      </c>
    </row>
    <row r="14" spans="1:10" ht="22.5" customHeight="1">
      <c r="A14" s="74" t="s">
        <v>66</v>
      </c>
      <c r="B14" s="75">
        <v>2</v>
      </c>
      <c r="C14" s="76"/>
      <c r="D14" s="77">
        <v>3473</v>
      </c>
      <c r="E14" s="78"/>
      <c r="F14" s="77">
        <v>2144</v>
      </c>
      <c r="G14" s="76"/>
      <c r="H14" s="77">
        <v>3339</v>
      </c>
      <c r="I14" s="79"/>
      <c r="J14" s="77">
        <v>1278</v>
      </c>
    </row>
    <row r="15" spans="1:10" ht="22.5" customHeight="1">
      <c r="A15" s="7" t="s">
        <v>67</v>
      </c>
      <c r="B15" s="13"/>
      <c r="C15" s="76"/>
      <c r="D15" s="80">
        <f>SUM(D10:D14)</f>
        <v>910892</v>
      </c>
      <c r="E15" s="81"/>
      <c r="F15" s="80">
        <f>SUM(F10:F14)</f>
        <v>779061</v>
      </c>
      <c r="G15" s="76"/>
      <c r="H15" s="80">
        <f>SUM(H10:H14)</f>
        <v>296372</v>
      </c>
      <c r="I15" s="82"/>
      <c r="J15" s="80">
        <f>SUM(J10:J14)</f>
        <v>425449</v>
      </c>
    </row>
    <row r="16" spans="1:10" ht="12" customHeight="1">
      <c r="A16" s="22"/>
      <c r="B16" s="13"/>
      <c r="C16" s="76"/>
      <c r="D16" s="83"/>
      <c r="E16" s="84"/>
      <c r="F16" s="83"/>
      <c r="G16" s="76"/>
      <c r="H16" s="83"/>
      <c r="I16" s="84"/>
      <c r="J16" s="83"/>
    </row>
    <row r="17" spans="1:10" ht="22.5" customHeight="1">
      <c r="A17" s="17" t="s">
        <v>68</v>
      </c>
      <c r="B17" s="13"/>
      <c r="C17" s="76"/>
      <c r="D17" s="87"/>
      <c r="E17" s="84"/>
      <c r="F17" s="83"/>
      <c r="G17" s="76"/>
      <c r="H17" s="83"/>
      <c r="I17" s="84"/>
      <c r="J17" s="83"/>
    </row>
    <row r="18" spans="1:10" ht="22.5" customHeight="1">
      <c r="A18" s="22" t="s">
        <v>69</v>
      </c>
      <c r="B18" s="75">
        <v>2</v>
      </c>
      <c r="C18" s="85"/>
      <c r="D18" s="71">
        <v>680991</v>
      </c>
      <c r="E18" s="72"/>
      <c r="F18" s="71">
        <v>608521</v>
      </c>
      <c r="G18" s="85"/>
      <c r="H18" s="71">
        <v>223825</v>
      </c>
      <c r="I18" s="86"/>
      <c r="J18" s="71">
        <v>287081</v>
      </c>
    </row>
    <row r="19" spans="1:10" ht="22.05" customHeight="1">
      <c r="A19" s="74" t="s">
        <v>70</v>
      </c>
      <c r="B19" s="75">
        <v>10</v>
      </c>
      <c r="C19" s="76"/>
      <c r="D19" s="71">
        <v>55272</v>
      </c>
      <c r="E19" s="78"/>
      <c r="F19" s="87">
        <v>44089</v>
      </c>
      <c r="G19" s="76"/>
      <c r="H19" s="71">
        <v>10478</v>
      </c>
      <c r="I19" s="79"/>
      <c r="J19" s="87">
        <v>17666</v>
      </c>
    </row>
    <row r="20" spans="1:10" ht="22.5" customHeight="1">
      <c r="A20" s="74" t="s">
        <v>71</v>
      </c>
      <c r="B20" s="75" t="s">
        <v>216</v>
      </c>
      <c r="C20" s="76"/>
      <c r="D20" s="71">
        <v>108701</v>
      </c>
      <c r="E20" s="78"/>
      <c r="F20" s="87">
        <v>86094</v>
      </c>
      <c r="G20" s="76"/>
      <c r="H20" s="71">
        <v>43613</v>
      </c>
      <c r="I20" s="88"/>
      <c r="J20" s="87">
        <v>44343</v>
      </c>
    </row>
    <row r="21" spans="1:10" ht="22.5" customHeight="1">
      <c r="A21" s="74" t="s">
        <v>72</v>
      </c>
      <c r="B21" s="75"/>
      <c r="C21" s="76"/>
      <c r="D21" s="71">
        <v>3113</v>
      </c>
      <c r="E21" s="78"/>
      <c r="F21" s="87">
        <v>0</v>
      </c>
      <c r="G21" s="76"/>
      <c r="H21" s="87">
        <v>496</v>
      </c>
      <c r="I21" s="88"/>
      <c r="J21" s="87">
        <v>0</v>
      </c>
    </row>
    <row r="22" spans="1:10" ht="22.5" customHeight="1">
      <c r="A22" s="7" t="s">
        <v>73</v>
      </c>
      <c r="C22" s="76"/>
      <c r="D22" s="80">
        <f>SUM(D18:D21)</f>
        <v>848077</v>
      </c>
      <c r="E22" s="78"/>
      <c r="F22" s="80">
        <f>SUM(F18:F21)</f>
        <v>738704</v>
      </c>
      <c r="G22" s="76"/>
      <c r="H22" s="80">
        <f>SUM(H18:H21)</f>
        <v>278412</v>
      </c>
      <c r="I22" s="79"/>
      <c r="J22" s="80">
        <f>SUM(J18:J21)</f>
        <v>349090</v>
      </c>
    </row>
    <row r="23" spans="1:10" ht="12" customHeight="1">
      <c r="A23" s="74"/>
      <c r="B23" s="75"/>
      <c r="C23" s="76"/>
      <c r="D23" s="87"/>
      <c r="E23" s="78"/>
      <c r="F23" s="87"/>
      <c r="G23" s="76"/>
      <c r="H23" s="87"/>
      <c r="I23" s="79"/>
      <c r="J23" s="87"/>
    </row>
    <row r="24" spans="1:10" ht="22.5" customHeight="1">
      <c r="A24" s="190" t="s">
        <v>74</v>
      </c>
      <c r="B24" s="75"/>
      <c r="C24" s="76"/>
      <c r="D24" s="90">
        <f>D15-D22</f>
        <v>62815</v>
      </c>
      <c r="E24" s="78"/>
      <c r="F24" s="90">
        <f>F15-F22</f>
        <v>40357</v>
      </c>
      <c r="G24" s="76"/>
      <c r="H24" s="90">
        <f>H15-H22</f>
        <v>17960</v>
      </c>
      <c r="I24" s="79"/>
      <c r="J24" s="90">
        <f>J15-J22</f>
        <v>76359</v>
      </c>
    </row>
    <row r="25" spans="1:10" ht="22.5" customHeight="1">
      <c r="A25" s="22" t="s">
        <v>75</v>
      </c>
      <c r="B25" s="75">
        <v>2</v>
      </c>
      <c r="C25" s="76"/>
      <c r="D25" s="192">
        <v>-22048</v>
      </c>
      <c r="E25" s="89"/>
      <c r="F25" s="192">
        <v>-9564</v>
      </c>
      <c r="G25" s="76"/>
      <c r="H25" s="193">
        <v>-4474</v>
      </c>
      <c r="I25" s="89"/>
      <c r="J25" s="193">
        <v>-5431</v>
      </c>
    </row>
    <row r="26" spans="1:10" ht="22.5" customHeight="1">
      <c r="A26" s="216" t="s">
        <v>206</v>
      </c>
      <c r="B26" s="75"/>
      <c r="C26" s="76"/>
      <c r="D26" s="192">
        <v>-1850</v>
      </c>
      <c r="E26" s="89"/>
      <c r="F26" s="192">
        <v>-2314</v>
      </c>
      <c r="G26" s="76"/>
      <c r="H26" s="192">
        <v>-105</v>
      </c>
      <c r="I26" s="84"/>
      <c r="J26" s="193">
        <v>-429</v>
      </c>
    </row>
    <row r="27" spans="1:10" ht="22.5" customHeight="1">
      <c r="A27" s="22" t="s">
        <v>168</v>
      </c>
      <c r="B27" s="75"/>
      <c r="C27" s="76"/>
      <c r="D27" s="198">
        <v>-271</v>
      </c>
      <c r="E27" s="89"/>
      <c r="F27" s="198">
        <v>0</v>
      </c>
      <c r="G27" s="76"/>
      <c r="H27" s="199">
        <v>0</v>
      </c>
      <c r="I27" s="84"/>
      <c r="J27" s="199">
        <v>0</v>
      </c>
    </row>
    <row r="28" spans="1:10" ht="22.5" customHeight="1">
      <c r="A28" s="7" t="s">
        <v>76</v>
      </c>
      <c r="B28" s="13">
        <v>4</v>
      </c>
      <c r="C28" s="76"/>
      <c r="D28" s="90">
        <f>SUM(D24:D27)</f>
        <v>38646</v>
      </c>
      <c r="E28" s="81"/>
      <c r="F28" s="90">
        <f>SUM(F24:F27)</f>
        <v>28479</v>
      </c>
      <c r="G28" s="76"/>
      <c r="H28" s="90">
        <f>SUM(H24:H27)</f>
        <v>13381</v>
      </c>
      <c r="I28" s="91"/>
      <c r="J28" s="90">
        <f>SUM(J24:J27)</f>
        <v>70499</v>
      </c>
    </row>
    <row r="29" spans="1:10" ht="22.5" customHeight="1">
      <c r="A29" s="22" t="s">
        <v>77</v>
      </c>
      <c r="B29" s="75"/>
      <c r="C29" s="76"/>
      <c r="D29" s="77">
        <v>-7250</v>
      </c>
      <c r="E29" s="78"/>
      <c r="F29" s="77">
        <v>-6695</v>
      </c>
      <c r="G29" s="76"/>
      <c r="H29" s="77">
        <v>-2429</v>
      </c>
      <c r="I29" s="89"/>
      <c r="J29" s="77">
        <v>-4060</v>
      </c>
    </row>
    <row r="30" spans="1:10" ht="22.5" customHeight="1" thickBot="1">
      <c r="A30" s="7" t="s">
        <v>78</v>
      </c>
      <c r="B30" s="13"/>
      <c r="C30" s="76"/>
      <c r="D30" s="92">
        <f>SUM(D28:D29)</f>
        <v>31396</v>
      </c>
      <c r="E30" s="81"/>
      <c r="F30" s="92">
        <f>SUM(F28:F29)</f>
        <v>21784</v>
      </c>
      <c r="G30" s="76"/>
      <c r="H30" s="92">
        <f>SUM(H28:H29)</f>
        <v>10952</v>
      </c>
      <c r="I30" s="91"/>
      <c r="J30" s="92">
        <f>SUM(J28:J29)</f>
        <v>66439</v>
      </c>
    </row>
    <row r="31" spans="1:10" ht="12" customHeight="1" thickTop="1">
      <c r="A31" s="7"/>
      <c r="B31" s="229"/>
      <c r="C31" s="64"/>
      <c r="D31" s="93"/>
      <c r="E31" s="94"/>
      <c r="F31" s="93"/>
      <c r="G31" s="64"/>
      <c r="H31" s="93"/>
      <c r="I31" s="93"/>
      <c r="J31" s="93"/>
    </row>
    <row r="32" spans="1:10" ht="22.5" customHeight="1">
      <c r="A32" s="7" t="s">
        <v>79</v>
      </c>
      <c r="B32" s="229"/>
      <c r="C32" s="64"/>
      <c r="D32" s="93"/>
      <c r="E32" s="94"/>
      <c r="F32" s="93"/>
      <c r="G32" s="64"/>
      <c r="H32" s="93"/>
      <c r="I32" s="93"/>
      <c r="J32" s="93"/>
    </row>
    <row r="33" spans="1:10" ht="22.5" customHeight="1">
      <c r="A33" s="22" t="s">
        <v>80</v>
      </c>
      <c r="B33" s="229"/>
      <c r="C33" s="64"/>
      <c r="D33" s="95">
        <f>D30-D34</f>
        <v>18722</v>
      </c>
      <c r="E33" s="95"/>
      <c r="F33" s="95">
        <f>F30-F34</f>
        <v>21784</v>
      </c>
      <c r="G33" s="95"/>
      <c r="H33" s="95">
        <f>H30-H34</f>
        <v>10952</v>
      </c>
      <c r="I33" s="95"/>
      <c r="J33" s="95">
        <f>J30-J34</f>
        <v>66439</v>
      </c>
    </row>
    <row r="34" spans="1:10" ht="22.5" customHeight="1">
      <c r="A34" s="22" t="s">
        <v>81</v>
      </c>
      <c r="B34" s="23"/>
      <c r="C34" s="64"/>
      <c r="D34" s="4">
        <v>12674</v>
      </c>
      <c r="E34" s="86"/>
      <c r="F34" s="4">
        <v>0</v>
      </c>
      <c r="G34" s="85"/>
      <c r="H34" s="4">
        <v>0</v>
      </c>
      <c r="I34" s="188"/>
      <c r="J34" s="4">
        <v>0</v>
      </c>
    </row>
    <row r="35" spans="1:10" ht="22.5" customHeight="1" thickBot="1">
      <c r="A35" s="7" t="s">
        <v>78</v>
      </c>
      <c r="B35" s="229"/>
      <c r="C35" s="64"/>
      <c r="D35" s="97">
        <f>D30</f>
        <v>31396</v>
      </c>
      <c r="E35" s="31"/>
      <c r="F35" s="97">
        <f>F30</f>
        <v>21784</v>
      </c>
      <c r="G35" s="98"/>
      <c r="H35" s="97">
        <f>H30</f>
        <v>10952</v>
      </c>
      <c r="I35" s="93"/>
      <c r="J35" s="97">
        <f>J30</f>
        <v>66439</v>
      </c>
    </row>
    <row r="36" spans="1:10" ht="12" customHeight="1" thickTop="1">
      <c r="A36" s="7"/>
      <c r="B36" s="229"/>
      <c r="C36" s="64"/>
      <c r="D36" s="93"/>
      <c r="E36" s="94"/>
      <c r="F36" s="93"/>
      <c r="G36" s="64"/>
      <c r="H36" s="93"/>
      <c r="I36" s="93"/>
      <c r="J36" s="93"/>
    </row>
    <row r="37" spans="1:10" ht="22.5" customHeight="1" thickBot="1">
      <c r="A37" s="7" t="s">
        <v>82</v>
      </c>
      <c r="B37" s="23">
        <v>6</v>
      </c>
      <c r="C37" s="99"/>
      <c r="D37" s="213">
        <v>3.1E-2</v>
      </c>
      <c r="E37" s="100"/>
      <c r="F37" s="213">
        <v>3.5999999999999997E-2</v>
      </c>
      <c r="G37" s="217"/>
      <c r="H37" s="213">
        <v>1.7999999999999999E-2</v>
      </c>
      <c r="I37" s="217"/>
      <c r="J37" s="213">
        <v>0.109</v>
      </c>
    </row>
    <row r="38" spans="1:10" ht="22.5" customHeight="1" thickTop="1">
      <c r="A38" s="102"/>
      <c r="B38" s="17"/>
      <c r="C38" s="103"/>
      <c r="D38" s="95"/>
      <c r="E38" s="103"/>
      <c r="F38" s="95"/>
      <c r="G38" s="103"/>
      <c r="H38" s="4"/>
      <c r="I38" s="11"/>
      <c r="J38" s="4"/>
    </row>
    <row r="39" spans="1:10" ht="22.5" customHeight="1">
      <c r="A39" s="1" t="s">
        <v>0</v>
      </c>
      <c r="B39" s="16"/>
      <c r="C39" s="11"/>
      <c r="D39" s="4"/>
      <c r="E39" s="11"/>
      <c r="F39" s="4"/>
      <c r="G39" s="11"/>
      <c r="H39" s="4"/>
      <c r="I39" s="11"/>
      <c r="J39" s="4"/>
    </row>
    <row r="40" spans="1:10" ht="22.5" customHeight="1">
      <c r="A40" s="1" t="s">
        <v>83</v>
      </c>
      <c r="B40" s="16"/>
      <c r="C40" s="11"/>
      <c r="D40" s="29"/>
      <c r="E40" s="58"/>
      <c r="F40" s="29"/>
      <c r="G40" s="11"/>
      <c r="H40" s="4"/>
      <c r="I40" s="11"/>
      <c r="J40" s="4"/>
    </row>
    <row r="41" spans="1:10" ht="17.100000000000001" customHeight="1">
      <c r="A41" s="11"/>
      <c r="B41" s="16"/>
      <c r="C41" s="11"/>
      <c r="D41" s="29"/>
      <c r="E41" s="104"/>
      <c r="F41" s="29"/>
      <c r="G41" s="11"/>
      <c r="H41" s="4"/>
      <c r="I41" s="11"/>
      <c r="J41" s="4"/>
    </row>
    <row r="42" spans="1:10" ht="22.5" customHeight="1">
      <c r="A42" s="11"/>
      <c r="B42" s="229"/>
      <c r="C42" s="64"/>
      <c r="D42" s="247" t="s">
        <v>2</v>
      </c>
      <c r="E42" s="247"/>
      <c r="F42" s="247"/>
      <c r="G42" s="11"/>
      <c r="H42" s="248" t="s">
        <v>3</v>
      </c>
      <c r="I42" s="248"/>
      <c r="J42" s="248"/>
    </row>
    <row r="43" spans="1:10" ht="22.5" customHeight="1">
      <c r="A43" s="11"/>
      <c r="B43" s="229"/>
      <c r="C43" s="64"/>
      <c r="D43" s="249" t="s">
        <v>187</v>
      </c>
      <c r="E43" s="249"/>
      <c r="F43" s="249"/>
      <c r="G43" s="64"/>
      <c r="H43" s="249" t="s">
        <v>187</v>
      </c>
      <c r="I43" s="249"/>
      <c r="J43" s="249"/>
    </row>
    <row r="44" spans="1:10" ht="22.5" customHeight="1">
      <c r="A44" s="11"/>
      <c r="B44" s="229"/>
      <c r="C44" s="64"/>
      <c r="D44" s="249" t="s">
        <v>196</v>
      </c>
      <c r="E44" s="249"/>
      <c r="F44" s="249"/>
      <c r="G44" s="64"/>
      <c r="H44" s="249" t="s">
        <v>196</v>
      </c>
      <c r="I44" s="249"/>
      <c r="J44" s="249"/>
    </row>
    <row r="45" spans="1:10" s="41" customFormat="1" ht="22.5" customHeight="1">
      <c r="A45" s="66"/>
      <c r="B45" s="13"/>
      <c r="C45" s="67"/>
      <c r="D45" s="14">
        <v>2566</v>
      </c>
      <c r="E45" s="14"/>
      <c r="F45" s="14">
        <v>2565</v>
      </c>
      <c r="G45" s="66"/>
      <c r="H45" s="14">
        <v>2566</v>
      </c>
      <c r="I45" s="14"/>
      <c r="J45" s="14">
        <v>2565</v>
      </c>
    </row>
    <row r="46" spans="1:10" ht="22.5" customHeight="1">
      <c r="A46" s="11"/>
      <c r="B46" s="229"/>
      <c r="C46" s="68"/>
      <c r="D46" s="246" t="s">
        <v>8</v>
      </c>
      <c r="E46" s="246"/>
      <c r="F46" s="246"/>
      <c r="G46" s="246"/>
      <c r="H46" s="246"/>
      <c r="I46" s="246"/>
      <c r="J46" s="246"/>
    </row>
    <row r="47" spans="1:10" ht="22.5" customHeight="1">
      <c r="A47" s="8" t="s">
        <v>78</v>
      </c>
      <c r="B47" s="16"/>
      <c r="C47" s="11"/>
      <c r="D47" s="90">
        <f>D30</f>
        <v>31396</v>
      </c>
      <c r="E47" s="8"/>
      <c r="F47" s="90">
        <f>F30</f>
        <v>21784</v>
      </c>
      <c r="G47" s="8"/>
      <c r="H47" s="90">
        <f>H30</f>
        <v>10952</v>
      </c>
      <c r="I47" s="8"/>
      <c r="J47" s="90">
        <f>J30</f>
        <v>66439</v>
      </c>
    </row>
    <row r="48" spans="1:10" ht="13.05" customHeight="1">
      <c r="A48" s="8"/>
      <c r="B48" s="16"/>
      <c r="C48" s="11"/>
      <c r="D48" s="90"/>
      <c r="E48" s="8"/>
      <c r="F48" s="90"/>
      <c r="G48" s="8"/>
      <c r="H48" s="90"/>
      <c r="I48" s="8"/>
      <c r="J48" s="90"/>
    </row>
    <row r="49" spans="1:10" ht="22.5" customHeight="1">
      <c r="A49" s="8" t="s">
        <v>84</v>
      </c>
      <c r="B49" s="16"/>
      <c r="C49" s="11"/>
      <c r="D49" s="90"/>
      <c r="E49" s="8"/>
      <c r="F49" s="90"/>
      <c r="G49" s="8"/>
      <c r="H49" s="90"/>
      <c r="I49" s="8"/>
      <c r="J49" s="90"/>
    </row>
    <row r="50" spans="1:10" ht="22.5" customHeight="1">
      <c r="A50" s="105" t="s">
        <v>85</v>
      </c>
      <c r="B50" s="16"/>
      <c r="C50" s="11"/>
      <c r="D50" s="29"/>
      <c r="E50" s="11"/>
      <c r="F50" s="29"/>
      <c r="G50" s="11"/>
      <c r="H50" s="4"/>
      <c r="I50" s="11"/>
      <c r="J50" s="4"/>
    </row>
    <row r="51" spans="1:10" ht="22.5" customHeight="1">
      <c r="A51" s="211" t="s">
        <v>86</v>
      </c>
      <c r="B51" s="16"/>
      <c r="C51" s="11"/>
      <c r="D51" s="29"/>
      <c r="E51" s="11"/>
      <c r="F51" s="29"/>
      <c r="G51" s="11"/>
      <c r="H51" s="4"/>
      <c r="I51" s="11"/>
      <c r="J51" s="4"/>
    </row>
    <row r="52" spans="1:10" ht="22.5" customHeight="1">
      <c r="A52" s="11" t="s">
        <v>87</v>
      </c>
      <c r="B52" s="16"/>
      <c r="C52" s="11"/>
    </row>
    <row r="53" spans="1:10" ht="22.5" customHeight="1">
      <c r="A53" s="196" t="s">
        <v>88</v>
      </c>
      <c r="B53" s="16"/>
      <c r="C53" s="11"/>
      <c r="D53" s="107">
        <v>-232</v>
      </c>
      <c r="E53" s="11"/>
      <c r="F53" s="107">
        <v>-56</v>
      </c>
      <c r="G53" s="11"/>
      <c r="H53" s="189">
        <v>0</v>
      </c>
      <c r="I53" s="104"/>
      <c r="J53" s="189">
        <v>0</v>
      </c>
    </row>
    <row r="54" spans="1:10" ht="22.5" customHeight="1">
      <c r="A54" s="8" t="s">
        <v>89</v>
      </c>
      <c r="B54" s="16"/>
      <c r="C54" s="11"/>
      <c r="H54" s="101"/>
      <c r="I54" s="101"/>
      <c r="J54" s="101"/>
    </row>
    <row r="55" spans="1:10" ht="22.5" customHeight="1">
      <c r="A55" s="212" t="s">
        <v>86</v>
      </c>
      <c r="B55" s="16"/>
      <c r="C55" s="11"/>
      <c r="D55" s="108">
        <f>SUM(D53)</f>
        <v>-232</v>
      </c>
      <c r="E55" s="11"/>
      <c r="F55" s="108">
        <f>SUM(F53)</f>
        <v>-56</v>
      </c>
      <c r="G55" s="11"/>
      <c r="H55" s="108">
        <f>SUM(H53)</f>
        <v>0</v>
      </c>
      <c r="I55" s="4"/>
      <c r="J55" s="108">
        <f>SUM(J53)</f>
        <v>0</v>
      </c>
    </row>
    <row r="56" spans="1:10" ht="13.05" customHeight="1">
      <c r="A56" s="8"/>
      <c r="B56" s="16"/>
      <c r="C56" s="11"/>
      <c r="D56" s="194"/>
      <c r="E56" s="11"/>
      <c r="F56" s="194"/>
      <c r="G56" s="11"/>
      <c r="H56" s="195"/>
      <c r="I56" s="104"/>
      <c r="J56" s="195"/>
    </row>
    <row r="57" spans="1:10" ht="22.5" customHeight="1">
      <c r="A57" s="105" t="s">
        <v>90</v>
      </c>
      <c r="B57" s="16"/>
      <c r="C57" s="11"/>
      <c r="D57" s="4"/>
      <c r="E57" s="11"/>
      <c r="F57" s="4"/>
      <c r="G57" s="11"/>
      <c r="H57" s="104"/>
      <c r="I57" s="104"/>
      <c r="J57" s="104"/>
    </row>
    <row r="58" spans="1:10" ht="22.5" customHeight="1">
      <c r="A58" s="211" t="s">
        <v>86</v>
      </c>
      <c r="B58" s="24"/>
      <c r="C58" s="11"/>
      <c r="D58" s="96"/>
      <c r="E58" s="11"/>
      <c r="F58" s="96"/>
      <c r="G58" s="11"/>
      <c r="H58" s="85"/>
      <c r="I58" s="85"/>
      <c r="J58" s="85"/>
    </row>
    <row r="59" spans="1:10" ht="22.5" customHeight="1">
      <c r="A59" s="11" t="s">
        <v>177</v>
      </c>
      <c r="B59" s="24"/>
      <c r="C59" s="11"/>
      <c r="D59" s="96"/>
      <c r="E59" s="11"/>
      <c r="F59" s="96"/>
      <c r="G59" s="11"/>
      <c r="H59" s="85"/>
      <c r="I59" s="85"/>
      <c r="J59" s="85"/>
    </row>
    <row r="60" spans="1:10" ht="22.5" customHeight="1">
      <c r="A60" s="196" t="s">
        <v>91</v>
      </c>
      <c r="B60" s="24"/>
      <c r="C60" s="11"/>
      <c r="D60" s="96"/>
      <c r="E60" s="11"/>
      <c r="F60" s="96"/>
      <c r="G60" s="11"/>
      <c r="H60" s="85"/>
      <c r="I60" s="85"/>
      <c r="J60" s="85"/>
    </row>
    <row r="61" spans="1:10" ht="22.5" customHeight="1">
      <c r="A61" s="196" t="s">
        <v>92</v>
      </c>
      <c r="B61" s="24"/>
      <c r="C61" s="11"/>
      <c r="D61" s="96">
        <v>3272</v>
      </c>
      <c r="E61" s="11"/>
      <c r="F61" s="96">
        <v>-2257</v>
      </c>
      <c r="G61" s="11"/>
      <c r="H61" s="223">
        <v>0</v>
      </c>
      <c r="I61" s="85"/>
      <c r="J61" s="223">
        <v>0</v>
      </c>
    </row>
    <row r="62" spans="1:10" ht="22.5" customHeight="1">
      <c r="A62" s="125" t="s">
        <v>93</v>
      </c>
      <c r="B62" s="24"/>
      <c r="C62" s="11"/>
      <c r="D62" s="96"/>
      <c r="E62" s="11"/>
      <c r="F62" s="96"/>
      <c r="G62" s="11"/>
      <c r="H62" s="85"/>
      <c r="I62" s="85"/>
      <c r="J62" s="85"/>
    </row>
    <row r="63" spans="1:10" ht="22.5" customHeight="1">
      <c r="A63" s="196" t="s">
        <v>94</v>
      </c>
      <c r="B63" s="24"/>
      <c r="C63" s="11"/>
      <c r="D63" s="96">
        <v>0</v>
      </c>
      <c r="E63" s="11"/>
      <c r="F63" s="96">
        <v>3504</v>
      </c>
      <c r="G63" s="11"/>
      <c r="H63" s="223">
        <v>0</v>
      </c>
      <c r="I63" s="85"/>
      <c r="J63" s="210">
        <v>2572</v>
      </c>
    </row>
    <row r="64" spans="1:10" ht="22.5" customHeight="1">
      <c r="A64" s="125" t="s">
        <v>95</v>
      </c>
      <c r="B64" s="24"/>
      <c r="C64" s="11"/>
      <c r="D64" s="96"/>
      <c r="E64" s="11"/>
      <c r="F64" s="96"/>
      <c r="G64" s="11"/>
      <c r="H64" s="85"/>
      <c r="I64" s="85"/>
      <c r="J64" s="85"/>
    </row>
    <row r="65" spans="1:10" ht="22.5" customHeight="1">
      <c r="A65" s="196" t="s">
        <v>96</v>
      </c>
      <c r="B65" s="24"/>
      <c r="C65" s="11"/>
      <c r="D65" s="96">
        <v>-90</v>
      </c>
      <c r="E65" s="11"/>
      <c r="F65" s="96">
        <v>-701</v>
      </c>
      <c r="G65" s="11"/>
      <c r="H65" s="189">
        <v>0</v>
      </c>
      <c r="I65" s="85"/>
      <c r="J65" s="210">
        <v>-514</v>
      </c>
    </row>
    <row r="66" spans="1:10" ht="22.5" customHeight="1">
      <c r="A66" s="8" t="s">
        <v>97</v>
      </c>
      <c r="B66" s="16"/>
      <c r="C66" s="11"/>
      <c r="D66" s="201"/>
      <c r="F66" s="201"/>
      <c r="H66" s="202"/>
      <c r="I66" s="101"/>
      <c r="J66" s="202"/>
    </row>
    <row r="67" spans="1:10" ht="22.5" customHeight="1">
      <c r="A67" s="212" t="s">
        <v>86</v>
      </c>
      <c r="B67" s="16"/>
      <c r="C67" s="11"/>
      <c r="D67" s="108">
        <f>SUM(D61:D65)</f>
        <v>3182</v>
      </c>
      <c r="E67" s="11"/>
      <c r="F67" s="108">
        <f>SUM(F61:F65)</f>
        <v>546</v>
      </c>
      <c r="G67" s="11"/>
      <c r="H67" s="108">
        <f>SUM(H61:H65)</f>
        <v>0</v>
      </c>
      <c r="I67" s="104"/>
      <c r="J67" s="108">
        <f>SUM(J61:J65)</f>
        <v>2058</v>
      </c>
    </row>
    <row r="68" spans="1:10" ht="22.5" customHeight="1">
      <c r="A68" s="8" t="s">
        <v>202</v>
      </c>
      <c r="B68" s="16"/>
      <c r="C68" s="11"/>
      <c r="D68" s="108">
        <f>SUM(D67,D55)</f>
        <v>2950</v>
      </c>
      <c r="E68" s="8"/>
      <c r="F68" s="108">
        <f>SUM(F67,F55)</f>
        <v>490</v>
      </c>
      <c r="G68" s="8"/>
      <c r="H68" s="141">
        <f>SUM(H67,H55)</f>
        <v>0</v>
      </c>
      <c r="I68" s="187"/>
      <c r="J68" s="141">
        <f>SUM(J67,J55)</f>
        <v>2058</v>
      </c>
    </row>
    <row r="69" spans="1:10" ht="22.5" customHeight="1" thickBot="1">
      <c r="A69" s="8" t="s">
        <v>98</v>
      </c>
      <c r="B69" s="16"/>
      <c r="C69" s="11"/>
      <c r="D69" s="97">
        <f>SUM(D47,D68)</f>
        <v>34346</v>
      </c>
      <c r="E69" s="8"/>
      <c r="F69" s="97">
        <f>SUM(F47,F68)</f>
        <v>22274</v>
      </c>
      <c r="G69" s="8"/>
      <c r="H69" s="97">
        <f>SUM(H47,H68)</f>
        <v>10952</v>
      </c>
      <c r="I69" s="8"/>
      <c r="J69" s="97">
        <f>SUM(J47,J68)</f>
        <v>68497</v>
      </c>
    </row>
    <row r="70" spans="1:10" ht="13.05" customHeight="1" thickTop="1">
      <c r="A70" s="11"/>
      <c r="B70" s="16"/>
      <c r="C70" s="11"/>
      <c r="D70" s="4"/>
      <c r="E70" s="11"/>
      <c r="F70" s="4"/>
      <c r="G70" s="11"/>
      <c r="H70" s="4"/>
      <c r="I70" s="11"/>
      <c r="J70" s="4"/>
    </row>
    <row r="71" spans="1:10" ht="22.5" customHeight="1">
      <c r="A71" s="8" t="s">
        <v>99</v>
      </c>
      <c r="B71" s="16"/>
      <c r="C71" s="11"/>
      <c r="D71" s="4"/>
      <c r="E71" s="11"/>
      <c r="F71" s="4"/>
      <c r="G71" s="11"/>
      <c r="H71" s="4"/>
      <c r="I71" s="11"/>
      <c r="J71" s="4"/>
    </row>
    <row r="72" spans="1:10" ht="22.5" customHeight="1">
      <c r="A72" s="196" t="s">
        <v>100</v>
      </c>
      <c r="B72" s="16"/>
      <c r="C72" s="11"/>
      <c r="D72" s="175">
        <f>D74-D73</f>
        <v>21672</v>
      </c>
      <c r="E72" s="11"/>
      <c r="F72" s="175">
        <f>F74-F73</f>
        <v>22274</v>
      </c>
      <c r="G72" s="11"/>
      <c r="H72" s="175">
        <f>H74-H73</f>
        <v>10952</v>
      </c>
      <c r="I72" s="11"/>
      <c r="J72" s="175">
        <f>J74-J73</f>
        <v>68497</v>
      </c>
    </row>
    <row r="73" spans="1:10" ht="22.5" customHeight="1">
      <c r="A73" s="196" t="s">
        <v>101</v>
      </c>
      <c r="B73" s="23"/>
      <c r="C73" s="11"/>
      <c r="D73" s="240">
        <v>12674</v>
      </c>
      <c r="E73" s="104"/>
      <c r="F73" s="4">
        <v>0</v>
      </c>
      <c r="G73" s="104"/>
      <c r="H73" s="189">
        <v>0</v>
      </c>
      <c r="I73" s="104"/>
      <c r="J73" s="189">
        <v>0</v>
      </c>
    </row>
    <row r="74" spans="1:10" ht="22.5" customHeight="1" thickBot="1">
      <c r="A74" s="8" t="s">
        <v>98</v>
      </c>
      <c r="B74" s="16"/>
      <c r="C74" s="11"/>
      <c r="D74" s="97">
        <f>D69</f>
        <v>34346</v>
      </c>
      <c r="E74" s="8"/>
      <c r="F74" s="97">
        <f>F69</f>
        <v>22274</v>
      </c>
      <c r="G74" s="8"/>
      <c r="H74" s="37">
        <f>H69</f>
        <v>10952</v>
      </c>
      <c r="I74" s="8"/>
      <c r="J74" s="37">
        <f>J69</f>
        <v>68497</v>
      </c>
    </row>
    <row r="75" spans="1:10" ht="22.5" customHeight="1" thickTop="1"/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rintOptions horizontalCentered="1"/>
  <pageMargins left="0.7" right="0.5" top="0.48" bottom="0.5" header="0.5" footer="0.5"/>
  <pageSetup paperSize="9" scale="90" firstPageNumber="8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zoomScale="85" zoomScaleNormal="85" zoomScaleSheetLayoutView="85" workbookViewId="0"/>
  </sheetViews>
  <sheetFormatPr defaultColWidth="8.6640625" defaultRowHeight="22.5" customHeight="1"/>
  <cols>
    <col min="1" max="1" width="41.33203125" style="36" customWidth="1"/>
    <col min="2" max="2" width="8.6640625" style="36" customWidth="1"/>
    <col min="3" max="3" width="1.33203125" style="36" customWidth="1"/>
    <col min="4" max="4" width="11.77734375" style="106" customWidth="1"/>
    <col min="5" max="5" width="1.33203125" style="36" customWidth="1"/>
    <col min="6" max="6" width="11.77734375" style="106" customWidth="1"/>
    <col min="7" max="7" width="1.33203125" style="106" customWidth="1"/>
    <col min="8" max="8" width="11.6640625" style="131" customWidth="1"/>
    <col min="9" max="9" width="1.33203125" style="36" customWidth="1"/>
    <col min="10" max="10" width="12.5546875" style="63" customWidth="1"/>
    <col min="11" max="11" width="1.33203125" style="36" customWidth="1"/>
    <col min="12" max="12" width="11.77734375" style="106" customWidth="1"/>
    <col min="13" max="13" width="1.33203125" style="36" customWidth="1"/>
    <col min="14" max="14" width="13.6640625" style="106" customWidth="1"/>
    <col min="15" max="15" width="1.33203125" style="106" customWidth="1"/>
    <col min="16" max="16" width="12.88671875" style="106" customWidth="1"/>
    <col min="17" max="17" width="1.33203125" style="36" customWidth="1"/>
    <col min="18" max="18" width="12" style="106" customWidth="1"/>
    <col min="19" max="19" width="1.33203125" style="36" customWidth="1"/>
    <col min="20" max="20" width="11.77734375" style="106" customWidth="1"/>
    <col min="21" max="21" width="1.33203125" style="36" customWidth="1"/>
    <col min="22" max="22" width="11.77734375" style="106" customWidth="1"/>
    <col min="23" max="16384" width="8.6640625" style="36"/>
  </cols>
  <sheetData>
    <row r="1" spans="1:22" ht="22.5" customHeight="1">
      <c r="A1" s="1" t="s">
        <v>0</v>
      </c>
      <c r="B1" s="228"/>
      <c r="C1" s="228"/>
      <c r="D1" s="111"/>
      <c r="E1" s="8"/>
      <c r="F1" s="111"/>
      <c r="G1" s="111"/>
      <c r="H1" s="112"/>
      <c r="I1" s="113"/>
      <c r="J1" s="114"/>
      <c r="K1" s="113"/>
      <c r="L1" s="111"/>
      <c r="M1" s="113"/>
      <c r="N1" s="111"/>
      <c r="O1" s="111"/>
      <c r="P1" s="111"/>
      <c r="Q1" s="113"/>
      <c r="R1" s="111"/>
      <c r="S1" s="113"/>
      <c r="T1" s="111"/>
      <c r="U1" s="113"/>
      <c r="V1" s="111"/>
    </row>
    <row r="2" spans="1:22" ht="22.5" customHeight="1">
      <c r="A2" s="116" t="s">
        <v>102</v>
      </c>
      <c r="B2" s="228"/>
      <c r="C2" s="228"/>
      <c r="D2" s="111"/>
      <c r="E2" s="8"/>
      <c r="F2" s="111"/>
      <c r="G2" s="111"/>
      <c r="H2" s="112"/>
      <c r="I2" s="8"/>
      <c r="J2" s="114"/>
      <c r="K2" s="8"/>
      <c r="L2" s="111"/>
      <c r="M2" s="8"/>
      <c r="N2" s="111"/>
      <c r="O2" s="111"/>
      <c r="P2" s="111"/>
      <c r="Q2" s="8"/>
      <c r="R2" s="111"/>
      <c r="S2" s="8"/>
      <c r="T2" s="111"/>
      <c r="U2" s="8"/>
      <c r="V2" s="111"/>
    </row>
    <row r="3" spans="1:22" ht="22.5" customHeight="1">
      <c r="A3" s="7"/>
      <c r="B3" s="228"/>
      <c r="C3" s="228"/>
      <c r="D3" s="111"/>
      <c r="E3" s="8"/>
      <c r="F3" s="111"/>
      <c r="G3" s="111"/>
      <c r="H3" s="112"/>
      <c r="I3" s="8"/>
      <c r="J3" s="114"/>
      <c r="K3" s="8"/>
      <c r="L3" s="111"/>
      <c r="M3" s="8"/>
      <c r="N3" s="111"/>
      <c r="O3" s="111"/>
      <c r="P3" s="111"/>
      <c r="Q3" s="8"/>
      <c r="R3" s="111"/>
      <c r="S3" s="8"/>
      <c r="T3" s="111"/>
      <c r="U3" s="8"/>
      <c r="V3" s="111"/>
    </row>
    <row r="4" spans="1:22" ht="22.5" customHeight="1">
      <c r="A4" s="7"/>
      <c r="B4" s="228"/>
      <c r="C4" s="228"/>
      <c r="D4" s="247" t="s">
        <v>2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</row>
    <row r="5" spans="1:22" ht="22.5" customHeight="1">
      <c r="A5" s="11"/>
      <c r="B5" s="231"/>
      <c r="C5" s="231"/>
      <c r="D5" s="4"/>
      <c r="E5" s="11"/>
      <c r="F5" s="4"/>
      <c r="G5" s="4"/>
      <c r="H5" s="250" t="s">
        <v>54</v>
      </c>
      <c r="I5" s="250"/>
      <c r="J5" s="250"/>
      <c r="K5" s="11"/>
      <c r="L5" s="251" t="s">
        <v>55</v>
      </c>
      <c r="M5" s="251"/>
      <c r="N5" s="251"/>
      <c r="O5" s="251"/>
      <c r="P5" s="251"/>
      <c r="Q5" s="11"/>
      <c r="R5" s="4"/>
      <c r="S5" s="11"/>
      <c r="T5" s="4"/>
      <c r="U5" s="11"/>
      <c r="V5" s="230"/>
    </row>
    <row r="6" spans="1:22" ht="22.5" customHeight="1">
      <c r="A6" s="11"/>
      <c r="B6" s="231"/>
      <c r="C6" s="231"/>
      <c r="D6" s="4"/>
      <c r="E6" s="11"/>
      <c r="F6" s="4"/>
      <c r="G6" s="4"/>
      <c r="H6" s="230"/>
      <c r="I6" s="231"/>
      <c r="J6" s="118"/>
      <c r="K6" s="11"/>
      <c r="L6" s="230"/>
      <c r="M6" s="11"/>
      <c r="N6" s="176"/>
      <c r="O6" s="176"/>
      <c r="P6" s="176" t="s">
        <v>104</v>
      </c>
      <c r="Q6" s="11"/>
      <c r="R6" s="230" t="s">
        <v>104</v>
      </c>
      <c r="S6" s="11"/>
      <c r="T6" s="230"/>
      <c r="U6" s="11"/>
      <c r="V6" s="230"/>
    </row>
    <row r="7" spans="1:22" ht="22.5" customHeight="1">
      <c r="A7" s="11"/>
      <c r="B7" s="231"/>
      <c r="C7" s="231"/>
      <c r="D7" s="230"/>
      <c r="E7" s="11"/>
      <c r="F7" s="230" t="s">
        <v>105</v>
      </c>
      <c r="G7" s="230"/>
      <c r="H7" s="115"/>
      <c r="I7" s="231"/>
      <c r="J7" s="114"/>
      <c r="K7" s="231"/>
      <c r="L7" s="176" t="s">
        <v>106</v>
      </c>
      <c r="M7" s="231"/>
      <c r="N7" s="197" t="s">
        <v>106</v>
      </c>
      <c r="O7" s="197"/>
      <c r="P7" s="197" t="s">
        <v>103</v>
      </c>
      <c r="Q7" s="231"/>
      <c r="R7" s="230" t="s">
        <v>107</v>
      </c>
      <c r="S7" s="231"/>
      <c r="T7" s="230" t="s">
        <v>108</v>
      </c>
      <c r="U7" s="231"/>
      <c r="V7" s="230" t="s">
        <v>104</v>
      </c>
    </row>
    <row r="8" spans="1:22" s="115" customFormat="1" ht="22.5" customHeight="1">
      <c r="A8" s="8"/>
      <c r="B8" s="8"/>
      <c r="C8" s="8"/>
      <c r="D8" s="230" t="s">
        <v>176</v>
      </c>
      <c r="E8" s="11"/>
      <c r="F8" s="230" t="s">
        <v>109</v>
      </c>
      <c r="G8" s="230"/>
      <c r="H8" s="119" t="s">
        <v>110</v>
      </c>
      <c r="I8" s="231"/>
      <c r="J8" s="114"/>
      <c r="K8" s="231"/>
      <c r="L8" s="230" t="s">
        <v>111</v>
      </c>
      <c r="M8" s="231"/>
      <c r="N8" s="230" t="s">
        <v>112</v>
      </c>
      <c r="O8" s="230"/>
      <c r="P8" s="230" t="s">
        <v>113</v>
      </c>
      <c r="Q8" s="231"/>
      <c r="R8" s="230" t="s">
        <v>114</v>
      </c>
      <c r="S8" s="231"/>
      <c r="T8" s="230" t="s">
        <v>115</v>
      </c>
      <c r="U8" s="231"/>
      <c r="V8" s="230" t="s">
        <v>107</v>
      </c>
    </row>
    <row r="9" spans="1:22" s="115" customFormat="1" ht="22.5" customHeight="1">
      <c r="A9" s="8"/>
      <c r="B9" s="229" t="s">
        <v>6</v>
      </c>
      <c r="C9" s="229"/>
      <c r="D9" s="230" t="s">
        <v>116</v>
      </c>
      <c r="E9" s="11"/>
      <c r="F9" s="230" t="s">
        <v>117</v>
      </c>
      <c r="G9" s="230"/>
      <c r="H9" s="119" t="s">
        <v>119</v>
      </c>
      <c r="I9" s="231"/>
      <c r="J9" s="118" t="s">
        <v>120</v>
      </c>
      <c r="K9" s="231"/>
      <c r="L9" s="230" t="s">
        <v>121</v>
      </c>
      <c r="M9" s="231"/>
      <c r="N9" s="230" t="s">
        <v>122</v>
      </c>
      <c r="O9" s="230"/>
      <c r="P9" s="230" t="s">
        <v>123</v>
      </c>
      <c r="Q9" s="231"/>
      <c r="R9" s="230" t="s">
        <v>124</v>
      </c>
      <c r="S9" s="231"/>
      <c r="T9" s="230" t="s">
        <v>125</v>
      </c>
      <c r="U9" s="231"/>
      <c r="V9" s="230" t="s">
        <v>114</v>
      </c>
    </row>
    <row r="10" spans="1:22" ht="22.5" customHeight="1">
      <c r="A10" s="8"/>
      <c r="B10" s="229"/>
      <c r="C10" s="229"/>
      <c r="D10" s="252" t="s">
        <v>8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</row>
    <row r="11" spans="1:22" ht="22.5" customHeight="1">
      <c r="A11" s="190" t="s">
        <v>188</v>
      </c>
      <c r="B11" s="229"/>
      <c r="C11" s="229"/>
      <c r="D11" s="3"/>
      <c r="E11" s="229"/>
      <c r="F11" s="3"/>
      <c r="G11" s="3"/>
      <c r="H11" s="3"/>
      <c r="I11" s="229"/>
      <c r="J11" s="120"/>
      <c r="K11" s="229"/>
      <c r="L11" s="3"/>
      <c r="M11" s="229"/>
      <c r="N11" s="3"/>
      <c r="O11" s="3"/>
      <c r="P11" s="3"/>
      <c r="Q11" s="229"/>
      <c r="R11" s="3"/>
      <c r="S11" s="229"/>
      <c r="T11" s="3"/>
      <c r="U11" s="229"/>
      <c r="V11" s="3"/>
    </row>
    <row r="12" spans="1:22" ht="22.5" customHeight="1">
      <c r="A12" s="8" t="s">
        <v>126</v>
      </c>
      <c r="B12" s="229"/>
      <c r="C12" s="229"/>
      <c r="D12" s="111">
        <v>228999</v>
      </c>
      <c r="E12" s="121"/>
      <c r="F12" s="111">
        <v>247835</v>
      </c>
      <c r="G12" s="111"/>
      <c r="H12" s="111">
        <v>22900</v>
      </c>
      <c r="I12" s="121"/>
      <c r="J12" s="111">
        <v>166881</v>
      </c>
      <c r="K12" s="121"/>
      <c r="L12" s="111">
        <v>869</v>
      </c>
      <c r="M12" s="121"/>
      <c r="N12" s="111">
        <v>598</v>
      </c>
      <c r="O12" s="111"/>
      <c r="P12" s="111">
        <v>1467</v>
      </c>
      <c r="Q12" s="121"/>
      <c r="R12" s="111">
        <v>668082</v>
      </c>
      <c r="S12" s="121" t="e">
        <v>#REF!</v>
      </c>
      <c r="T12" s="111">
        <v>3</v>
      </c>
      <c r="U12" s="121" t="e">
        <v>#REF!</v>
      </c>
      <c r="V12" s="111">
        <v>668085</v>
      </c>
    </row>
    <row r="13" spans="1:22" s="115" customFormat="1" ht="13.5" customHeight="1">
      <c r="A13" s="11"/>
      <c r="B13" s="229"/>
      <c r="C13" s="229"/>
      <c r="D13" s="33"/>
      <c r="E13" s="121"/>
      <c r="F13" s="33"/>
      <c r="G13" s="33"/>
      <c r="H13" s="33"/>
      <c r="I13" s="121"/>
      <c r="J13" s="124"/>
      <c r="K13" s="121"/>
      <c r="L13" s="230"/>
      <c r="M13" s="121"/>
      <c r="N13" s="230"/>
      <c r="O13" s="230"/>
      <c r="P13" s="230"/>
      <c r="Q13" s="121"/>
      <c r="R13" s="230"/>
      <c r="S13" s="121"/>
      <c r="T13" s="4"/>
      <c r="U13" s="121"/>
      <c r="V13" s="4"/>
    </row>
    <row r="14" spans="1:22" ht="22.5" customHeight="1">
      <c r="A14" s="8" t="s">
        <v>127</v>
      </c>
      <c r="B14" s="229"/>
      <c r="C14" s="229"/>
      <c r="D14" s="111"/>
      <c r="E14" s="121"/>
      <c r="F14" s="111"/>
      <c r="G14" s="111"/>
      <c r="H14" s="112"/>
      <c r="I14" s="121"/>
      <c r="J14" s="114"/>
      <c r="K14" s="121"/>
      <c r="L14" s="111"/>
      <c r="M14" s="121"/>
      <c r="N14" s="111"/>
      <c r="O14" s="111"/>
      <c r="P14" s="111"/>
      <c r="Q14" s="121"/>
      <c r="R14" s="111"/>
      <c r="S14" s="121"/>
      <c r="T14" s="111"/>
      <c r="U14" s="121"/>
      <c r="V14" s="111"/>
    </row>
    <row r="15" spans="1:22" ht="22.5" customHeight="1">
      <c r="A15" s="211" t="s">
        <v>128</v>
      </c>
      <c r="B15" s="229"/>
      <c r="C15" s="229"/>
      <c r="D15" s="111"/>
      <c r="E15" s="121"/>
      <c r="F15" s="111"/>
      <c r="G15" s="111"/>
      <c r="H15" s="112"/>
      <c r="I15" s="121"/>
      <c r="J15" s="114"/>
      <c r="K15" s="121"/>
      <c r="L15" s="111"/>
      <c r="M15" s="121"/>
      <c r="N15" s="111"/>
      <c r="O15" s="111"/>
      <c r="P15" s="111"/>
      <c r="Q15" s="121"/>
      <c r="R15" s="111"/>
      <c r="S15" s="121"/>
      <c r="T15" s="111"/>
      <c r="U15" s="121"/>
      <c r="V15" s="111"/>
    </row>
    <row r="16" spans="1:22" ht="22.5" customHeight="1">
      <c r="A16" s="203" t="s">
        <v>129</v>
      </c>
      <c r="B16" s="229"/>
      <c r="C16" s="229"/>
      <c r="D16" s="111"/>
      <c r="E16" s="121"/>
      <c r="F16" s="111"/>
      <c r="G16" s="111"/>
      <c r="H16" s="112"/>
      <c r="I16" s="121"/>
      <c r="J16" s="114"/>
      <c r="K16" s="121"/>
      <c r="L16" s="111"/>
      <c r="M16" s="121"/>
      <c r="N16" s="111"/>
      <c r="O16" s="111"/>
      <c r="P16" s="111"/>
      <c r="Q16" s="121"/>
      <c r="R16" s="111"/>
      <c r="S16" s="121"/>
      <c r="T16" s="111"/>
      <c r="U16" s="121"/>
      <c r="V16" s="111"/>
    </row>
    <row r="17" spans="1:22" ht="22.5" customHeight="1">
      <c r="A17" s="196" t="s">
        <v>189</v>
      </c>
      <c r="B17" s="177">
        <v>7</v>
      </c>
      <c r="C17" s="229"/>
      <c r="D17" s="4">
        <v>22000</v>
      </c>
      <c r="E17" s="122"/>
      <c r="F17" s="4">
        <v>0</v>
      </c>
      <c r="G17" s="4"/>
      <c r="H17" s="4">
        <v>0</v>
      </c>
      <c r="I17" s="122"/>
      <c r="J17" s="63">
        <v>-22000</v>
      </c>
      <c r="K17" s="122"/>
      <c r="L17" s="4">
        <v>0</v>
      </c>
      <c r="M17" s="122"/>
      <c r="N17" s="4">
        <v>0</v>
      </c>
      <c r="O17" s="4"/>
      <c r="P17" s="4">
        <f>SUM(L17,N17)</f>
        <v>0</v>
      </c>
      <c r="Q17" s="121"/>
      <c r="R17" s="4">
        <f>SUM(D17:J17,P17)</f>
        <v>0</v>
      </c>
      <c r="S17" s="122"/>
      <c r="T17" s="4">
        <v>0</v>
      </c>
      <c r="U17" s="122"/>
      <c r="V17" s="4">
        <f t="shared" ref="V17:V18" si="0">SUM(R17:T17)</f>
        <v>0</v>
      </c>
    </row>
    <row r="18" spans="1:22" ht="22.5" customHeight="1">
      <c r="A18" s="206" t="s">
        <v>190</v>
      </c>
      <c r="B18" s="177">
        <v>7</v>
      </c>
      <c r="C18" s="229"/>
      <c r="D18" s="4">
        <v>0</v>
      </c>
      <c r="E18" s="122"/>
      <c r="F18" s="4">
        <v>0</v>
      </c>
      <c r="G18" s="4"/>
      <c r="H18" s="4">
        <v>0</v>
      </c>
      <c r="I18" s="122"/>
      <c r="J18" s="58">
        <v>-2445</v>
      </c>
      <c r="K18" s="122"/>
      <c r="L18" s="4">
        <v>0</v>
      </c>
      <c r="M18" s="122"/>
      <c r="N18" s="4">
        <v>0</v>
      </c>
      <c r="O18" s="4"/>
      <c r="P18" s="4">
        <f>SUM(L18,N18)</f>
        <v>0</v>
      </c>
      <c r="Q18" s="121"/>
      <c r="R18" s="4">
        <f>SUM(D18:J18,P18)</f>
        <v>-2445</v>
      </c>
      <c r="S18" s="122"/>
      <c r="T18" s="4">
        <v>0</v>
      </c>
      <c r="U18" s="122"/>
      <c r="V18" s="4">
        <f t="shared" si="0"/>
        <v>-2445</v>
      </c>
    </row>
    <row r="19" spans="1:22" ht="22.5" customHeight="1">
      <c r="A19" s="204" t="s">
        <v>131</v>
      </c>
      <c r="B19" s="229"/>
      <c r="C19" s="229"/>
      <c r="D19" s="208"/>
      <c r="E19" s="122"/>
      <c r="F19" s="208"/>
      <c r="G19" s="4"/>
      <c r="H19" s="208"/>
      <c r="I19" s="122"/>
      <c r="J19" s="209"/>
      <c r="K19" s="122"/>
      <c r="L19" s="208"/>
      <c r="M19" s="122"/>
      <c r="N19" s="208"/>
      <c r="O19" s="4"/>
      <c r="P19" s="208"/>
      <c r="Q19" s="121"/>
      <c r="R19" s="208"/>
      <c r="S19" s="122"/>
      <c r="T19" s="208"/>
      <c r="U19" s="122"/>
      <c r="V19" s="208"/>
    </row>
    <row r="20" spans="1:22" ht="22.5" customHeight="1">
      <c r="A20" s="205" t="s">
        <v>129</v>
      </c>
      <c r="B20" s="229"/>
      <c r="C20" s="229"/>
      <c r="D20" s="123">
        <f>SUM(D17:D18)</f>
        <v>22000</v>
      </c>
      <c r="E20" s="122"/>
      <c r="F20" s="123">
        <f>SUM(F17:F18)</f>
        <v>0</v>
      </c>
      <c r="G20" s="111"/>
      <c r="H20" s="123">
        <f>SUM(H17:H18)</f>
        <v>0</v>
      </c>
      <c r="I20" s="122"/>
      <c r="J20" s="123">
        <f>SUM(J17:J18)</f>
        <v>-24445</v>
      </c>
      <c r="K20" s="122"/>
      <c r="L20" s="123">
        <f>SUM(L17:L18)</f>
        <v>0</v>
      </c>
      <c r="M20" s="122"/>
      <c r="N20" s="123">
        <f>SUM(N17:N18)</f>
        <v>0</v>
      </c>
      <c r="O20" s="111"/>
      <c r="P20" s="123">
        <f>SUM(L20,N20)</f>
        <v>0</v>
      </c>
      <c r="Q20" s="121"/>
      <c r="R20" s="123">
        <f>SUM(D20:J20,P20)</f>
        <v>-2445</v>
      </c>
      <c r="S20" s="122"/>
      <c r="T20" s="123">
        <f>SUM(T17:T18)</f>
        <v>0</v>
      </c>
      <c r="U20" s="122"/>
      <c r="V20" s="123">
        <f>SUM(V17:V18)</f>
        <v>-2445</v>
      </c>
    </row>
    <row r="21" spans="1:22" s="115" customFormat="1" ht="19.95" customHeight="1">
      <c r="A21" s="11"/>
      <c r="B21" s="229"/>
      <c r="C21" s="229"/>
      <c r="D21" s="33"/>
      <c r="E21" s="121"/>
      <c r="F21" s="33"/>
      <c r="G21" s="33"/>
      <c r="H21" s="33"/>
      <c r="I21" s="121"/>
      <c r="J21" s="124"/>
      <c r="K21" s="121"/>
      <c r="L21" s="230"/>
      <c r="M21" s="121"/>
      <c r="N21" s="230"/>
      <c r="O21" s="230"/>
      <c r="P21" s="230"/>
      <c r="Q21" s="121"/>
      <c r="R21" s="230"/>
      <c r="S21" s="121"/>
      <c r="T21" s="4"/>
      <c r="U21" s="121"/>
      <c r="V21" s="4"/>
    </row>
    <row r="22" spans="1:22" ht="22.5" customHeight="1">
      <c r="A22" s="8" t="s">
        <v>136</v>
      </c>
      <c r="B22" s="229"/>
      <c r="C22" s="229"/>
      <c r="D22" s="230"/>
      <c r="E22" s="231"/>
      <c r="F22" s="230"/>
      <c r="G22" s="230"/>
      <c r="H22" s="230"/>
      <c r="I22" s="11"/>
      <c r="J22" s="118"/>
      <c r="K22" s="11"/>
      <c r="L22" s="4"/>
      <c r="M22" s="11"/>
      <c r="N22" s="4"/>
      <c r="O22" s="4"/>
      <c r="P22" s="4"/>
      <c r="Q22" s="11"/>
      <c r="R22" s="4"/>
      <c r="S22" s="11"/>
      <c r="T22" s="4"/>
      <c r="U22" s="11"/>
      <c r="V22" s="4"/>
    </row>
    <row r="23" spans="1:22" ht="22.5" customHeight="1">
      <c r="A23" s="207" t="s">
        <v>133</v>
      </c>
      <c r="B23" s="229"/>
      <c r="C23" s="229"/>
      <c r="D23" s="33">
        <v>0</v>
      </c>
      <c r="E23" s="231"/>
      <c r="F23" s="33">
        <v>0</v>
      </c>
      <c r="G23" s="33"/>
      <c r="H23" s="33">
        <v>0</v>
      </c>
      <c r="I23" s="230"/>
      <c r="J23" s="33">
        <v>21784</v>
      </c>
      <c r="K23" s="230"/>
      <c r="L23" s="106">
        <v>0</v>
      </c>
      <c r="M23" s="230"/>
      <c r="N23" s="106">
        <v>0</v>
      </c>
      <c r="P23" s="106">
        <f>SUM(L23,N23)</f>
        <v>0</v>
      </c>
      <c r="Q23" s="121"/>
      <c r="R23" s="106">
        <f>SUM(D23:J23,P23)</f>
        <v>21784</v>
      </c>
      <c r="S23" s="230"/>
      <c r="T23" s="230">
        <v>0</v>
      </c>
      <c r="U23" s="230"/>
      <c r="V23" s="230">
        <f>SUM(R23:T23)</f>
        <v>21784</v>
      </c>
    </row>
    <row r="24" spans="1:22" ht="22.5" customHeight="1">
      <c r="A24" s="196" t="s">
        <v>84</v>
      </c>
      <c r="B24" s="229"/>
      <c r="C24" s="229"/>
      <c r="D24" s="33">
        <v>0</v>
      </c>
      <c r="E24" s="231"/>
      <c r="F24" s="33">
        <v>0</v>
      </c>
      <c r="G24" s="33"/>
      <c r="H24" s="33">
        <v>0</v>
      </c>
      <c r="I24" s="230"/>
      <c r="J24" s="33">
        <v>2803</v>
      </c>
      <c r="K24" s="230"/>
      <c r="L24" s="230">
        <v>-56</v>
      </c>
      <c r="M24" s="230"/>
      <c r="N24" s="230">
        <v>-2257</v>
      </c>
      <c r="O24" s="230"/>
      <c r="P24" s="230">
        <f>SUM(L24,N24)</f>
        <v>-2313</v>
      </c>
      <c r="Q24" s="121"/>
      <c r="R24" s="230">
        <f>SUM(D24:J24,P24)</f>
        <v>490</v>
      </c>
      <c r="S24" s="230"/>
      <c r="T24" s="230">
        <v>0</v>
      </c>
      <c r="U24" s="230"/>
      <c r="V24" s="230">
        <f>+R24</f>
        <v>490</v>
      </c>
    </row>
    <row r="25" spans="1:22" ht="22.5" customHeight="1">
      <c r="A25" s="8" t="s">
        <v>137</v>
      </c>
      <c r="B25" s="229"/>
      <c r="C25" s="229"/>
      <c r="D25" s="126">
        <f>SUM(D23:D24)</f>
        <v>0</v>
      </c>
      <c r="E25" s="231"/>
      <c r="F25" s="126">
        <f>SUM(F23:F24)</f>
        <v>0</v>
      </c>
      <c r="G25" s="128"/>
      <c r="H25" s="126">
        <f>SUM(H23:H24)</f>
        <v>0</v>
      </c>
      <c r="I25" s="11"/>
      <c r="J25" s="127">
        <f>SUM(J23:J24)</f>
        <v>24587</v>
      </c>
      <c r="K25" s="11"/>
      <c r="L25" s="126">
        <f>SUM(L23:L24)</f>
        <v>-56</v>
      </c>
      <c r="M25" s="11"/>
      <c r="N25" s="126">
        <f>SUM(N23:N24)</f>
        <v>-2257</v>
      </c>
      <c r="O25" s="128"/>
      <c r="P25" s="126">
        <f>SUM(L25,N25)</f>
        <v>-2313</v>
      </c>
      <c r="Q25" s="121"/>
      <c r="R25" s="126">
        <f>SUM(D25:J25,P25)</f>
        <v>22274</v>
      </c>
      <c r="S25" s="11"/>
      <c r="T25" s="126">
        <f>SUM(T23:T24)</f>
        <v>0</v>
      </c>
      <c r="U25" s="11"/>
      <c r="V25" s="126">
        <f>SUM(V23:V24)</f>
        <v>22274</v>
      </c>
    </row>
    <row r="26" spans="1:22" s="115" customFormat="1" ht="22.5" customHeight="1">
      <c r="A26" s="11"/>
      <c r="B26" s="229"/>
      <c r="C26" s="229"/>
      <c r="D26" s="33"/>
      <c r="E26" s="121"/>
      <c r="F26" s="33"/>
      <c r="G26" s="33"/>
      <c r="H26" s="33"/>
      <c r="I26" s="121"/>
      <c r="J26" s="124"/>
      <c r="K26" s="121"/>
      <c r="L26" s="230"/>
      <c r="M26" s="121"/>
      <c r="N26" s="230"/>
      <c r="O26" s="230"/>
      <c r="P26" s="230"/>
      <c r="Q26" s="121"/>
      <c r="R26" s="230"/>
      <c r="S26" s="121"/>
      <c r="T26" s="4"/>
      <c r="U26" s="121"/>
      <c r="V26" s="4"/>
    </row>
    <row r="27" spans="1:22" ht="22.5" customHeight="1" thickBot="1">
      <c r="A27" s="190" t="s">
        <v>191</v>
      </c>
      <c r="B27" s="229"/>
      <c r="C27" s="229"/>
      <c r="D27" s="37">
        <f>SUM(D12,D25,D20)</f>
        <v>250999</v>
      </c>
      <c r="E27" s="130"/>
      <c r="F27" s="37">
        <f>SUM(F12,F25,F20)</f>
        <v>247835</v>
      </c>
      <c r="G27" s="38"/>
      <c r="H27" s="37">
        <f>SUM(H12,H25,H20)</f>
        <v>22900</v>
      </c>
      <c r="I27" s="130"/>
      <c r="J27" s="37">
        <f>SUM(J12,J25,J20)</f>
        <v>167023</v>
      </c>
      <c r="K27" s="130"/>
      <c r="L27" s="37">
        <f>SUM(L12,L25,L20)</f>
        <v>813</v>
      </c>
      <c r="M27" s="130"/>
      <c r="N27" s="37">
        <f>SUM(N12,N25,N20)</f>
        <v>-1659</v>
      </c>
      <c r="O27" s="38"/>
      <c r="P27" s="37">
        <f>SUM(P12,P25,P20)</f>
        <v>-846</v>
      </c>
      <c r="Q27" s="121"/>
      <c r="R27" s="37">
        <f>SUM(R12,R25,R20)</f>
        <v>687911</v>
      </c>
      <c r="S27" s="130"/>
      <c r="T27" s="37">
        <f>SUM(T12,T25,T20)</f>
        <v>3</v>
      </c>
      <c r="U27" s="130"/>
      <c r="V27" s="37">
        <f>SUM(V12,V25,V20)</f>
        <v>687914</v>
      </c>
    </row>
    <row r="28" spans="1:22" ht="22.5" customHeight="1" thickTop="1"/>
  </sheetData>
  <mergeCells count="4">
    <mergeCell ref="D4:V4"/>
    <mergeCell ref="H5:J5"/>
    <mergeCell ref="L5:P5"/>
    <mergeCell ref="D10:V10"/>
  </mergeCells>
  <printOptions horizontalCentered="1"/>
  <pageMargins left="0.5" right="0.5" top="0.48" bottom="0.4" header="0.5" footer="0.4"/>
  <pageSetup paperSize="9" scale="73" firstPageNumber="10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"/>
  <sheetViews>
    <sheetView zoomScale="85" zoomScaleNormal="85" zoomScaleSheetLayoutView="85" workbookViewId="0"/>
  </sheetViews>
  <sheetFormatPr defaultColWidth="8.5546875" defaultRowHeight="22.5" customHeight="1"/>
  <cols>
    <col min="1" max="1" width="41.44140625" style="36" customWidth="1"/>
    <col min="2" max="2" width="8.5546875" style="36" customWidth="1"/>
    <col min="3" max="3" width="1.44140625" style="36" customWidth="1"/>
    <col min="4" max="4" width="11.77734375" style="106" customWidth="1"/>
    <col min="5" max="5" width="1.44140625" style="36" customWidth="1"/>
    <col min="6" max="6" width="11.77734375" style="106" customWidth="1"/>
    <col min="7" max="7" width="1.44140625" style="106" customWidth="1"/>
    <col min="8" max="8" width="11.77734375" style="106" customWidth="1"/>
    <col min="9" max="9" width="1.44140625" style="36" customWidth="1"/>
    <col min="10" max="10" width="11.5546875" style="131" customWidth="1"/>
    <col min="11" max="11" width="1.44140625" style="36" customWidth="1"/>
    <col min="12" max="12" width="12.5546875" style="63" customWidth="1"/>
    <col min="13" max="13" width="1.44140625" style="36" customWidth="1"/>
    <col min="14" max="14" width="11.77734375" style="106" customWidth="1"/>
    <col min="15" max="15" width="1.44140625" style="36" customWidth="1"/>
    <col min="16" max="16" width="13.5546875" style="106" customWidth="1"/>
    <col min="17" max="17" width="1.44140625" style="106" customWidth="1"/>
    <col min="18" max="18" width="12.77734375" style="106" customWidth="1"/>
    <col min="19" max="19" width="1.44140625" style="36" customWidth="1"/>
    <col min="20" max="20" width="12" style="106" customWidth="1"/>
    <col min="21" max="21" width="1.44140625" style="36" customWidth="1"/>
    <col min="22" max="22" width="11.77734375" style="106" customWidth="1"/>
    <col min="23" max="23" width="1.44140625" style="36" customWidth="1"/>
    <col min="24" max="24" width="11.77734375" style="106" customWidth="1"/>
    <col min="25" max="16384" width="8.5546875" style="36"/>
  </cols>
  <sheetData>
    <row r="1" spans="1:24" ht="21" customHeight="1">
      <c r="A1" s="1" t="s">
        <v>0</v>
      </c>
      <c r="B1" s="110"/>
      <c r="C1" s="110"/>
      <c r="D1" s="111"/>
      <c r="E1" s="8"/>
      <c r="F1" s="111"/>
      <c r="G1" s="111"/>
      <c r="H1" s="111"/>
      <c r="I1" s="8"/>
      <c r="J1" s="112"/>
      <c r="K1" s="113"/>
      <c r="L1" s="114"/>
      <c r="M1" s="113"/>
      <c r="N1" s="111"/>
      <c r="O1" s="113"/>
      <c r="P1" s="111"/>
      <c r="Q1" s="111"/>
      <c r="R1" s="111"/>
      <c r="S1" s="113"/>
      <c r="T1" s="111"/>
      <c r="U1" s="113"/>
      <c r="V1" s="111"/>
      <c r="W1" s="113"/>
      <c r="X1" s="111"/>
    </row>
    <row r="2" spans="1:24" ht="21" customHeight="1">
      <c r="A2" s="116" t="s">
        <v>102</v>
      </c>
      <c r="B2" s="110"/>
      <c r="C2" s="110"/>
      <c r="D2" s="111"/>
      <c r="E2" s="8"/>
      <c r="F2" s="111"/>
      <c r="G2" s="111"/>
      <c r="H2" s="111"/>
      <c r="I2" s="8"/>
      <c r="J2" s="112"/>
      <c r="K2" s="8"/>
      <c r="L2" s="114"/>
      <c r="M2" s="8"/>
      <c r="N2" s="111"/>
      <c r="O2" s="8"/>
      <c r="P2" s="111"/>
      <c r="Q2" s="111"/>
      <c r="R2" s="111"/>
      <c r="S2" s="8"/>
      <c r="T2" s="111"/>
      <c r="U2" s="8"/>
      <c r="V2" s="111"/>
      <c r="W2" s="8"/>
      <c r="X2" s="111"/>
    </row>
    <row r="3" spans="1:24" ht="8.5500000000000007" customHeight="1">
      <c r="A3" s="7"/>
      <c r="B3" s="110"/>
      <c r="C3" s="110"/>
      <c r="D3" s="111"/>
      <c r="E3" s="8"/>
      <c r="F3" s="111"/>
      <c r="G3" s="111"/>
      <c r="H3" s="111"/>
      <c r="I3" s="8"/>
      <c r="J3" s="112"/>
      <c r="K3" s="8"/>
      <c r="L3" s="114"/>
      <c r="M3" s="8"/>
      <c r="N3" s="111"/>
      <c r="O3" s="8"/>
      <c r="P3" s="111"/>
      <c r="Q3" s="111"/>
      <c r="R3" s="111"/>
      <c r="S3" s="8"/>
      <c r="T3" s="111"/>
      <c r="U3" s="8"/>
      <c r="V3" s="111"/>
      <c r="W3" s="8"/>
      <c r="X3" s="111"/>
    </row>
    <row r="4" spans="1:24" ht="21" customHeight="1">
      <c r="A4" s="7"/>
      <c r="B4" s="110"/>
      <c r="C4" s="110"/>
      <c r="D4" s="247" t="s">
        <v>2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</row>
    <row r="5" spans="1:24" ht="21" customHeight="1">
      <c r="A5" s="11"/>
      <c r="B5" s="117"/>
      <c r="C5" s="117"/>
      <c r="D5" s="4"/>
      <c r="E5" s="11"/>
      <c r="F5" s="4"/>
      <c r="G5" s="4"/>
      <c r="H5" s="4"/>
      <c r="I5" s="11"/>
      <c r="J5" s="250" t="s">
        <v>54</v>
      </c>
      <c r="K5" s="250"/>
      <c r="L5" s="250"/>
      <c r="M5" s="11"/>
      <c r="N5" s="251" t="s">
        <v>55</v>
      </c>
      <c r="O5" s="251"/>
      <c r="P5" s="251"/>
      <c r="Q5" s="251"/>
      <c r="R5" s="251"/>
      <c r="S5" s="11"/>
      <c r="T5" s="4"/>
      <c r="U5" s="11"/>
      <c r="V5" s="4"/>
      <c r="W5" s="11"/>
      <c r="X5" s="10"/>
    </row>
    <row r="6" spans="1:24" ht="21" customHeight="1">
      <c r="A6" s="11"/>
      <c r="B6" s="117"/>
      <c r="C6" s="117"/>
      <c r="D6" s="4"/>
      <c r="E6" s="11"/>
      <c r="F6" s="4"/>
      <c r="G6" s="4"/>
      <c r="H6" s="4"/>
      <c r="I6" s="11"/>
      <c r="J6" s="10"/>
      <c r="K6" s="117"/>
      <c r="L6" s="118"/>
      <c r="M6" s="11"/>
      <c r="N6" s="10"/>
      <c r="O6" s="11"/>
      <c r="P6" s="176"/>
      <c r="Q6" s="176"/>
      <c r="R6" s="176" t="s">
        <v>104</v>
      </c>
      <c r="S6" s="11"/>
      <c r="T6" s="10" t="s">
        <v>104</v>
      </c>
      <c r="U6" s="11"/>
      <c r="V6" s="10"/>
      <c r="W6" s="11"/>
      <c r="X6" s="10"/>
    </row>
    <row r="7" spans="1:24" ht="21" customHeight="1">
      <c r="A7" s="11"/>
      <c r="B7" s="117"/>
      <c r="C7" s="117"/>
      <c r="D7" s="10"/>
      <c r="E7" s="11"/>
      <c r="F7" s="10" t="s">
        <v>105</v>
      </c>
      <c r="G7" s="10"/>
      <c r="H7" s="10"/>
      <c r="I7" s="11"/>
      <c r="J7" s="115"/>
      <c r="K7" s="117"/>
      <c r="L7" s="114"/>
      <c r="M7" s="117"/>
      <c r="N7" s="176" t="s">
        <v>106</v>
      </c>
      <c r="O7" s="117"/>
      <c r="P7" s="197" t="s">
        <v>106</v>
      </c>
      <c r="Q7" s="197"/>
      <c r="R7" s="197" t="s">
        <v>103</v>
      </c>
      <c r="S7" s="117"/>
      <c r="T7" s="10" t="s">
        <v>107</v>
      </c>
      <c r="U7" s="117"/>
      <c r="V7" s="10" t="s">
        <v>108</v>
      </c>
      <c r="W7" s="117"/>
      <c r="X7" s="10" t="s">
        <v>104</v>
      </c>
    </row>
    <row r="8" spans="1:24" s="115" customFormat="1" ht="21" customHeight="1">
      <c r="A8" s="8"/>
      <c r="B8" s="8"/>
      <c r="C8" s="8"/>
      <c r="D8" s="10" t="s">
        <v>176</v>
      </c>
      <c r="E8" s="11"/>
      <c r="F8" s="10" t="s">
        <v>109</v>
      </c>
      <c r="G8" s="10"/>
      <c r="H8" s="10" t="s">
        <v>105</v>
      </c>
      <c r="I8" s="11"/>
      <c r="J8" s="119" t="s">
        <v>110</v>
      </c>
      <c r="K8" s="117"/>
      <c r="L8" s="114"/>
      <c r="M8" s="117"/>
      <c r="N8" s="10" t="s">
        <v>111</v>
      </c>
      <c r="O8" s="117"/>
      <c r="P8" s="10" t="s">
        <v>112</v>
      </c>
      <c r="Q8" s="10"/>
      <c r="R8" s="10" t="s">
        <v>113</v>
      </c>
      <c r="S8" s="117"/>
      <c r="T8" s="10" t="s">
        <v>114</v>
      </c>
      <c r="U8" s="117"/>
      <c r="V8" s="10" t="s">
        <v>115</v>
      </c>
      <c r="W8" s="117"/>
      <c r="X8" s="10" t="s">
        <v>107</v>
      </c>
    </row>
    <row r="9" spans="1:24" s="115" customFormat="1" ht="21" customHeight="1">
      <c r="A9" s="8"/>
      <c r="B9" s="234" t="s">
        <v>6</v>
      </c>
      <c r="C9" s="2"/>
      <c r="D9" s="10" t="s">
        <v>116</v>
      </c>
      <c r="E9" s="11"/>
      <c r="F9" s="10" t="s">
        <v>117</v>
      </c>
      <c r="G9" s="10"/>
      <c r="H9" s="10" t="s">
        <v>118</v>
      </c>
      <c r="I9" s="11"/>
      <c r="J9" s="119" t="s">
        <v>119</v>
      </c>
      <c r="K9" s="117"/>
      <c r="L9" s="118" t="s">
        <v>120</v>
      </c>
      <c r="M9" s="117"/>
      <c r="N9" s="10" t="s">
        <v>121</v>
      </c>
      <c r="O9" s="117"/>
      <c r="P9" s="10" t="s">
        <v>122</v>
      </c>
      <c r="Q9" s="10"/>
      <c r="R9" s="10" t="s">
        <v>123</v>
      </c>
      <c r="S9" s="117"/>
      <c r="T9" s="10" t="s">
        <v>124</v>
      </c>
      <c r="U9" s="117"/>
      <c r="V9" s="10" t="s">
        <v>125</v>
      </c>
      <c r="W9" s="117"/>
      <c r="X9" s="10" t="s">
        <v>114</v>
      </c>
    </row>
    <row r="10" spans="1:24" ht="21" customHeight="1">
      <c r="A10" s="8"/>
      <c r="B10" s="2"/>
      <c r="C10" s="2"/>
      <c r="D10" s="252" t="s">
        <v>8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</row>
    <row r="11" spans="1:24" ht="21" customHeight="1">
      <c r="A11" s="190" t="s">
        <v>204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120"/>
      <c r="M11" s="2"/>
      <c r="N11" s="3"/>
      <c r="O11" s="2"/>
      <c r="P11" s="3"/>
      <c r="Q11" s="3"/>
      <c r="R11" s="3"/>
      <c r="S11" s="2"/>
      <c r="T11" s="3"/>
      <c r="U11" s="2"/>
      <c r="V11" s="3"/>
      <c r="W11" s="2"/>
      <c r="X11" s="3"/>
    </row>
    <row r="12" spans="1:24" ht="21" customHeight="1">
      <c r="A12" s="8" t="s">
        <v>135</v>
      </c>
      <c r="B12" s="13">
        <v>10</v>
      </c>
      <c r="C12" s="2"/>
      <c r="D12" s="111">
        <v>295642</v>
      </c>
      <c r="E12" s="121"/>
      <c r="F12" s="111">
        <v>453193</v>
      </c>
      <c r="G12" s="111"/>
      <c r="H12" s="243">
        <v>1316</v>
      </c>
      <c r="I12" s="121"/>
      <c r="J12" s="111">
        <v>27199</v>
      </c>
      <c r="K12" s="121"/>
      <c r="L12" s="111">
        <v>182239</v>
      </c>
      <c r="M12" s="121"/>
      <c r="N12" s="111">
        <v>441</v>
      </c>
      <c r="O12" s="121"/>
      <c r="P12" s="111">
        <v>-2822</v>
      </c>
      <c r="Q12" s="111"/>
      <c r="R12" s="242">
        <f>SUM(N12,P12)</f>
        <v>-2381</v>
      </c>
      <c r="S12" s="121"/>
      <c r="T12" s="111">
        <f>SUM(D12:L12,R12)</f>
        <v>957208</v>
      </c>
      <c r="U12" s="121"/>
      <c r="V12" s="111">
        <v>275397</v>
      </c>
      <c r="W12" s="121"/>
      <c r="X12" s="137">
        <f>SUM(T12:V12)</f>
        <v>1232605</v>
      </c>
    </row>
    <row r="13" spans="1:24" s="115" customFormat="1" ht="13.5" customHeight="1">
      <c r="A13" s="11"/>
      <c r="B13" s="2"/>
      <c r="C13" s="2"/>
      <c r="D13" s="33"/>
      <c r="E13" s="121"/>
      <c r="F13" s="33"/>
      <c r="G13" s="33"/>
      <c r="H13" s="33"/>
      <c r="I13" s="121"/>
      <c r="J13" s="33"/>
      <c r="K13" s="121"/>
      <c r="L13" s="124"/>
      <c r="M13" s="121"/>
      <c r="N13" s="10"/>
      <c r="O13" s="121"/>
      <c r="P13" s="10"/>
      <c r="Q13" s="10"/>
      <c r="R13" s="10"/>
      <c r="S13" s="121"/>
      <c r="T13" s="10"/>
      <c r="U13" s="121"/>
      <c r="V13" s="4"/>
      <c r="W13" s="121"/>
      <c r="X13" s="4"/>
    </row>
    <row r="14" spans="1:24" ht="21" customHeight="1">
      <c r="A14" s="8" t="s">
        <v>127</v>
      </c>
      <c r="B14" s="2"/>
      <c r="C14" s="2"/>
      <c r="D14" s="111"/>
      <c r="E14" s="121"/>
      <c r="F14" s="111"/>
      <c r="G14" s="111"/>
      <c r="H14" s="111"/>
      <c r="I14" s="121"/>
      <c r="J14" s="112"/>
      <c r="K14" s="121"/>
      <c r="L14" s="114"/>
      <c r="M14" s="121"/>
      <c r="N14" s="111"/>
      <c r="O14" s="121"/>
      <c r="P14" s="111"/>
      <c r="Q14" s="111"/>
      <c r="R14" s="111"/>
      <c r="S14" s="121"/>
      <c r="T14" s="111"/>
      <c r="U14" s="121"/>
      <c r="V14" s="111"/>
      <c r="W14" s="121"/>
      <c r="X14" s="111"/>
    </row>
    <row r="15" spans="1:24" ht="21" customHeight="1">
      <c r="A15" s="211" t="s">
        <v>128</v>
      </c>
      <c r="B15" s="2"/>
      <c r="C15" s="2"/>
      <c r="D15" s="111"/>
      <c r="E15" s="121"/>
      <c r="F15" s="111"/>
      <c r="G15" s="111"/>
      <c r="H15" s="111"/>
      <c r="I15" s="121"/>
      <c r="J15" s="112"/>
      <c r="K15" s="121"/>
      <c r="L15" s="114"/>
      <c r="M15" s="121"/>
      <c r="N15" s="111"/>
      <c r="O15" s="121"/>
      <c r="P15" s="111"/>
      <c r="Q15" s="111"/>
      <c r="R15" s="111"/>
      <c r="S15" s="121"/>
      <c r="T15" s="111"/>
      <c r="U15" s="121"/>
      <c r="V15" s="111"/>
      <c r="W15" s="121"/>
      <c r="X15" s="111"/>
    </row>
    <row r="16" spans="1:24" ht="21" customHeight="1">
      <c r="A16" s="203" t="s">
        <v>129</v>
      </c>
      <c r="B16" s="2"/>
      <c r="C16" s="2"/>
      <c r="D16" s="111"/>
      <c r="E16" s="121"/>
      <c r="F16" s="111"/>
      <c r="G16" s="111"/>
      <c r="H16" s="111"/>
      <c r="I16" s="121"/>
      <c r="J16" s="112"/>
      <c r="K16" s="121"/>
      <c r="L16" s="114"/>
      <c r="M16" s="121"/>
      <c r="N16" s="111"/>
      <c r="O16" s="121"/>
      <c r="P16" s="111"/>
      <c r="Q16" s="111"/>
      <c r="R16" s="111"/>
      <c r="S16" s="121"/>
      <c r="T16" s="111"/>
      <c r="U16" s="121"/>
      <c r="V16" s="111"/>
      <c r="W16" s="121"/>
      <c r="X16" s="111"/>
    </row>
    <row r="17" spans="1:24" ht="21" customHeight="1">
      <c r="A17" s="206" t="s">
        <v>130</v>
      </c>
      <c r="B17" s="2"/>
      <c r="C17" s="2"/>
      <c r="D17" s="4">
        <v>0</v>
      </c>
      <c r="E17" s="121"/>
      <c r="F17" s="4">
        <v>0</v>
      </c>
      <c r="G17" s="111"/>
      <c r="H17" s="4">
        <v>1316</v>
      </c>
      <c r="I17" s="121"/>
      <c r="J17" s="4">
        <v>0</v>
      </c>
      <c r="K17" s="121"/>
      <c r="L17" s="4">
        <v>0</v>
      </c>
      <c r="M17" s="121"/>
      <c r="N17" s="4">
        <v>0</v>
      </c>
      <c r="O17" s="121"/>
      <c r="P17" s="4">
        <v>0</v>
      </c>
      <c r="Q17" s="111"/>
      <c r="R17" s="106">
        <f>SUM(N17,P17)</f>
        <v>0</v>
      </c>
      <c r="S17" s="241"/>
      <c r="T17" s="4">
        <f>SUM(D17:L17,R17)</f>
        <v>1316</v>
      </c>
      <c r="U17" s="121"/>
      <c r="V17" s="4">
        <v>0</v>
      </c>
      <c r="W17" s="121"/>
      <c r="X17" s="230">
        <f>SUM(T17:V17)</f>
        <v>1316</v>
      </c>
    </row>
    <row r="18" spans="1:24" ht="21" customHeight="1">
      <c r="A18" s="196" t="s">
        <v>189</v>
      </c>
      <c r="B18" s="234" t="s">
        <v>203</v>
      </c>
      <c r="C18" s="234"/>
      <c r="D18" s="4">
        <v>9845</v>
      </c>
      <c r="E18" s="121"/>
      <c r="F18" s="4">
        <v>0</v>
      </c>
      <c r="G18" s="111"/>
      <c r="H18" s="4">
        <v>0</v>
      </c>
      <c r="I18" s="121"/>
      <c r="J18" s="4">
        <v>0</v>
      </c>
      <c r="K18" s="121"/>
      <c r="L18" s="4">
        <v>-9845</v>
      </c>
      <c r="M18" s="121"/>
      <c r="N18" s="4">
        <v>0</v>
      </c>
      <c r="O18" s="121"/>
      <c r="P18" s="4">
        <v>0</v>
      </c>
      <c r="Q18" s="111"/>
      <c r="R18" s="106">
        <f>SUM(N18,P18)</f>
        <v>0</v>
      </c>
      <c r="S18" s="241"/>
      <c r="T18" s="4">
        <f>SUM(D18:L18,R18)</f>
        <v>0</v>
      </c>
      <c r="U18" s="121"/>
      <c r="V18" s="4">
        <v>0</v>
      </c>
      <c r="W18" s="121"/>
      <c r="X18" s="230">
        <f>SUM(T18:V18)</f>
        <v>0</v>
      </c>
    </row>
    <row r="19" spans="1:24" ht="21" customHeight="1">
      <c r="A19" s="206" t="s">
        <v>190</v>
      </c>
      <c r="B19" s="13">
        <v>7</v>
      </c>
      <c r="C19" s="234"/>
      <c r="D19" s="4">
        <v>0</v>
      </c>
      <c r="E19" s="121"/>
      <c r="F19" s="4">
        <v>0</v>
      </c>
      <c r="G19" s="111"/>
      <c r="H19" s="4">
        <v>0</v>
      </c>
      <c r="I19" s="121"/>
      <c r="J19" s="4">
        <v>0</v>
      </c>
      <c r="K19" s="121"/>
      <c r="L19" s="4">
        <v>-13099</v>
      </c>
      <c r="M19" s="121"/>
      <c r="N19" s="4">
        <v>0</v>
      </c>
      <c r="O19" s="121"/>
      <c r="P19" s="4">
        <v>0</v>
      </c>
      <c r="Q19" s="111"/>
      <c r="R19" s="106">
        <f>SUM(N19,P19)</f>
        <v>0</v>
      </c>
      <c r="S19" s="241"/>
      <c r="T19" s="4">
        <f>SUM(D19:L19,R19)</f>
        <v>-13099</v>
      </c>
      <c r="U19" s="121"/>
      <c r="V19" s="4">
        <v>0</v>
      </c>
      <c r="W19" s="121"/>
      <c r="X19" s="230">
        <f>SUM(T19:V19)</f>
        <v>-13099</v>
      </c>
    </row>
    <row r="20" spans="1:24" ht="21" customHeight="1">
      <c r="A20" s="204" t="s">
        <v>131</v>
      </c>
      <c r="B20" s="2"/>
      <c r="C20" s="2"/>
      <c r="D20" s="208"/>
      <c r="E20" s="122"/>
      <c r="F20" s="208"/>
      <c r="G20" s="4"/>
      <c r="H20" s="208"/>
      <c r="I20" s="122"/>
      <c r="J20" s="208"/>
      <c r="K20" s="122"/>
      <c r="L20" s="209"/>
      <c r="M20" s="122"/>
      <c r="N20" s="208"/>
      <c r="O20" s="122"/>
      <c r="P20" s="208"/>
      <c r="Q20" s="4"/>
      <c r="R20" s="208"/>
      <c r="S20" s="121"/>
      <c r="T20" s="208"/>
      <c r="U20" s="122"/>
      <c r="V20" s="208"/>
      <c r="W20" s="122"/>
      <c r="X20" s="208"/>
    </row>
    <row r="21" spans="1:24" ht="21" customHeight="1">
      <c r="A21" s="205" t="s">
        <v>129</v>
      </c>
      <c r="B21" s="2"/>
      <c r="C21" s="2"/>
      <c r="D21" s="123">
        <f>SUM(D17:D19)</f>
        <v>9845</v>
      </c>
      <c r="E21" s="122"/>
      <c r="F21" s="123">
        <f>SUM(F17:F19)</f>
        <v>0</v>
      </c>
      <c r="G21" s="111"/>
      <c r="H21" s="123">
        <f>SUM(H17:H19)</f>
        <v>1316</v>
      </c>
      <c r="I21" s="122"/>
      <c r="J21" s="123">
        <f>SUM(J17:J19)</f>
        <v>0</v>
      </c>
      <c r="K21" s="122"/>
      <c r="L21" s="123">
        <f>SUM(L17:L19)</f>
        <v>-22944</v>
      </c>
      <c r="M21" s="122"/>
      <c r="N21" s="123">
        <f>SUM(N17:N19)</f>
        <v>0</v>
      </c>
      <c r="O21" s="122"/>
      <c r="P21" s="123">
        <f>SUM(P17:P19)</f>
        <v>0</v>
      </c>
      <c r="Q21" s="111"/>
      <c r="R21" s="123">
        <f>SUM(R17:R19)</f>
        <v>0</v>
      </c>
      <c r="S21" s="121"/>
      <c r="T21" s="123">
        <f>SUM(D21:L21,R21)</f>
        <v>-11783</v>
      </c>
      <c r="U21" s="122"/>
      <c r="V21" s="123">
        <f>SUM(V17:V19)</f>
        <v>0</v>
      </c>
      <c r="W21" s="122"/>
      <c r="X21" s="123">
        <f>SUM(X17:X19)</f>
        <v>-11783</v>
      </c>
    </row>
    <row r="22" spans="1:24" s="115" customFormat="1" ht="11.1" customHeight="1">
      <c r="A22" s="11"/>
      <c r="B22" s="2"/>
      <c r="C22" s="2"/>
      <c r="D22" s="33"/>
      <c r="E22" s="121"/>
      <c r="F22" s="33"/>
      <c r="G22" s="33"/>
      <c r="H22" s="33"/>
      <c r="I22" s="121"/>
      <c r="J22" s="33"/>
      <c r="K22" s="121"/>
      <c r="L22" s="124"/>
      <c r="M22" s="121"/>
      <c r="N22" s="10"/>
      <c r="O22" s="121"/>
      <c r="P22" s="10"/>
      <c r="Q22" s="10"/>
      <c r="R22" s="10"/>
      <c r="S22" s="121"/>
      <c r="T22" s="10"/>
      <c r="U22" s="121"/>
      <c r="V22" s="4"/>
      <c r="W22" s="121"/>
      <c r="X22" s="4"/>
    </row>
    <row r="23" spans="1:24" ht="21" customHeight="1">
      <c r="A23" s="8" t="s">
        <v>136</v>
      </c>
      <c r="B23" s="2"/>
      <c r="C23" s="2"/>
      <c r="D23" s="10"/>
      <c r="E23" s="117"/>
      <c r="F23" s="10"/>
      <c r="G23" s="10"/>
      <c r="H23" s="10"/>
      <c r="I23" s="117"/>
      <c r="J23" s="10"/>
      <c r="K23" s="11"/>
      <c r="L23" s="118"/>
      <c r="M23" s="11"/>
      <c r="N23" s="4"/>
      <c r="O23" s="11"/>
      <c r="P23" s="4"/>
      <c r="Q23" s="4"/>
      <c r="R23" s="4"/>
      <c r="S23" s="11"/>
      <c r="T23" s="4"/>
      <c r="U23" s="11"/>
      <c r="V23" s="4"/>
      <c r="W23" s="11"/>
      <c r="X23" s="4"/>
    </row>
    <row r="24" spans="1:24" ht="21" customHeight="1">
      <c r="A24" s="207" t="s">
        <v>133</v>
      </c>
      <c r="B24" s="2"/>
      <c r="C24" s="2"/>
      <c r="D24" s="33">
        <v>0</v>
      </c>
      <c r="E24" s="117"/>
      <c r="F24" s="33">
        <v>0</v>
      </c>
      <c r="G24" s="33"/>
      <c r="H24" s="33">
        <v>0</v>
      </c>
      <c r="I24" s="122"/>
      <c r="J24" s="33">
        <v>0</v>
      </c>
      <c r="K24" s="10"/>
      <c r="L24" s="33">
        <v>18722</v>
      </c>
      <c r="M24" s="10"/>
      <c r="N24" s="106">
        <v>0</v>
      </c>
      <c r="O24" s="10"/>
      <c r="P24" s="106">
        <v>0</v>
      </c>
      <c r="R24" s="106">
        <f>SUM(N24,P24)</f>
        <v>0</v>
      </c>
      <c r="S24" s="121"/>
      <c r="T24" s="4">
        <f>SUM(D24:L24,R24)</f>
        <v>18722</v>
      </c>
      <c r="U24" s="10"/>
      <c r="V24" s="10">
        <v>12674</v>
      </c>
      <c r="W24" s="10"/>
      <c r="X24" s="10">
        <f>SUM(T24:V24)</f>
        <v>31396</v>
      </c>
    </row>
    <row r="25" spans="1:24" ht="21" customHeight="1">
      <c r="A25" s="196" t="s">
        <v>84</v>
      </c>
      <c r="B25" s="2"/>
      <c r="C25" s="2"/>
      <c r="D25" s="33">
        <v>0</v>
      </c>
      <c r="E25" s="117"/>
      <c r="F25" s="33">
        <v>0</v>
      </c>
      <c r="G25" s="33"/>
      <c r="H25" s="33">
        <v>0</v>
      </c>
      <c r="I25" s="10"/>
      <c r="J25" s="33">
        <v>0</v>
      </c>
      <c r="K25" s="10"/>
      <c r="L25" s="33">
        <v>0</v>
      </c>
      <c r="M25" s="10"/>
      <c r="N25" s="10">
        <v>-232</v>
      </c>
      <c r="O25" s="10"/>
      <c r="P25" s="10">
        <v>3182</v>
      </c>
      <c r="Q25" s="10"/>
      <c r="R25" s="10">
        <f>SUM(N25,P25)</f>
        <v>2950</v>
      </c>
      <c r="S25" s="121"/>
      <c r="T25" s="4">
        <f>SUM(D25:L25,R25)</f>
        <v>2950</v>
      </c>
      <c r="U25" s="10"/>
      <c r="V25" s="10">
        <v>0</v>
      </c>
      <c r="W25" s="10"/>
      <c r="X25" s="10">
        <f>+T25</f>
        <v>2950</v>
      </c>
    </row>
    <row r="26" spans="1:24" ht="21" customHeight="1">
      <c r="A26" s="8" t="s">
        <v>137</v>
      </c>
      <c r="B26" s="2"/>
      <c r="C26" s="2"/>
      <c r="D26" s="126">
        <f>SUM(D24:D25)</f>
        <v>0</v>
      </c>
      <c r="E26" s="117"/>
      <c r="F26" s="126">
        <f>SUM(F24:F25)</f>
        <v>0</v>
      </c>
      <c r="G26" s="128"/>
      <c r="H26" s="126">
        <f>SUM(H24:H25)</f>
        <v>0</v>
      </c>
      <c r="I26" s="117"/>
      <c r="J26" s="126">
        <f>SUM(J24:J25)</f>
        <v>0</v>
      </c>
      <c r="K26" s="11"/>
      <c r="L26" s="126">
        <f>SUM(L24:L25)</f>
        <v>18722</v>
      </c>
      <c r="M26" s="11"/>
      <c r="N26" s="126">
        <f>SUM(N24:N25)</f>
        <v>-232</v>
      </c>
      <c r="O26" s="11"/>
      <c r="P26" s="126">
        <f>SUM(P24:P25)</f>
        <v>3182</v>
      </c>
      <c r="Q26" s="128"/>
      <c r="R26" s="126">
        <f>SUM(N26,P26)</f>
        <v>2950</v>
      </c>
      <c r="S26" s="121"/>
      <c r="T26" s="126">
        <f>SUM(D26:L26,R26)</f>
        <v>21672</v>
      </c>
      <c r="U26" s="11"/>
      <c r="V26" s="126">
        <f>SUM(V24:V25)</f>
        <v>12674</v>
      </c>
      <c r="W26" s="11"/>
      <c r="X26" s="126">
        <f>SUM(X24:X25)</f>
        <v>34346</v>
      </c>
    </row>
    <row r="27" spans="1:24" s="115" customFormat="1" ht="11.1" customHeight="1">
      <c r="A27" s="11"/>
      <c r="B27" s="2"/>
      <c r="C27" s="2"/>
      <c r="D27" s="33"/>
      <c r="E27" s="121"/>
      <c r="F27" s="33"/>
      <c r="G27" s="33"/>
      <c r="H27" s="33"/>
      <c r="I27" s="121"/>
      <c r="J27" s="33"/>
      <c r="K27" s="121"/>
      <c r="L27" s="124"/>
      <c r="M27" s="121"/>
      <c r="N27" s="10"/>
      <c r="O27" s="121"/>
      <c r="P27" s="10"/>
      <c r="Q27" s="10"/>
      <c r="R27" s="10"/>
      <c r="S27" s="121"/>
      <c r="T27" s="10"/>
      <c r="U27" s="121"/>
      <c r="V27" s="4"/>
      <c r="W27" s="121"/>
      <c r="X27" s="4"/>
    </row>
    <row r="28" spans="1:24" ht="21" customHeight="1" thickBot="1">
      <c r="A28" s="190" t="s">
        <v>201</v>
      </c>
      <c r="B28" s="2"/>
      <c r="C28" s="2"/>
      <c r="D28" s="37">
        <f>SUM(D12,D21,D26)</f>
        <v>305487</v>
      </c>
      <c r="E28" s="130"/>
      <c r="F28" s="37">
        <f>SUM(F12,F21,F26)</f>
        <v>453193</v>
      </c>
      <c r="G28" s="38"/>
      <c r="H28" s="37">
        <f>SUM(H12,H21,H26)</f>
        <v>2632</v>
      </c>
      <c r="I28" s="130"/>
      <c r="J28" s="37">
        <f>SUM(J12,J21,J26)</f>
        <v>27199</v>
      </c>
      <c r="K28" s="130"/>
      <c r="L28" s="37">
        <f>SUM(L12,L21,L26)</f>
        <v>178017</v>
      </c>
      <c r="M28" s="130"/>
      <c r="N28" s="37">
        <f>SUM(N12,N21,N26)</f>
        <v>209</v>
      </c>
      <c r="O28" s="130"/>
      <c r="P28" s="37">
        <f>SUM(P12,P21,P26)</f>
        <v>360</v>
      </c>
      <c r="Q28" s="38"/>
      <c r="R28" s="37">
        <f>SUM(R12,R21,R26)</f>
        <v>569</v>
      </c>
      <c r="S28" s="121"/>
      <c r="T28" s="37">
        <f>SUM(T12,T21,T26)</f>
        <v>967097</v>
      </c>
      <c r="U28" s="130"/>
      <c r="V28" s="37">
        <f>SUM(V12,V21,V26)</f>
        <v>288071</v>
      </c>
      <c r="W28" s="130"/>
      <c r="X28" s="37">
        <f>SUM(X12,X21,X26)</f>
        <v>1255168</v>
      </c>
    </row>
    <row r="29" spans="1:24" ht="22.5" customHeight="1" thickTop="1"/>
  </sheetData>
  <mergeCells count="4">
    <mergeCell ref="D4:X4"/>
    <mergeCell ref="J5:L5"/>
    <mergeCell ref="N5:R5"/>
    <mergeCell ref="D10:X10"/>
  </mergeCells>
  <phoneticPr fontId="20" type="noConversion"/>
  <printOptions horizontalCentered="1"/>
  <pageMargins left="0.5" right="0.5" top="0.48" bottom="0.4" header="0.5" footer="0.4"/>
  <pageSetup paperSize="9" scale="68" firstPageNumber="11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zoomScale="85" zoomScaleNormal="85" zoomScaleSheetLayoutView="85" workbookViewId="0"/>
  </sheetViews>
  <sheetFormatPr defaultColWidth="8.77734375" defaultRowHeight="22.5" customHeight="1"/>
  <cols>
    <col min="1" max="1" width="60.44140625" style="36" customWidth="1"/>
    <col min="2" max="2" width="1.21875" style="36" customWidth="1"/>
    <col min="3" max="3" width="8.6640625" style="36" customWidth="1"/>
    <col min="4" max="4" width="1.21875" style="36" customWidth="1"/>
    <col min="5" max="5" width="13.6640625" style="106" customWidth="1"/>
    <col min="6" max="6" width="1.21875" style="36" customWidth="1"/>
    <col min="7" max="7" width="13.6640625" style="106" customWidth="1"/>
    <col min="8" max="8" width="1.21875" style="36" customWidth="1"/>
    <col min="9" max="9" width="13.6640625" style="146" customWidth="1"/>
    <col min="10" max="10" width="1.21875" style="36" customWidth="1"/>
    <col min="11" max="11" width="13.6640625" style="106" customWidth="1"/>
    <col min="12" max="12" width="1.21875" style="36" customWidth="1"/>
    <col min="13" max="13" width="13.6640625" style="106" customWidth="1"/>
    <col min="14" max="16384" width="8.77734375" style="36"/>
  </cols>
  <sheetData>
    <row r="1" spans="1:13" s="145" customFormat="1" ht="21.45" customHeight="1">
      <c r="A1" s="1" t="s">
        <v>0</v>
      </c>
      <c r="B1" s="132"/>
      <c r="C1" s="132"/>
      <c r="D1" s="132"/>
      <c r="E1" s="133"/>
      <c r="F1" s="116"/>
      <c r="G1" s="133"/>
      <c r="H1" s="116"/>
      <c r="I1" s="134"/>
      <c r="J1" s="135"/>
      <c r="K1" s="133"/>
      <c r="L1" s="135"/>
      <c r="M1" s="133"/>
    </row>
    <row r="2" spans="1:13" s="145" customFormat="1" ht="21.45" customHeight="1">
      <c r="A2" s="116" t="s">
        <v>102</v>
      </c>
      <c r="B2" s="132"/>
      <c r="C2" s="132"/>
      <c r="D2" s="132"/>
      <c r="E2" s="133"/>
      <c r="F2" s="116"/>
      <c r="G2" s="133"/>
      <c r="H2" s="116"/>
      <c r="I2" s="134"/>
      <c r="J2" s="116"/>
      <c r="K2" s="133"/>
      <c r="L2" s="116"/>
      <c r="M2" s="133"/>
    </row>
    <row r="3" spans="1:13" ht="10.050000000000001" customHeight="1">
      <c r="A3" s="7"/>
      <c r="B3" s="228"/>
      <c r="C3" s="228"/>
      <c r="D3" s="228"/>
      <c r="E3" s="111"/>
      <c r="F3" s="8"/>
      <c r="G3" s="111"/>
      <c r="H3" s="8"/>
      <c r="I3" s="112"/>
      <c r="J3" s="8"/>
      <c r="K3" s="111"/>
      <c r="L3" s="8"/>
      <c r="M3" s="111"/>
    </row>
    <row r="4" spans="1:13" ht="21.45" customHeight="1">
      <c r="A4" s="7"/>
      <c r="B4" s="228"/>
      <c r="C4" s="228"/>
      <c r="D4" s="228"/>
      <c r="E4" s="247" t="s">
        <v>3</v>
      </c>
      <c r="F4" s="247"/>
      <c r="G4" s="247"/>
      <c r="H4" s="247"/>
      <c r="I4" s="247"/>
      <c r="J4" s="247"/>
      <c r="K4" s="247"/>
      <c r="L4" s="247"/>
      <c r="M4" s="247"/>
    </row>
    <row r="5" spans="1:13" ht="21.45" customHeight="1">
      <c r="A5" s="7"/>
      <c r="B5" s="228"/>
      <c r="C5" s="228"/>
      <c r="D5" s="228"/>
      <c r="E5" s="137"/>
      <c r="F5" s="228"/>
      <c r="G5" s="137"/>
      <c r="H5" s="228"/>
      <c r="I5" s="250" t="s">
        <v>54</v>
      </c>
      <c r="J5" s="250"/>
      <c r="K5" s="250"/>
      <c r="L5" s="228"/>
      <c r="M5" s="137"/>
    </row>
    <row r="6" spans="1:13" ht="21.45" customHeight="1">
      <c r="A6" s="8"/>
      <c r="B6" s="8"/>
      <c r="C6" s="8"/>
      <c r="D6" s="8"/>
      <c r="E6" s="230"/>
      <c r="F6" s="11"/>
      <c r="G6" s="230" t="s">
        <v>105</v>
      </c>
      <c r="H6" s="14"/>
      <c r="I6" s="119"/>
      <c r="J6" s="14"/>
      <c r="K6" s="111"/>
      <c r="L6" s="14"/>
      <c r="M6" s="230" t="s">
        <v>104</v>
      </c>
    </row>
    <row r="7" spans="1:13" ht="21.45" customHeight="1">
      <c r="A7" s="8"/>
      <c r="B7" s="8"/>
      <c r="C7" s="8"/>
      <c r="D7" s="8"/>
      <c r="E7" s="230" t="s">
        <v>176</v>
      </c>
      <c r="F7" s="11"/>
      <c r="G7" s="230" t="s">
        <v>109</v>
      </c>
      <c r="H7" s="14"/>
      <c r="I7" s="119" t="s">
        <v>110</v>
      </c>
      <c r="J7" s="14"/>
      <c r="K7" s="111"/>
      <c r="L7" s="14"/>
      <c r="M7" s="230" t="s">
        <v>107</v>
      </c>
    </row>
    <row r="8" spans="1:13" ht="21.45" customHeight="1">
      <c r="A8" s="8"/>
      <c r="B8" s="229"/>
      <c r="C8" s="229" t="s">
        <v>6</v>
      </c>
      <c r="D8" s="229"/>
      <c r="E8" s="230" t="s">
        <v>116</v>
      </c>
      <c r="F8" s="11"/>
      <c r="G8" s="230" t="s">
        <v>117</v>
      </c>
      <c r="H8" s="14"/>
      <c r="I8" s="119" t="s">
        <v>119</v>
      </c>
      <c r="J8" s="14"/>
      <c r="K8" s="230" t="s">
        <v>120</v>
      </c>
      <c r="L8" s="14"/>
      <c r="M8" s="230" t="s">
        <v>114</v>
      </c>
    </row>
    <row r="9" spans="1:13" ht="21.45" customHeight="1">
      <c r="A9" s="8"/>
      <c r="B9" s="229"/>
      <c r="C9" s="229"/>
      <c r="D9" s="229"/>
      <c r="E9" s="252" t="s">
        <v>8</v>
      </c>
      <c r="F9" s="252"/>
      <c r="G9" s="252"/>
      <c r="H9" s="252"/>
      <c r="I9" s="252"/>
      <c r="J9" s="252"/>
      <c r="K9" s="252"/>
      <c r="L9" s="252"/>
      <c r="M9" s="252"/>
    </row>
    <row r="10" spans="1:13" ht="21.45" customHeight="1">
      <c r="A10" s="8" t="s">
        <v>188</v>
      </c>
      <c r="B10" s="229"/>
      <c r="C10" s="229"/>
      <c r="D10" s="229"/>
      <c r="E10" s="3"/>
      <c r="F10" s="229"/>
      <c r="G10" s="3"/>
      <c r="H10" s="229"/>
      <c r="I10" s="3"/>
      <c r="J10" s="229"/>
      <c r="K10" s="3"/>
      <c r="L10" s="229"/>
      <c r="M10" s="3"/>
    </row>
    <row r="11" spans="1:13" ht="21.45" customHeight="1">
      <c r="A11" s="8" t="s">
        <v>126</v>
      </c>
      <c r="B11" s="229"/>
      <c r="C11" s="229"/>
      <c r="D11" s="229"/>
      <c r="E11" s="111">
        <v>228999</v>
      </c>
      <c r="F11" s="111"/>
      <c r="G11" s="111">
        <v>247835</v>
      </c>
      <c r="H11" s="111"/>
      <c r="I11" s="111">
        <v>22900</v>
      </c>
      <c r="J11" s="111"/>
      <c r="K11" s="111">
        <v>432214</v>
      </c>
      <c r="L11" s="111"/>
      <c r="M11" s="111">
        <v>931948</v>
      </c>
    </row>
    <row r="12" spans="1:13" s="115" customFormat="1" ht="10.050000000000001" customHeight="1">
      <c r="A12" s="11"/>
      <c r="B12" s="229"/>
      <c r="C12" s="229"/>
      <c r="D12" s="229"/>
      <c r="E12" s="95"/>
      <c r="F12" s="121"/>
      <c r="G12" s="95"/>
      <c r="H12" s="121"/>
      <c r="I12" s="95"/>
      <c r="J12" s="121"/>
      <c r="K12" s="95"/>
      <c r="L12" s="121"/>
      <c r="M12" s="4"/>
    </row>
    <row r="13" spans="1:13" ht="21.45" customHeight="1">
      <c r="A13" s="8" t="s">
        <v>127</v>
      </c>
      <c r="B13" s="229"/>
      <c r="C13" s="229"/>
      <c r="D13" s="229"/>
      <c r="E13" s="111"/>
      <c r="F13" s="121"/>
      <c r="G13" s="111"/>
      <c r="H13" s="121"/>
      <c r="I13" s="112"/>
      <c r="J13" s="121"/>
      <c r="K13" s="111"/>
      <c r="L13" s="121"/>
      <c r="M13" s="111"/>
    </row>
    <row r="14" spans="1:13" ht="21.45" customHeight="1">
      <c r="A14" s="211" t="s">
        <v>138</v>
      </c>
      <c r="B14" s="229"/>
      <c r="C14" s="229"/>
      <c r="D14" s="229"/>
      <c r="E14" s="111"/>
      <c r="F14" s="121"/>
      <c r="G14" s="111"/>
      <c r="H14" s="121"/>
      <c r="I14" s="112"/>
      <c r="J14" s="121"/>
      <c r="K14" s="111"/>
      <c r="L14" s="121"/>
      <c r="M14" s="111"/>
    </row>
    <row r="15" spans="1:13" ht="21.45" customHeight="1">
      <c r="A15" s="196" t="s">
        <v>189</v>
      </c>
      <c r="B15" s="229"/>
      <c r="C15" s="13">
        <v>7</v>
      </c>
      <c r="D15" s="229"/>
      <c r="E15" s="4">
        <v>22000</v>
      </c>
      <c r="F15" s="122"/>
      <c r="G15" s="4">
        <v>0</v>
      </c>
      <c r="H15" s="122"/>
      <c r="I15" s="4">
        <v>0</v>
      </c>
      <c r="J15" s="121"/>
      <c r="K15" s="95">
        <v>-22000</v>
      </c>
      <c r="L15" s="121"/>
      <c r="M15" s="4">
        <f>SUM(E15:K15)</f>
        <v>0</v>
      </c>
    </row>
    <row r="16" spans="1:13" ht="21.45" customHeight="1">
      <c r="A16" s="196" t="s">
        <v>190</v>
      </c>
      <c r="B16" s="229"/>
      <c r="C16" s="13">
        <v>7</v>
      </c>
      <c r="D16" s="229"/>
      <c r="E16" s="4">
        <v>0</v>
      </c>
      <c r="F16" s="122"/>
      <c r="G16" s="4">
        <v>0</v>
      </c>
      <c r="H16" s="122"/>
      <c r="I16" s="4">
        <v>0</v>
      </c>
      <c r="J16" s="121"/>
      <c r="K16" s="95">
        <v>-2445</v>
      </c>
      <c r="L16" s="121"/>
      <c r="M16" s="4">
        <f>K16</f>
        <v>-2445</v>
      </c>
    </row>
    <row r="17" spans="1:13" ht="21.45" customHeight="1">
      <c r="A17" s="211" t="s">
        <v>139</v>
      </c>
      <c r="B17" s="229"/>
      <c r="C17" s="229"/>
      <c r="D17" s="229"/>
      <c r="E17" s="138">
        <f t="shared" ref="E17:M17" si="0">SUM(E15:E16)</f>
        <v>22000</v>
      </c>
      <c r="F17" s="93">
        <f t="shared" si="0"/>
        <v>0</v>
      </c>
      <c r="G17" s="138">
        <f t="shared" si="0"/>
        <v>0</v>
      </c>
      <c r="H17" s="93">
        <f t="shared" si="0"/>
        <v>0</v>
      </c>
      <c r="I17" s="138">
        <f t="shared" si="0"/>
        <v>0</v>
      </c>
      <c r="J17" s="93">
        <f t="shared" si="0"/>
        <v>0</v>
      </c>
      <c r="K17" s="138">
        <f t="shared" si="0"/>
        <v>-24445</v>
      </c>
      <c r="L17" s="93">
        <f t="shared" si="0"/>
        <v>0</v>
      </c>
      <c r="M17" s="138">
        <f t="shared" si="0"/>
        <v>-2445</v>
      </c>
    </row>
    <row r="18" spans="1:13" s="115" customFormat="1" ht="10.050000000000001" customHeight="1">
      <c r="A18" s="11"/>
      <c r="B18" s="229"/>
      <c r="C18" s="229"/>
      <c r="D18" s="229"/>
      <c r="E18" s="95"/>
      <c r="F18" s="121"/>
      <c r="G18" s="95"/>
      <c r="H18" s="121"/>
      <c r="I18" s="95"/>
      <c r="J18" s="121"/>
      <c r="K18" s="95"/>
      <c r="L18" s="121"/>
      <c r="M18" s="4"/>
    </row>
    <row r="19" spans="1:13" ht="21.45" customHeight="1">
      <c r="A19" s="8" t="s">
        <v>132</v>
      </c>
      <c r="B19" s="229"/>
      <c r="C19" s="229"/>
      <c r="D19" s="229"/>
      <c r="E19" s="230"/>
      <c r="F19" s="230"/>
      <c r="G19" s="230"/>
      <c r="H19" s="231"/>
      <c r="I19" s="65"/>
      <c r="J19" s="11"/>
      <c r="K19" s="4"/>
      <c r="L19" s="11"/>
      <c r="M19" s="4"/>
    </row>
    <row r="20" spans="1:13" ht="21.45" customHeight="1">
      <c r="A20" s="207" t="s">
        <v>133</v>
      </c>
      <c r="B20" s="229"/>
      <c r="C20" s="229"/>
      <c r="D20" s="229"/>
      <c r="E20" s="4">
        <v>0</v>
      </c>
      <c r="F20" s="140"/>
      <c r="G20" s="4">
        <v>0</v>
      </c>
      <c r="H20" s="140"/>
      <c r="I20" s="4">
        <v>0</v>
      </c>
      <c r="J20" s="11"/>
      <c r="K20" s="119">
        <v>66439</v>
      </c>
      <c r="L20" s="11"/>
      <c r="M20" s="4">
        <f>SUM(E20:K20)</f>
        <v>66439</v>
      </c>
    </row>
    <row r="21" spans="1:13" ht="21.45" customHeight="1">
      <c r="A21" s="196" t="s">
        <v>199</v>
      </c>
      <c r="B21" s="229"/>
      <c r="C21" s="229"/>
      <c r="D21" s="229"/>
      <c r="E21" s="4">
        <v>0</v>
      </c>
      <c r="F21" s="140"/>
      <c r="G21" s="4">
        <v>0</v>
      </c>
      <c r="H21" s="140"/>
      <c r="I21" s="4">
        <v>0</v>
      </c>
      <c r="J21" s="11"/>
      <c r="K21" s="95">
        <v>2058</v>
      </c>
      <c r="L21" s="11"/>
      <c r="M21" s="95">
        <f>SUM(E21:K21)</f>
        <v>2058</v>
      </c>
    </row>
    <row r="22" spans="1:13" ht="21.45" customHeight="1">
      <c r="A22" s="8" t="s">
        <v>134</v>
      </c>
      <c r="B22" s="229"/>
      <c r="C22" s="229"/>
      <c r="D22" s="229"/>
      <c r="E22" s="141">
        <f>SUM(E20:E21)</f>
        <v>0</v>
      </c>
      <c r="F22" s="142"/>
      <c r="G22" s="141">
        <f>SUM(G20:G21)</f>
        <v>0</v>
      </c>
      <c r="H22" s="142"/>
      <c r="I22" s="141">
        <f>SUM(I20:I21)</f>
        <v>0</v>
      </c>
      <c r="J22" s="11"/>
      <c r="K22" s="141">
        <f>SUM(K20:K21)</f>
        <v>68497</v>
      </c>
      <c r="L22" s="11"/>
      <c r="M22" s="141">
        <f>SUM(M20:M21)</f>
        <v>68497</v>
      </c>
    </row>
    <row r="23" spans="1:13" s="115" customFormat="1" ht="9.4499999999999993" customHeight="1">
      <c r="A23" s="11"/>
      <c r="B23" s="229"/>
      <c r="C23" s="229"/>
      <c r="D23" s="229"/>
      <c r="E23" s="95"/>
      <c r="F23" s="121"/>
      <c r="G23" s="95"/>
      <c r="H23" s="121"/>
      <c r="I23" s="95"/>
      <c r="J23" s="121"/>
      <c r="K23" s="95"/>
      <c r="L23" s="121"/>
      <c r="M23" s="4"/>
    </row>
    <row r="24" spans="1:13" ht="21.45" customHeight="1" thickBot="1">
      <c r="A24" s="8" t="s">
        <v>191</v>
      </c>
      <c r="B24" s="229"/>
      <c r="C24" s="229"/>
      <c r="D24" s="229"/>
      <c r="E24" s="143">
        <f>SUM(E11,E17,E22)</f>
        <v>250999</v>
      </c>
      <c r="F24" s="142"/>
      <c r="G24" s="143">
        <f>SUM(G11,G17,G22)</f>
        <v>247835</v>
      </c>
      <c r="H24" s="142"/>
      <c r="I24" s="143">
        <f>SUM(I11,I17,I22)</f>
        <v>22900</v>
      </c>
      <c r="J24" s="130"/>
      <c r="K24" s="143">
        <f>SUM(K11,K17,K22)</f>
        <v>476266</v>
      </c>
      <c r="L24" s="130"/>
      <c r="M24" s="143">
        <f>SUM(M11,M17,M22)</f>
        <v>998000</v>
      </c>
    </row>
    <row r="25" spans="1:13" ht="22.8" thickTop="1">
      <c r="A25" s="8"/>
      <c r="B25" s="229"/>
      <c r="C25" s="229"/>
      <c r="D25" s="229"/>
      <c r="E25" s="129"/>
      <c r="F25" s="142"/>
      <c r="G25" s="129"/>
      <c r="H25" s="142"/>
      <c r="I25" s="129"/>
      <c r="J25" s="130"/>
      <c r="K25" s="129"/>
      <c r="L25" s="130"/>
      <c r="M25" s="129"/>
    </row>
  </sheetData>
  <mergeCells count="3">
    <mergeCell ref="E4:M4"/>
    <mergeCell ref="I5:K5"/>
    <mergeCell ref="E9:M9"/>
  </mergeCells>
  <pageMargins left="0.7" right="0.5" top="0.48" bottom="0.5" header="0.5" footer="0.5"/>
  <pageSetup paperSize="9" scale="92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New,Regular"&amp;16&amp;P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zoomScale="85" zoomScaleNormal="85" zoomScaleSheetLayoutView="85" workbookViewId="0"/>
  </sheetViews>
  <sheetFormatPr defaultColWidth="8.77734375" defaultRowHeight="22.5" customHeight="1"/>
  <cols>
    <col min="1" max="1" width="60.44140625" style="36" customWidth="1"/>
    <col min="2" max="2" width="1.21875" style="36" customWidth="1"/>
    <col min="3" max="3" width="8.5546875" style="36" customWidth="1"/>
    <col min="4" max="4" width="1.21875" style="36" customWidth="1"/>
    <col min="5" max="5" width="13.5546875" style="106" customWidth="1"/>
    <col min="6" max="6" width="1.21875" style="36" customWidth="1"/>
    <col min="7" max="7" width="13.5546875" style="106" customWidth="1"/>
    <col min="8" max="8" width="1.21875" style="106" customWidth="1"/>
    <col min="9" max="9" width="13.5546875" style="106" customWidth="1"/>
    <col min="10" max="10" width="1.21875" style="36" customWidth="1"/>
    <col min="11" max="11" width="13.5546875" style="146" customWidth="1"/>
    <col min="12" max="12" width="1.21875" style="36" customWidth="1"/>
    <col min="13" max="13" width="13.5546875" style="106" customWidth="1"/>
    <col min="14" max="14" width="1.21875" style="36" customWidth="1"/>
    <col min="15" max="15" width="13.5546875" style="106" customWidth="1"/>
    <col min="16" max="16" width="15.77734375" style="139" bestFit="1" customWidth="1"/>
    <col min="17" max="20" width="15.77734375" style="36" customWidth="1"/>
    <col min="21" max="16384" width="8.77734375" style="36"/>
  </cols>
  <sheetData>
    <row r="1" spans="1:16" s="145" customFormat="1" ht="22.95" customHeight="1">
      <c r="A1" s="1" t="s">
        <v>0</v>
      </c>
      <c r="B1" s="132"/>
      <c r="C1" s="132"/>
      <c r="D1" s="132"/>
      <c r="E1" s="133"/>
      <c r="F1" s="116"/>
      <c r="G1" s="133"/>
      <c r="H1" s="133"/>
      <c r="I1" s="133"/>
      <c r="J1" s="116"/>
      <c r="K1" s="134"/>
      <c r="L1" s="135"/>
      <c r="M1" s="133"/>
      <c r="N1" s="135"/>
      <c r="O1" s="133"/>
      <c r="P1" s="144"/>
    </row>
    <row r="2" spans="1:16" s="145" customFormat="1" ht="22.95" customHeight="1">
      <c r="A2" s="116" t="s">
        <v>102</v>
      </c>
      <c r="B2" s="132"/>
      <c r="C2" s="132"/>
      <c r="D2" s="132"/>
      <c r="E2" s="133"/>
      <c r="F2" s="116"/>
      <c r="G2" s="133"/>
      <c r="H2" s="133"/>
      <c r="I2" s="133"/>
      <c r="J2" s="116"/>
      <c r="K2" s="134"/>
      <c r="L2" s="116"/>
      <c r="M2" s="133"/>
      <c r="N2" s="116"/>
      <c r="O2" s="133"/>
      <c r="P2" s="144"/>
    </row>
    <row r="3" spans="1:16" ht="22.95" customHeight="1">
      <c r="A3" s="7"/>
      <c r="B3" s="110"/>
      <c r="C3" s="110"/>
      <c r="D3" s="110"/>
      <c r="E3" s="111"/>
      <c r="F3" s="8"/>
      <c r="G3" s="111"/>
      <c r="H3" s="111"/>
      <c r="I3" s="111"/>
      <c r="J3" s="8"/>
      <c r="K3" s="112"/>
      <c r="L3" s="8"/>
      <c r="M3" s="111"/>
      <c r="N3" s="8"/>
      <c r="O3" s="111"/>
    </row>
    <row r="4" spans="1:16" ht="22.95" customHeight="1">
      <c r="A4" s="7"/>
      <c r="B4" s="110"/>
      <c r="C4" s="110"/>
      <c r="D4" s="110"/>
      <c r="E4" s="247" t="s">
        <v>3</v>
      </c>
      <c r="F4" s="247"/>
      <c r="G4" s="247"/>
      <c r="H4" s="247"/>
      <c r="I4" s="247"/>
      <c r="J4" s="247"/>
      <c r="K4" s="247"/>
      <c r="L4" s="247"/>
      <c r="M4" s="247"/>
      <c r="N4" s="247"/>
      <c r="O4" s="247"/>
    </row>
    <row r="5" spans="1:16" ht="22.95" customHeight="1">
      <c r="A5" s="7"/>
      <c r="B5" s="110"/>
      <c r="C5" s="110"/>
      <c r="D5" s="110"/>
      <c r="E5" s="137"/>
      <c r="F5" s="110"/>
      <c r="G5" s="137"/>
      <c r="H5" s="137"/>
      <c r="I5" s="137"/>
      <c r="J5" s="110"/>
      <c r="K5" s="250" t="s">
        <v>54</v>
      </c>
      <c r="L5" s="250"/>
      <c r="M5" s="250"/>
      <c r="N5" s="110"/>
      <c r="O5" s="137"/>
    </row>
    <row r="6" spans="1:16" ht="22.95" customHeight="1">
      <c r="A6" s="8"/>
      <c r="B6" s="8"/>
      <c r="C6" s="8"/>
      <c r="D6" s="8"/>
      <c r="E6" s="10"/>
      <c r="F6" s="11"/>
      <c r="G6" s="10" t="s">
        <v>105</v>
      </c>
      <c r="H6" s="10"/>
      <c r="I6" s="10"/>
      <c r="J6" s="14"/>
      <c r="K6" s="119"/>
      <c r="L6" s="14"/>
      <c r="M6" s="111"/>
      <c r="N6" s="14"/>
      <c r="O6" s="10" t="s">
        <v>104</v>
      </c>
    </row>
    <row r="7" spans="1:16" ht="22.95" customHeight="1">
      <c r="A7" s="8"/>
      <c r="B7" s="8"/>
      <c r="C7" s="8"/>
      <c r="D7" s="8"/>
      <c r="E7" s="10" t="s">
        <v>176</v>
      </c>
      <c r="F7" s="11"/>
      <c r="G7" s="10" t="s">
        <v>109</v>
      </c>
      <c r="H7" s="10"/>
      <c r="I7" s="10" t="s">
        <v>105</v>
      </c>
      <c r="J7" s="14"/>
      <c r="K7" s="119" t="s">
        <v>110</v>
      </c>
      <c r="L7" s="14"/>
      <c r="M7" s="111"/>
      <c r="N7" s="14"/>
      <c r="O7" s="10" t="s">
        <v>107</v>
      </c>
    </row>
    <row r="8" spans="1:16" ht="22.95" customHeight="1">
      <c r="A8" s="8"/>
      <c r="B8" s="2"/>
      <c r="C8" s="234" t="s">
        <v>6</v>
      </c>
      <c r="D8" s="2"/>
      <c r="E8" s="10" t="s">
        <v>116</v>
      </c>
      <c r="F8" s="11"/>
      <c r="G8" s="10" t="s">
        <v>117</v>
      </c>
      <c r="H8" s="10"/>
      <c r="I8" s="10" t="s">
        <v>118</v>
      </c>
      <c r="J8" s="14"/>
      <c r="K8" s="119" t="s">
        <v>119</v>
      </c>
      <c r="L8" s="14"/>
      <c r="M8" s="10" t="s">
        <v>120</v>
      </c>
      <c r="N8" s="14"/>
      <c r="O8" s="10" t="s">
        <v>114</v>
      </c>
    </row>
    <row r="9" spans="1:16" ht="22.95" customHeight="1">
      <c r="A9" s="8"/>
      <c r="B9" s="2"/>
      <c r="C9" s="2"/>
      <c r="D9" s="2"/>
      <c r="E9" s="252" t="s">
        <v>8</v>
      </c>
      <c r="F9" s="252"/>
      <c r="G9" s="252"/>
      <c r="H9" s="252"/>
      <c r="I9" s="252"/>
      <c r="J9" s="252"/>
      <c r="K9" s="252"/>
      <c r="L9" s="252"/>
      <c r="M9" s="252"/>
      <c r="N9" s="252"/>
      <c r="O9" s="252"/>
    </row>
    <row r="10" spans="1:16" ht="22.95" customHeight="1">
      <c r="A10" s="8" t="s">
        <v>204</v>
      </c>
      <c r="B10" s="2"/>
      <c r="C10" s="2"/>
      <c r="D10" s="2"/>
      <c r="E10" s="3"/>
      <c r="F10" s="2"/>
      <c r="G10" s="3"/>
      <c r="H10" s="3"/>
      <c r="I10" s="3"/>
      <c r="J10" s="2"/>
      <c r="K10" s="3"/>
      <c r="L10" s="2"/>
      <c r="M10" s="3"/>
      <c r="N10" s="2"/>
      <c r="O10" s="3"/>
    </row>
    <row r="11" spans="1:16" ht="22.95" customHeight="1">
      <c r="A11" s="8" t="s">
        <v>135</v>
      </c>
      <c r="B11" s="2"/>
      <c r="C11" s="2"/>
      <c r="D11" s="2"/>
      <c r="E11" s="111">
        <v>295642</v>
      </c>
      <c r="F11" s="111"/>
      <c r="G11" s="111">
        <v>453193</v>
      </c>
      <c r="H11" s="111"/>
      <c r="I11" s="111">
        <v>1316</v>
      </c>
      <c r="J11" s="111"/>
      <c r="K11" s="111">
        <v>27199</v>
      </c>
      <c r="L11" s="111"/>
      <c r="M11" s="111">
        <v>492385</v>
      </c>
      <c r="N11" s="111"/>
      <c r="O11" s="111">
        <v>1269735</v>
      </c>
    </row>
    <row r="12" spans="1:16" s="115" customFormat="1" ht="10.050000000000001" customHeight="1">
      <c r="A12" s="11"/>
      <c r="B12" s="2"/>
      <c r="C12" s="2"/>
      <c r="D12" s="2"/>
      <c r="E12" s="95"/>
      <c r="F12" s="121"/>
      <c r="G12" s="95"/>
      <c r="H12" s="95"/>
      <c r="I12" s="95"/>
      <c r="J12" s="121"/>
      <c r="K12" s="95"/>
      <c r="L12" s="121"/>
      <c r="M12" s="95"/>
      <c r="N12" s="121"/>
      <c r="O12" s="4"/>
      <c r="P12" s="136"/>
    </row>
    <row r="13" spans="1:16" ht="22.95" customHeight="1">
      <c r="A13" s="8" t="s">
        <v>127</v>
      </c>
      <c r="B13" s="2"/>
      <c r="C13" s="2"/>
      <c r="D13" s="2"/>
      <c r="E13" s="111"/>
      <c r="F13" s="121"/>
      <c r="G13" s="111"/>
      <c r="H13" s="111"/>
      <c r="I13" s="111"/>
      <c r="J13" s="121"/>
      <c r="K13" s="112"/>
      <c r="L13" s="121"/>
      <c r="M13" s="111"/>
      <c r="N13" s="121"/>
      <c r="O13" s="111"/>
    </row>
    <row r="14" spans="1:16" ht="22.95" customHeight="1">
      <c r="A14" s="211" t="s">
        <v>138</v>
      </c>
      <c r="B14" s="2"/>
      <c r="C14" s="2"/>
      <c r="D14" s="2"/>
      <c r="E14" s="111"/>
      <c r="F14" s="121"/>
      <c r="G14" s="111"/>
      <c r="H14" s="111"/>
      <c r="I14" s="111"/>
      <c r="J14" s="121"/>
      <c r="K14" s="112"/>
      <c r="L14" s="121"/>
      <c r="M14" s="111"/>
      <c r="N14" s="121"/>
      <c r="O14" s="111"/>
    </row>
    <row r="15" spans="1:16" ht="22.95" customHeight="1">
      <c r="A15" s="196" t="s">
        <v>130</v>
      </c>
      <c r="B15" s="235"/>
      <c r="C15" s="235"/>
      <c r="D15" s="235"/>
      <c r="E15" s="236">
        <v>0</v>
      </c>
      <c r="F15" s="237"/>
      <c r="G15" s="236">
        <v>0</v>
      </c>
      <c r="H15" s="236"/>
      <c r="I15" s="236">
        <v>1316</v>
      </c>
      <c r="J15" s="237"/>
      <c r="K15" s="39">
        <v>0</v>
      </c>
      <c r="L15" s="237"/>
      <c r="M15" s="236">
        <v>0</v>
      </c>
      <c r="N15" s="237"/>
      <c r="O15" s="236">
        <f>SUM(E15:M15)</f>
        <v>1316</v>
      </c>
    </row>
    <row r="16" spans="1:16" ht="22.95" customHeight="1">
      <c r="A16" s="196" t="s">
        <v>189</v>
      </c>
      <c r="B16" s="234"/>
      <c r="C16" s="234" t="s">
        <v>203</v>
      </c>
      <c r="D16" s="234"/>
      <c r="E16" s="236">
        <v>9845</v>
      </c>
      <c r="F16" s="237"/>
      <c r="G16" s="236">
        <v>0</v>
      </c>
      <c r="H16" s="236"/>
      <c r="I16" s="236">
        <v>0</v>
      </c>
      <c r="J16" s="237"/>
      <c r="K16" s="39">
        <v>0</v>
      </c>
      <c r="L16" s="237"/>
      <c r="M16" s="236">
        <v>-9845</v>
      </c>
      <c r="N16" s="237"/>
      <c r="O16" s="236">
        <f>SUM(E16:M16)</f>
        <v>0</v>
      </c>
    </row>
    <row r="17" spans="1:16" ht="22.95" customHeight="1">
      <c r="A17" s="196" t="s">
        <v>190</v>
      </c>
      <c r="B17" s="2"/>
      <c r="C17" s="13">
        <v>7</v>
      </c>
      <c r="D17" s="2"/>
      <c r="E17" s="236">
        <v>0</v>
      </c>
      <c r="F17" s="237"/>
      <c r="G17" s="236">
        <v>0</v>
      </c>
      <c r="H17" s="236"/>
      <c r="I17" s="236">
        <v>0</v>
      </c>
      <c r="J17" s="237"/>
      <c r="K17" s="236">
        <v>0</v>
      </c>
      <c r="L17" s="237"/>
      <c r="M17" s="238">
        <v>-13099</v>
      </c>
      <c r="N17" s="237"/>
      <c r="O17" s="236">
        <f>SUM(E17:M17)</f>
        <v>-13099</v>
      </c>
    </row>
    <row r="18" spans="1:16" ht="22.95" customHeight="1">
      <c r="A18" s="211" t="s">
        <v>139</v>
      </c>
      <c r="B18" s="2"/>
      <c r="C18" s="2"/>
      <c r="D18" s="2"/>
      <c r="E18" s="138">
        <f>SUM(E15:E17)</f>
        <v>9845</v>
      </c>
      <c r="F18" s="93"/>
      <c r="G18" s="138">
        <f>SUM(G15:G17)</f>
        <v>0</v>
      </c>
      <c r="H18" s="93"/>
      <c r="I18" s="138">
        <f>SUM(I15:I17)</f>
        <v>1316</v>
      </c>
      <c r="J18" s="93"/>
      <c r="K18" s="138">
        <f>SUM(K15:K17)</f>
        <v>0</v>
      </c>
      <c r="L18" s="93"/>
      <c r="M18" s="138">
        <f>SUM(M15:M17)</f>
        <v>-22944</v>
      </c>
      <c r="N18" s="93"/>
      <c r="O18" s="138">
        <f>SUM(O15:O17)</f>
        <v>-11783</v>
      </c>
    </row>
    <row r="19" spans="1:16" s="115" customFormat="1" ht="10.050000000000001" customHeight="1">
      <c r="A19" s="11"/>
      <c r="B19" s="2"/>
      <c r="C19" s="2"/>
      <c r="D19" s="2"/>
      <c r="E19" s="95"/>
      <c r="F19" s="121"/>
      <c r="G19" s="95"/>
      <c r="H19" s="95"/>
      <c r="I19" s="95"/>
      <c r="J19" s="121"/>
      <c r="K19" s="95"/>
      <c r="L19" s="121"/>
      <c r="M19" s="95"/>
      <c r="N19" s="121"/>
      <c r="O19" s="4"/>
      <c r="P19" s="136"/>
    </row>
    <row r="20" spans="1:16" ht="22.95" customHeight="1">
      <c r="A20" s="8" t="s">
        <v>132</v>
      </c>
      <c r="B20" s="2"/>
      <c r="C20" s="2"/>
      <c r="D20" s="2"/>
      <c r="E20" s="10"/>
      <c r="F20" s="10"/>
      <c r="G20" s="10"/>
      <c r="H20" s="10"/>
      <c r="I20" s="10"/>
      <c r="J20" s="117"/>
      <c r="K20" s="65"/>
      <c r="L20" s="11"/>
      <c r="M20" s="4"/>
      <c r="N20" s="11"/>
      <c r="O20" s="4"/>
    </row>
    <row r="21" spans="1:16" ht="22.95" customHeight="1">
      <c r="A21" s="207" t="s">
        <v>133</v>
      </c>
      <c r="B21" s="2"/>
      <c r="C21" s="2"/>
      <c r="D21" s="2"/>
      <c r="E21" s="4">
        <v>0</v>
      </c>
      <c r="F21" s="140"/>
      <c r="G21" s="4">
        <v>0</v>
      </c>
      <c r="H21" s="4"/>
      <c r="I21" s="4">
        <v>0</v>
      </c>
      <c r="J21" s="140"/>
      <c r="K21" s="4">
        <v>0</v>
      </c>
      <c r="L21" s="11"/>
      <c r="M21" s="119">
        <v>10952</v>
      </c>
      <c r="N21" s="11"/>
      <c r="O21" s="4">
        <f>SUM(E21:M21)</f>
        <v>10952</v>
      </c>
    </row>
    <row r="22" spans="1:16" ht="22.95" customHeight="1">
      <c r="A22" s="8" t="s">
        <v>134</v>
      </c>
      <c r="B22" s="2"/>
      <c r="C22" s="2"/>
      <c r="D22" s="2"/>
      <c r="E22" s="141">
        <f>SUM(E21:E21)</f>
        <v>0</v>
      </c>
      <c r="F22" s="142"/>
      <c r="G22" s="141">
        <f>SUM(G21:G21)</f>
        <v>0</v>
      </c>
      <c r="H22" s="129"/>
      <c r="I22" s="141">
        <f>SUM(I21:I21)</f>
        <v>0</v>
      </c>
      <c r="J22" s="142"/>
      <c r="K22" s="141">
        <f>SUM(K21:K21)</f>
        <v>0</v>
      </c>
      <c r="L22" s="11"/>
      <c r="M22" s="141">
        <f>SUM(M21:M21)</f>
        <v>10952</v>
      </c>
      <c r="N22" s="11"/>
      <c r="O22" s="141">
        <f>SUM(O21:O21)</f>
        <v>10952</v>
      </c>
    </row>
    <row r="23" spans="1:16" s="115" customFormat="1" ht="9.6" customHeight="1">
      <c r="A23" s="11"/>
      <c r="B23" s="2"/>
      <c r="C23" s="2"/>
      <c r="D23" s="2"/>
      <c r="E23" s="95"/>
      <c r="F23" s="121"/>
      <c r="G23" s="95"/>
      <c r="H23" s="95"/>
      <c r="I23" s="95"/>
      <c r="J23" s="121"/>
      <c r="K23" s="95"/>
      <c r="L23" s="121"/>
      <c r="M23" s="95"/>
      <c r="N23" s="121"/>
      <c r="O23" s="4"/>
      <c r="P23" s="136"/>
    </row>
    <row r="24" spans="1:16" ht="22.95" customHeight="1" thickBot="1">
      <c r="A24" s="8" t="s">
        <v>201</v>
      </c>
      <c r="B24" s="2"/>
      <c r="C24" s="2"/>
      <c r="D24" s="2"/>
      <c r="E24" s="143">
        <f>SUM(E11,E18,E22)</f>
        <v>305487</v>
      </c>
      <c r="F24" s="142"/>
      <c r="G24" s="143">
        <f>SUM(G11,G18,G22)</f>
        <v>453193</v>
      </c>
      <c r="H24" s="129"/>
      <c r="I24" s="143">
        <f>SUM(I11,I18,I22)</f>
        <v>2632</v>
      </c>
      <c r="J24" s="142"/>
      <c r="K24" s="143">
        <f>SUM(K11,K18,K22)</f>
        <v>27199</v>
      </c>
      <c r="L24" s="130"/>
      <c r="M24" s="143">
        <f>SUM(M11,M18,M22)</f>
        <v>480393</v>
      </c>
      <c r="N24" s="130"/>
      <c r="O24" s="143">
        <f>SUM(O11,O18,O22)</f>
        <v>1268904</v>
      </c>
    </row>
    <row r="25" spans="1:16" ht="22.5" customHeight="1" thickTop="1"/>
  </sheetData>
  <mergeCells count="3">
    <mergeCell ref="E4:O4"/>
    <mergeCell ref="K5:M5"/>
    <mergeCell ref="E9:O9"/>
  </mergeCells>
  <pageMargins left="0.7" right="0.5" top="0.48" bottom="0.5" header="0.5" footer="0.5"/>
  <pageSetup paperSize="9" scale="84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New,Regular"&amp;16&amp;P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zoomScaleNormal="100" zoomScaleSheetLayoutView="85" workbookViewId="0"/>
  </sheetViews>
  <sheetFormatPr defaultColWidth="9.21875" defaultRowHeight="22.5" customHeight="1"/>
  <cols>
    <col min="1" max="1" width="38.109375" style="9" customWidth="1"/>
    <col min="2" max="2" width="8.5546875" style="9" customWidth="1"/>
    <col min="3" max="3" width="1.21875" style="9" customWidth="1"/>
    <col min="4" max="4" width="12.5546875" style="25" customWidth="1"/>
    <col min="5" max="5" width="1.21875" style="9" customWidth="1"/>
    <col min="6" max="6" width="12.5546875" style="25" customWidth="1"/>
    <col min="7" max="7" width="1.21875" style="9" customWidth="1"/>
    <col min="8" max="8" width="12.5546875" style="173" customWidth="1"/>
    <col min="9" max="9" width="1.21875" style="9" customWidth="1"/>
    <col min="10" max="10" width="12.5546875" style="173" customWidth="1"/>
    <col min="11" max="16384" width="9.21875" style="9"/>
  </cols>
  <sheetData>
    <row r="1" spans="1:10" s="150" customFormat="1" ht="22.05" customHeight="1">
      <c r="A1" s="1" t="s">
        <v>0</v>
      </c>
      <c r="B1" s="147"/>
      <c r="C1" s="147"/>
      <c r="D1" s="148"/>
      <c r="E1" s="147"/>
      <c r="F1" s="148"/>
      <c r="G1" s="147"/>
      <c r="H1" s="149"/>
      <c r="I1" s="147"/>
      <c r="J1" s="149"/>
    </row>
    <row r="2" spans="1:10" s="150" customFormat="1" ht="22.05" customHeight="1">
      <c r="A2" s="151" t="s">
        <v>140</v>
      </c>
      <c r="B2" s="147"/>
      <c r="C2" s="147"/>
      <c r="D2" s="148"/>
      <c r="E2" s="147"/>
      <c r="F2" s="148"/>
      <c r="G2" s="147"/>
      <c r="H2" s="149"/>
      <c r="I2" s="147"/>
      <c r="J2" s="149"/>
    </row>
    <row r="3" spans="1:10" ht="10.5" customHeight="1">
      <c r="A3" s="152"/>
      <c r="B3" s="21"/>
      <c r="C3" s="21"/>
      <c r="D3" s="153"/>
      <c r="E3" s="21"/>
      <c r="F3" s="153"/>
      <c r="G3" s="21"/>
      <c r="H3" s="154"/>
      <c r="I3" s="21"/>
      <c r="J3" s="154"/>
    </row>
    <row r="4" spans="1:10" s="36" customFormat="1" ht="22.05" customHeight="1">
      <c r="A4" s="7"/>
      <c r="B4" s="2"/>
      <c r="C4" s="64"/>
      <c r="D4" s="247" t="s">
        <v>2</v>
      </c>
      <c r="E4" s="247"/>
      <c r="F4" s="247"/>
      <c r="G4" s="11"/>
      <c r="H4" s="248" t="s">
        <v>3</v>
      </c>
      <c r="I4" s="248"/>
      <c r="J4" s="248"/>
    </row>
    <row r="5" spans="1:10" s="36" customFormat="1" ht="22.05" customHeight="1">
      <c r="A5" s="22"/>
      <c r="B5" s="2"/>
      <c r="C5" s="64"/>
      <c r="D5" s="254" t="s">
        <v>187</v>
      </c>
      <c r="E5" s="254"/>
      <c r="F5" s="254"/>
      <c r="G5" s="64"/>
      <c r="H5" s="254" t="s">
        <v>187</v>
      </c>
      <c r="I5" s="254"/>
      <c r="J5" s="254"/>
    </row>
    <row r="6" spans="1:10" s="36" customFormat="1" ht="22.05" customHeight="1">
      <c r="A6" s="22"/>
      <c r="C6" s="64"/>
      <c r="D6" s="253" t="s">
        <v>196</v>
      </c>
      <c r="E6" s="253"/>
      <c r="F6" s="253"/>
      <c r="G6" s="11"/>
      <c r="H6" s="253" t="s">
        <v>196</v>
      </c>
      <c r="I6" s="253"/>
      <c r="J6" s="253"/>
    </row>
    <row r="7" spans="1:10" s="41" customFormat="1" ht="22.05" customHeight="1">
      <c r="A7" s="66"/>
      <c r="B7" s="13"/>
      <c r="C7" s="67"/>
      <c r="D7" s="14">
        <f>'PL 6-7'!$D$7</f>
        <v>2566</v>
      </c>
      <c r="E7" s="14"/>
      <c r="F7" s="14">
        <f>'PL 6-7'!$F$7</f>
        <v>2565</v>
      </c>
      <c r="G7" s="66"/>
      <c r="H7" s="14">
        <f>$D$7</f>
        <v>2566</v>
      </c>
      <c r="I7" s="14"/>
      <c r="J7" s="14">
        <f>$F$7</f>
        <v>2565</v>
      </c>
    </row>
    <row r="8" spans="1:10" s="36" customFormat="1" ht="22.05" customHeight="1">
      <c r="A8" s="17"/>
      <c r="B8" s="2"/>
      <c r="C8" s="68"/>
      <c r="D8" s="246" t="s">
        <v>8</v>
      </c>
      <c r="E8" s="246"/>
      <c r="F8" s="246"/>
      <c r="G8" s="246"/>
      <c r="H8" s="246"/>
      <c r="I8" s="246"/>
      <c r="J8" s="246"/>
    </row>
    <row r="9" spans="1:10" ht="22.05" customHeight="1">
      <c r="A9" s="156" t="s">
        <v>141</v>
      </c>
      <c r="B9" s="21"/>
      <c r="C9" s="21"/>
      <c r="D9" s="153"/>
      <c r="E9" s="21"/>
      <c r="F9" s="153"/>
      <c r="G9" s="21"/>
      <c r="H9" s="154"/>
      <c r="I9" s="21"/>
      <c r="J9" s="154"/>
    </row>
    <row r="10" spans="1:10" ht="22.05" customHeight="1">
      <c r="A10" s="21" t="s">
        <v>78</v>
      </c>
      <c r="B10" s="157"/>
      <c r="C10" s="21"/>
      <c r="D10" s="154">
        <f>'PL 8-9'!D30</f>
        <v>31396</v>
      </c>
      <c r="E10" s="158"/>
      <c r="F10" s="154">
        <v>21784</v>
      </c>
      <c r="G10" s="158"/>
      <c r="H10" s="154">
        <f>'PL 8-9'!H30</f>
        <v>10952</v>
      </c>
      <c r="I10" s="21"/>
      <c r="J10" s="154">
        <v>66439</v>
      </c>
    </row>
    <row r="11" spans="1:10" ht="22.05" customHeight="1">
      <c r="A11" s="159" t="s">
        <v>142</v>
      </c>
      <c r="B11" s="157"/>
      <c r="C11" s="21"/>
      <c r="D11" s="153"/>
      <c r="E11" s="21"/>
      <c r="F11" s="153"/>
      <c r="G11" s="21"/>
      <c r="H11" s="154"/>
      <c r="I11" s="21"/>
      <c r="J11" s="154"/>
    </row>
    <row r="12" spans="1:10" ht="22.05" customHeight="1">
      <c r="A12" s="21" t="s">
        <v>77</v>
      </c>
      <c r="B12" s="160"/>
      <c r="C12" s="21"/>
      <c r="D12" s="154">
        <v>7250</v>
      </c>
      <c r="E12" s="158"/>
      <c r="F12" s="154">
        <v>6695</v>
      </c>
      <c r="G12" s="158"/>
      <c r="H12" s="154">
        <v>2429</v>
      </c>
      <c r="I12" s="21"/>
      <c r="J12" s="154">
        <v>4060</v>
      </c>
    </row>
    <row r="13" spans="1:10" ht="22.05" customHeight="1">
      <c r="A13" s="21" t="s">
        <v>75</v>
      </c>
      <c r="B13" s="160"/>
      <c r="C13" s="21"/>
      <c r="D13" s="154">
        <v>22048</v>
      </c>
      <c r="E13" s="158"/>
      <c r="F13" s="154">
        <v>9564</v>
      </c>
      <c r="G13" s="158"/>
      <c r="H13" s="154">
        <v>4474</v>
      </c>
      <c r="I13" s="21"/>
      <c r="J13" s="154">
        <v>5431</v>
      </c>
    </row>
    <row r="14" spans="1:10" ht="22.05" customHeight="1">
      <c r="A14" s="21" t="s">
        <v>143</v>
      </c>
      <c r="B14" s="160"/>
      <c r="C14" s="21"/>
      <c r="D14" s="154">
        <v>39783</v>
      </c>
      <c r="E14" s="158"/>
      <c r="F14" s="154">
        <v>26905</v>
      </c>
      <c r="G14" s="158"/>
      <c r="H14" s="154">
        <v>8711</v>
      </c>
      <c r="I14" s="21"/>
      <c r="J14" s="154">
        <v>9887</v>
      </c>
    </row>
    <row r="15" spans="1:10" ht="22.05" customHeight="1">
      <c r="A15" s="21" t="s">
        <v>144</v>
      </c>
      <c r="B15" s="160"/>
      <c r="C15" s="21"/>
      <c r="D15" s="154">
        <v>3357</v>
      </c>
      <c r="E15" s="158"/>
      <c r="F15" s="154">
        <v>1546</v>
      </c>
      <c r="G15" s="158"/>
      <c r="H15" s="154">
        <v>1241</v>
      </c>
      <c r="I15" s="21"/>
      <c r="J15" s="154">
        <v>1103</v>
      </c>
    </row>
    <row r="16" spans="1:10" ht="22.05" customHeight="1">
      <c r="A16" s="21" t="s">
        <v>145</v>
      </c>
      <c r="C16" s="21"/>
      <c r="D16" s="154">
        <v>3373</v>
      </c>
      <c r="E16" s="161"/>
      <c r="F16" s="162">
        <v>28</v>
      </c>
      <c r="G16" s="161"/>
      <c r="H16" s="154">
        <v>74</v>
      </c>
      <c r="I16" s="21"/>
      <c r="J16" s="154">
        <v>-849</v>
      </c>
    </row>
    <row r="17" spans="1:10" ht="22.05" customHeight="1">
      <c r="A17" s="21" t="s">
        <v>130</v>
      </c>
      <c r="C17" s="21"/>
      <c r="D17" s="154">
        <v>1634</v>
      </c>
      <c r="E17" s="161"/>
      <c r="F17" s="162">
        <v>1124</v>
      </c>
      <c r="G17" s="161"/>
      <c r="H17" s="154">
        <v>1316</v>
      </c>
      <c r="I17" s="21"/>
      <c r="J17" s="154">
        <v>0</v>
      </c>
    </row>
    <row r="18" spans="1:10" ht="22.05" customHeight="1">
      <c r="A18" s="21" t="s">
        <v>210</v>
      </c>
      <c r="C18" s="21"/>
      <c r="D18" s="154">
        <v>-2604</v>
      </c>
      <c r="E18" s="161"/>
      <c r="F18" s="162">
        <v>237</v>
      </c>
      <c r="G18" s="161"/>
      <c r="H18" s="154">
        <v>501</v>
      </c>
      <c r="I18" s="21"/>
      <c r="J18" s="154">
        <v>181</v>
      </c>
    </row>
    <row r="19" spans="1:10" ht="22.05" customHeight="1">
      <c r="A19" s="224" t="s">
        <v>207</v>
      </c>
      <c r="C19" s="21"/>
      <c r="D19" s="154">
        <v>1850</v>
      </c>
      <c r="E19" s="161"/>
      <c r="F19" s="162">
        <v>2314</v>
      </c>
      <c r="G19" s="161"/>
      <c r="H19" s="154">
        <v>105</v>
      </c>
      <c r="I19" s="21"/>
      <c r="J19" s="154">
        <v>429</v>
      </c>
    </row>
    <row r="20" spans="1:10" ht="22.05" customHeight="1">
      <c r="A20" s="218" t="s">
        <v>208</v>
      </c>
      <c r="B20" s="160"/>
      <c r="C20" s="21"/>
      <c r="D20" s="154">
        <v>1485</v>
      </c>
      <c r="E20" s="158"/>
      <c r="F20" s="154">
        <v>719</v>
      </c>
      <c r="G20" s="158"/>
      <c r="H20" s="154">
        <v>358</v>
      </c>
      <c r="I20" s="21"/>
      <c r="J20" s="154">
        <v>106</v>
      </c>
    </row>
    <row r="21" spans="1:10" ht="22.05" customHeight="1">
      <c r="A21" s="21" t="s">
        <v>169</v>
      </c>
      <c r="B21" s="160"/>
      <c r="C21" s="21"/>
      <c r="D21" s="154">
        <v>271</v>
      </c>
      <c r="E21" s="158"/>
      <c r="F21" s="154">
        <v>0</v>
      </c>
      <c r="G21" s="158"/>
      <c r="H21" s="154">
        <v>0</v>
      </c>
      <c r="I21" s="21"/>
      <c r="J21" s="154">
        <v>0</v>
      </c>
    </row>
    <row r="22" spans="1:10" ht="22.05" customHeight="1">
      <c r="A22" s="21" t="s">
        <v>209</v>
      </c>
      <c r="B22" s="160"/>
      <c r="C22" s="21"/>
      <c r="D22" s="154">
        <v>-1</v>
      </c>
      <c r="E22" s="158"/>
      <c r="F22" s="154">
        <v>-86</v>
      </c>
      <c r="G22" s="158"/>
      <c r="H22" s="154">
        <v>-9</v>
      </c>
      <c r="I22" s="21"/>
      <c r="J22" s="154">
        <v>-86</v>
      </c>
    </row>
    <row r="23" spans="1:10" ht="22.05" customHeight="1">
      <c r="A23" s="21" t="s">
        <v>146</v>
      </c>
      <c r="B23" s="160"/>
      <c r="C23" s="21"/>
      <c r="D23" s="154">
        <v>0</v>
      </c>
      <c r="E23" s="158"/>
      <c r="F23" s="154">
        <v>0</v>
      </c>
      <c r="G23" s="158"/>
      <c r="H23" s="154">
        <v>0</v>
      </c>
      <c r="I23" s="21"/>
      <c r="J23" s="154">
        <v>-50900</v>
      </c>
    </row>
    <row r="24" spans="1:10" ht="22.05" customHeight="1">
      <c r="A24" s="21" t="s">
        <v>147</v>
      </c>
      <c r="B24" s="160"/>
      <c r="C24" s="21"/>
      <c r="D24" s="163">
        <v>-210</v>
      </c>
      <c r="E24" s="158"/>
      <c r="F24" s="163">
        <v>-30</v>
      </c>
      <c r="G24" s="158"/>
      <c r="H24" s="163">
        <v>-89</v>
      </c>
      <c r="I24" s="21"/>
      <c r="J24" s="163">
        <v>-21</v>
      </c>
    </row>
    <row r="25" spans="1:10" ht="22.05" customHeight="1">
      <c r="A25" s="21"/>
      <c r="B25" s="157"/>
      <c r="C25" s="21"/>
      <c r="D25" s="154">
        <f>SUM(D10:D24)</f>
        <v>109632</v>
      </c>
      <c r="E25" s="158"/>
      <c r="F25" s="154">
        <f>SUM(F10:F24)</f>
        <v>70800</v>
      </c>
      <c r="G25" s="158"/>
      <c r="H25" s="154">
        <f>SUM(H10:H24)</f>
        <v>30063</v>
      </c>
      <c r="I25" s="21"/>
      <c r="J25" s="154">
        <f>SUM(J10:J24)</f>
        <v>35780</v>
      </c>
    </row>
    <row r="26" spans="1:10" ht="22.05" customHeight="1">
      <c r="A26" s="159" t="s">
        <v>148</v>
      </c>
      <c r="B26" s="157"/>
      <c r="C26" s="21"/>
      <c r="D26" s="154"/>
      <c r="E26" s="158"/>
      <c r="F26" s="154"/>
      <c r="G26" s="158"/>
      <c r="H26" s="154"/>
      <c r="I26" s="21"/>
      <c r="J26" s="154"/>
    </row>
    <row r="27" spans="1:10" ht="22.05" customHeight="1">
      <c r="A27" s="21" t="s">
        <v>149</v>
      </c>
      <c r="B27" s="157"/>
      <c r="C27" s="21"/>
      <c r="D27" s="154">
        <v>-74992</v>
      </c>
      <c r="E27" s="158"/>
      <c r="F27" s="154">
        <v>4952</v>
      </c>
      <c r="G27" s="158"/>
      <c r="H27" s="154">
        <v>15570</v>
      </c>
      <c r="I27" s="21"/>
      <c r="J27" s="154">
        <v>43550</v>
      </c>
    </row>
    <row r="28" spans="1:10" ht="22.05" customHeight="1">
      <c r="A28" s="21" t="s">
        <v>12</v>
      </c>
      <c r="B28" s="157"/>
      <c r="C28" s="21"/>
      <c r="D28" s="154">
        <v>-5906</v>
      </c>
      <c r="E28" s="158"/>
      <c r="F28" s="154">
        <v>1677</v>
      </c>
      <c r="G28" s="158"/>
      <c r="H28" s="154">
        <v>3093</v>
      </c>
      <c r="I28" s="21"/>
      <c r="J28" s="154">
        <v>-1664</v>
      </c>
    </row>
    <row r="29" spans="1:10" ht="22.05" customHeight="1">
      <c r="A29" s="21" t="s">
        <v>21</v>
      </c>
      <c r="B29" s="157"/>
      <c r="C29" s="21"/>
      <c r="D29" s="154">
        <v>0</v>
      </c>
      <c r="E29" s="158"/>
      <c r="F29" s="153">
        <v>0</v>
      </c>
      <c r="G29" s="21"/>
      <c r="H29" s="154">
        <v>0</v>
      </c>
      <c r="I29" s="21"/>
      <c r="J29" s="154">
        <v>-312</v>
      </c>
    </row>
    <row r="30" spans="1:10" ht="22.05" customHeight="1">
      <c r="A30" s="21" t="s">
        <v>150</v>
      </c>
      <c r="B30" s="157"/>
      <c r="C30" s="21"/>
      <c r="D30" s="154">
        <v>-10955</v>
      </c>
      <c r="E30" s="158"/>
      <c r="F30" s="154">
        <v>-63661</v>
      </c>
      <c r="G30" s="158"/>
      <c r="H30" s="154">
        <v>18532</v>
      </c>
      <c r="I30" s="21"/>
      <c r="J30" s="154">
        <v>-38841</v>
      </c>
    </row>
    <row r="31" spans="1:10" ht="22.05" customHeight="1">
      <c r="A31" s="21" t="s">
        <v>14</v>
      </c>
      <c r="B31" s="157"/>
      <c r="C31" s="21"/>
      <c r="D31" s="154">
        <v>-1788</v>
      </c>
      <c r="E31" s="158"/>
      <c r="F31" s="154">
        <v>497</v>
      </c>
      <c r="G31" s="158"/>
      <c r="H31" s="154">
        <v>154</v>
      </c>
      <c r="I31" s="21"/>
      <c r="J31" s="154">
        <v>329</v>
      </c>
    </row>
    <row r="32" spans="1:10" ht="22.05" customHeight="1">
      <c r="A32" s="21" t="s">
        <v>151</v>
      </c>
      <c r="B32" s="157"/>
      <c r="C32" s="21"/>
      <c r="D32" s="154">
        <v>-191</v>
      </c>
      <c r="E32" s="158"/>
      <c r="F32" s="154">
        <v>164</v>
      </c>
      <c r="G32" s="158"/>
      <c r="H32" s="154">
        <v>-212</v>
      </c>
      <c r="I32" s="21"/>
      <c r="J32" s="154">
        <v>164</v>
      </c>
    </row>
    <row r="33" spans="1:10" ht="22.05" customHeight="1">
      <c r="A33" s="21" t="s">
        <v>35</v>
      </c>
      <c r="B33" s="157"/>
      <c r="C33" s="21"/>
      <c r="D33" s="154">
        <v>66797</v>
      </c>
      <c r="E33" s="158"/>
      <c r="F33" s="154">
        <v>82454</v>
      </c>
      <c r="G33" s="158"/>
      <c r="H33" s="154">
        <v>-5071</v>
      </c>
      <c r="I33" s="21"/>
      <c r="J33" s="154">
        <v>30569</v>
      </c>
    </row>
    <row r="34" spans="1:10" ht="22.05" customHeight="1">
      <c r="A34" s="21" t="s">
        <v>36</v>
      </c>
      <c r="B34" s="157"/>
      <c r="C34" s="21"/>
      <c r="D34" s="154">
        <v>6746</v>
      </c>
      <c r="E34" s="158"/>
      <c r="F34" s="154">
        <v>366</v>
      </c>
      <c r="G34" s="158"/>
      <c r="H34" s="154">
        <v>-607</v>
      </c>
      <c r="I34" s="21"/>
      <c r="J34" s="154">
        <v>3530</v>
      </c>
    </row>
    <row r="35" spans="1:10" ht="22.05" customHeight="1">
      <c r="A35" s="21" t="s">
        <v>40</v>
      </c>
      <c r="B35" s="157"/>
      <c r="C35" s="21"/>
      <c r="D35" s="154">
        <v>260</v>
      </c>
      <c r="E35" s="158"/>
      <c r="F35" s="154">
        <v>111</v>
      </c>
      <c r="G35" s="158"/>
      <c r="H35" s="154">
        <v>-139</v>
      </c>
      <c r="I35" s="21"/>
      <c r="J35" s="154">
        <v>-48</v>
      </c>
    </row>
    <row r="36" spans="1:10" ht="22.05" customHeight="1">
      <c r="A36" s="21" t="s">
        <v>211</v>
      </c>
      <c r="B36" s="157"/>
      <c r="C36" s="21"/>
      <c r="D36" s="154">
        <v>-258</v>
      </c>
      <c r="E36" s="158"/>
      <c r="F36" s="154">
        <v>0</v>
      </c>
      <c r="G36" s="158"/>
      <c r="H36" s="154">
        <v>0</v>
      </c>
      <c r="I36" s="21"/>
      <c r="J36" s="154">
        <v>0</v>
      </c>
    </row>
    <row r="37" spans="1:10" ht="22.05" customHeight="1">
      <c r="A37" s="21" t="s">
        <v>180</v>
      </c>
      <c r="B37" s="164"/>
      <c r="C37" s="152"/>
      <c r="D37" s="165">
        <f>SUM(D25:D36)</f>
        <v>89345</v>
      </c>
      <c r="E37" s="161"/>
      <c r="F37" s="165">
        <f>SUM(F25:F36)</f>
        <v>97360</v>
      </c>
      <c r="G37" s="161"/>
      <c r="H37" s="165">
        <f>SUM(H25:H36)</f>
        <v>61383</v>
      </c>
      <c r="I37" s="21"/>
      <c r="J37" s="165">
        <f>SUM(J25:J36)</f>
        <v>73057</v>
      </c>
    </row>
    <row r="38" spans="1:10" ht="22.05" customHeight="1">
      <c r="A38" s="21" t="s">
        <v>153</v>
      </c>
      <c r="B38" s="164"/>
      <c r="C38" s="152"/>
      <c r="D38" s="162">
        <v>-11419</v>
      </c>
      <c r="E38" s="161"/>
      <c r="F38" s="162">
        <v>-7794</v>
      </c>
      <c r="G38" s="161"/>
      <c r="H38" s="162">
        <v>-5009</v>
      </c>
      <c r="I38" s="21"/>
      <c r="J38" s="162">
        <v>-3327</v>
      </c>
    </row>
    <row r="39" spans="1:10" ht="22.05" customHeight="1">
      <c r="A39" s="152" t="s">
        <v>152</v>
      </c>
      <c r="B39" s="164"/>
      <c r="C39" s="152"/>
      <c r="D39" s="166">
        <f>SUM(D37:D38)</f>
        <v>77926</v>
      </c>
      <c r="E39" s="167"/>
      <c r="F39" s="166">
        <f>SUM(F37:F38)</f>
        <v>89566</v>
      </c>
      <c r="G39" s="167"/>
      <c r="H39" s="166">
        <f>SUM(H37:H38)</f>
        <v>56374</v>
      </c>
      <c r="I39" s="21"/>
      <c r="J39" s="166">
        <f>SUM(J37:J38)</f>
        <v>69730</v>
      </c>
    </row>
    <row r="40" spans="1:10" ht="22.05" customHeight="1">
      <c r="D40" s="9"/>
      <c r="F40" s="9"/>
      <c r="H40" s="9"/>
      <c r="J40" s="9"/>
    </row>
    <row r="41" spans="1:10" s="150" customFormat="1" ht="22.05" customHeight="1">
      <c r="A41" s="1" t="s">
        <v>0</v>
      </c>
      <c r="B41" s="147"/>
      <c r="C41" s="147"/>
      <c r="D41" s="148"/>
      <c r="E41" s="147"/>
      <c r="F41" s="148"/>
      <c r="G41" s="147"/>
      <c r="H41" s="149"/>
      <c r="I41" s="147"/>
      <c r="J41" s="149"/>
    </row>
    <row r="42" spans="1:10" s="150" customFormat="1" ht="22.05" customHeight="1">
      <c r="A42" s="151" t="s">
        <v>140</v>
      </c>
      <c r="B42" s="147"/>
      <c r="C42" s="147"/>
      <c r="D42" s="148"/>
      <c r="E42" s="147"/>
      <c r="F42" s="148"/>
      <c r="G42" s="147"/>
      <c r="H42" s="149"/>
      <c r="I42" s="147"/>
      <c r="J42" s="149"/>
    </row>
    <row r="43" spans="1:10" ht="19.5" customHeight="1">
      <c r="A43" s="152"/>
      <c r="B43" s="21"/>
      <c r="C43" s="21"/>
      <c r="D43" s="153"/>
      <c r="E43" s="21"/>
      <c r="F43" s="153"/>
      <c r="G43" s="21"/>
      <c r="H43" s="154"/>
      <c r="I43" s="21"/>
      <c r="J43" s="154"/>
    </row>
    <row r="44" spans="1:10" s="36" customFormat="1" ht="22.05" customHeight="1">
      <c r="A44" s="7"/>
      <c r="B44" s="2"/>
      <c r="C44" s="64"/>
      <c r="D44" s="247" t="s">
        <v>2</v>
      </c>
      <c r="E44" s="247"/>
      <c r="F44" s="247"/>
      <c r="G44" s="11"/>
      <c r="H44" s="248" t="s">
        <v>3</v>
      </c>
      <c r="I44" s="248"/>
      <c r="J44" s="248"/>
    </row>
    <row r="45" spans="1:10" s="36" customFormat="1" ht="22.05" customHeight="1">
      <c r="A45" s="7"/>
      <c r="B45" s="2"/>
      <c r="C45" s="64"/>
      <c r="D45" s="254" t="s">
        <v>187</v>
      </c>
      <c r="E45" s="254"/>
      <c r="F45" s="254"/>
      <c r="G45" s="64"/>
      <c r="H45" s="254" t="s">
        <v>187</v>
      </c>
      <c r="I45" s="254"/>
      <c r="J45" s="254"/>
    </row>
    <row r="46" spans="1:10" s="36" customFormat="1" ht="22.05" customHeight="1">
      <c r="A46" s="22"/>
      <c r="B46" s="2"/>
      <c r="C46" s="64"/>
      <c r="D46" s="253" t="s">
        <v>196</v>
      </c>
      <c r="E46" s="253"/>
      <c r="F46" s="253"/>
      <c r="G46" s="11"/>
      <c r="H46" s="253" t="s">
        <v>196</v>
      </c>
      <c r="I46" s="253"/>
      <c r="J46" s="253"/>
    </row>
    <row r="47" spans="1:10" s="41" customFormat="1" ht="22.05" customHeight="1">
      <c r="A47" s="66"/>
      <c r="B47" s="13" t="s">
        <v>6</v>
      </c>
      <c r="C47" s="67"/>
      <c r="D47" s="14">
        <v>2566</v>
      </c>
      <c r="E47" s="14"/>
      <c r="F47" s="14">
        <v>2565</v>
      </c>
      <c r="G47" s="66"/>
      <c r="H47" s="14">
        <v>2566</v>
      </c>
      <c r="I47" s="14"/>
      <c r="J47" s="14">
        <v>2565</v>
      </c>
    </row>
    <row r="48" spans="1:10" s="36" customFormat="1" ht="22.05" customHeight="1">
      <c r="A48" s="17"/>
      <c r="B48" s="2"/>
      <c r="C48" s="68"/>
      <c r="D48" s="246" t="s">
        <v>8</v>
      </c>
      <c r="E48" s="246"/>
      <c r="F48" s="246"/>
      <c r="G48" s="246"/>
      <c r="H48" s="246"/>
      <c r="I48" s="246"/>
      <c r="J48" s="246"/>
    </row>
    <row r="49" spans="1:10" ht="22.05" customHeight="1">
      <c r="A49" s="156" t="s">
        <v>154</v>
      </c>
      <c r="B49" s="157"/>
      <c r="C49" s="21"/>
      <c r="D49" s="154"/>
      <c r="E49" s="158"/>
      <c r="F49" s="154"/>
      <c r="G49" s="158"/>
      <c r="H49" s="154"/>
      <c r="I49" s="21"/>
      <c r="J49" s="154"/>
    </row>
    <row r="50" spans="1:10" ht="22.05" customHeight="1">
      <c r="A50" s="21" t="s">
        <v>167</v>
      </c>
      <c r="B50" s="157"/>
      <c r="C50" s="21"/>
      <c r="D50" s="154">
        <v>-10697</v>
      </c>
      <c r="E50" s="158"/>
      <c r="F50" s="154">
        <v>-7495</v>
      </c>
      <c r="G50" s="158"/>
      <c r="H50" s="154">
        <v>-3894</v>
      </c>
      <c r="I50" s="21"/>
      <c r="J50" s="154">
        <v>-1590</v>
      </c>
    </row>
    <row r="51" spans="1:10" ht="22.05" customHeight="1">
      <c r="A51" s="21" t="s">
        <v>155</v>
      </c>
      <c r="B51" s="157"/>
      <c r="C51" s="21"/>
      <c r="D51" s="154">
        <v>142</v>
      </c>
      <c r="E51" s="158"/>
      <c r="F51" s="154">
        <v>562</v>
      </c>
      <c r="G51" s="158"/>
      <c r="H51" s="154">
        <v>142</v>
      </c>
      <c r="I51" s="21"/>
      <c r="J51" s="154">
        <v>112</v>
      </c>
    </row>
    <row r="52" spans="1:10" ht="22.05" customHeight="1">
      <c r="A52" s="21" t="s">
        <v>178</v>
      </c>
      <c r="B52" s="157"/>
      <c r="C52" s="21"/>
      <c r="D52" s="154">
        <v>-35076</v>
      </c>
      <c r="E52" s="158"/>
      <c r="F52" s="154">
        <v>-35167</v>
      </c>
      <c r="G52" s="158"/>
      <c r="H52" s="154">
        <v>0</v>
      </c>
      <c r="I52" s="21"/>
      <c r="J52" s="154">
        <v>0</v>
      </c>
    </row>
    <row r="53" spans="1:10" ht="22.05" customHeight="1">
      <c r="A53" s="21" t="s">
        <v>179</v>
      </c>
      <c r="B53" s="157"/>
      <c r="C53" s="21"/>
      <c r="D53" s="154">
        <v>-1687</v>
      </c>
      <c r="E53" s="158"/>
      <c r="F53" s="154">
        <v>-92</v>
      </c>
      <c r="G53" s="158"/>
      <c r="H53" s="154">
        <v>0</v>
      </c>
      <c r="I53" s="21"/>
      <c r="J53" s="154">
        <v>0</v>
      </c>
    </row>
    <row r="54" spans="1:10" ht="22.05" customHeight="1">
      <c r="A54" s="21" t="s">
        <v>146</v>
      </c>
      <c r="B54" s="157">
        <v>2</v>
      </c>
      <c r="C54" s="21"/>
      <c r="D54" s="154">
        <v>0</v>
      </c>
      <c r="E54" s="158"/>
      <c r="F54" s="154">
        <v>0</v>
      </c>
      <c r="G54" s="158"/>
      <c r="H54" s="154">
        <v>0</v>
      </c>
      <c r="I54" s="21"/>
      <c r="J54" s="154">
        <v>50900</v>
      </c>
    </row>
    <row r="55" spans="1:10" ht="22.05" customHeight="1">
      <c r="A55" s="21" t="s">
        <v>147</v>
      </c>
      <c r="B55" s="160"/>
      <c r="C55" s="21"/>
      <c r="D55" s="154">
        <v>206</v>
      </c>
      <c r="E55" s="158"/>
      <c r="F55" s="154">
        <v>31</v>
      </c>
      <c r="G55" s="158"/>
      <c r="H55" s="154">
        <v>86</v>
      </c>
      <c r="I55" s="21"/>
      <c r="J55" s="154">
        <v>21</v>
      </c>
    </row>
    <row r="56" spans="1:10" ht="22.05" customHeight="1">
      <c r="A56" s="152" t="s">
        <v>215</v>
      </c>
      <c r="B56" s="164"/>
      <c r="C56" s="152"/>
      <c r="D56" s="166">
        <f>SUM(D50:D55)</f>
        <v>-47112</v>
      </c>
      <c r="E56" s="167"/>
      <c r="F56" s="166">
        <f>SUM(F50:F55)</f>
        <v>-42161</v>
      </c>
      <c r="G56" s="168"/>
      <c r="H56" s="166">
        <f>SUM(H50:H55)</f>
        <v>-3666</v>
      </c>
      <c r="I56" s="21"/>
      <c r="J56" s="166">
        <f>SUM(J50:J55)</f>
        <v>49443</v>
      </c>
    </row>
    <row r="57" spans="1:10" ht="19.5" customHeight="1">
      <c r="A57" s="152"/>
      <c r="B57" s="164"/>
      <c r="C57" s="152"/>
      <c r="D57" s="174"/>
      <c r="E57" s="167"/>
      <c r="F57" s="174"/>
      <c r="G57" s="168"/>
      <c r="H57" s="174"/>
      <c r="I57" s="21"/>
      <c r="J57" s="174"/>
    </row>
    <row r="58" spans="1:10" ht="22.05" customHeight="1">
      <c r="A58" s="156" t="s">
        <v>156</v>
      </c>
      <c r="B58" s="157"/>
      <c r="C58" s="21"/>
      <c r="D58" s="154"/>
      <c r="E58" s="158"/>
      <c r="F58" s="154"/>
      <c r="G58" s="158"/>
      <c r="H58" s="154"/>
      <c r="I58" s="21"/>
      <c r="J58" s="154"/>
    </row>
    <row r="59" spans="1:10" ht="22.05" customHeight="1">
      <c r="A59" s="21" t="s">
        <v>157</v>
      </c>
      <c r="B59" s="157"/>
      <c r="C59" s="21"/>
      <c r="D59" s="154"/>
      <c r="E59" s="158"/>
      <c r="F59" s="154"/>
      <c r="G59" s="158"/>
      <c r="H59" s="154"/>
      <c r="I59" s="21"/>
      <c r="J59" s="154"/>
    </row>
    <row r="60" spans="1:10" ht="22.05" customHeight="1">
      <c r="A60" s="226" t="s">
        <v>184</v>
      </c>
      <c r="B60" s="157"/>
      <c r="C60" s="21"/>
      <c r="D60" s="154"/>
      <c r="E60" s="158"/>
      <c r="F60" s="154"/>
      <c r="G60" s="158"/>
      <c r="H60" s="154"/>
      <c r="I60" s="21"/>
      <c r="J60" s="154"/>
    </row>
    <row r="61" spans="1:10" ht="22.05" customHeight="1">
      <c r="A61" s="226" t="s">
        <v>183</v>
      </c>
      <c r="B61" s="157">
        <v>3</v>
      </c>
      <c r="C61" s="21"/>
      <c r="D61" s="154">
        <v>0</v>
      </c>
      <c r="E61" s="158"/>
      <c r="F61" s="154">
        <v>0</v>
      </c>
      <c r="G61" s="158"/>
      <c r="H61" s="154">
        <v>-20000</v>
      </c>
      <c r="I61" s="21"/>
      <c r="J61" s="154">
        <v>0</v>
      </c>
    </row>
    <row r="62" spans="1:10" ht="22.05" customHeight="1">
      <c r="A62" s="218" t="s">
        <v>158</v>
      </c>
      <c r="C62" s="21"/>
      <c r="D62" s="154">
        <v>89096</v>
      </c>
      <c r="E62" s="158"/>
      <c r="F62" s="154">
        <v>67789</v>
      </c>
      <c r="G62" s="158"/>
      <c r="H62" s="154">
        <v>0</v>
      </c>
      <c r="I62" s="21"/>
      <c r="J62" s="154">
        <v>0</v>
      </c>
    </row>
    <row r="63" spans="1:10" ht="22.05" customHeight="1">
      <c r="A63" s="218" t="s">
        <v>213</v>
      </c>
      <c r="C63" s="21"/>
      <c r="D63" s="154"/>
      <c r="E63" s="158"/>
      <c r="F63" s="154"/>
      <c r="G63" s="158"/>
      <c r="H63" s="154"/>
      <c r="I63" s="21"/>
      <c r="J63" s="154"/>
    </row>
    <row r="64" spans="1:10" ht="22.05" customHeight="1">
      <c r="A64" s="244" t="s">
        <v>194</v>
      </c>
      <c r="B64" s="157"/>
      <c r="C64" s="21"/>
      <c r="D64" s="154">
        <v>-96220</v>
      </c>
      <c r="E64" s="158"/>
      <c r="F64" s="154">
        <v>-74565</v>
      </c>
      <c r="G64" s="158"/>
      <c r="H64" s="154">
        <v>-10000</v>
      </c>
      <c r="I64" s="21"/>
      <c r="J64" s="154">
        <v>0</v>
      </c>
    </row>
    <row r="65" spans="1:10" ht="22.05" customHeight="1">
      <c r="A65" s="218" t="s">
        <v>192</v>
      </c>
      <c r="B65" s="157"/>
      <c r="C65" s="21"/>
      <c r="D65" s="154">
        <v>30800</v>
      </c>
      <c r="E65" s="158"/>
      <c r="F65" s="154">
        <v>36460</v>
      </c>
      <c r="G65" s="158"/>
      <c r="H65" s="154">
        <v>0</v>
      </c>
      <c r="I65" s="21"/>
      <c r="J65" s="154">
        <v>0</v>
      </c>
    </row>
    <row r="66" spans="1:10" ht="22.05" customHeight="1">
      <c r="A66" s="218" t="s">
        <v>214</v>
      </c>
      <c r="B66" s="157"/>
      <c r="C66" s="21"/>
      <c r="D66" s="154"/>
      <c r="E66" s="158"/>
      <c r="F66" s="154"/>
      <c r="G66" s="158"/>
      <c r="H66" s="154"/>
      <c r="I66" s="21"/>
      <c r="J66" s="154"/>
    </row>
    <row r="67" spans="1:10" ht="22.05" customHeight="1">
      <c r="A67" s="244" t="s">
        <v>194</v>
      </c>
      <c r="B67" s="157"/>
      <c r="C67" s="21"/>
      <c r="D67" s="154">
        <v>-67788</v>
      </c>
      <c r="E67" s="158"/>
      <c r="F67" s="154">
        <v>-61760</v>
      </c>
      <c r="G67" s="158"/>
      <c r="H67" s="154">
        <v>-13380</v>
      </c>
      <c r="I67" s="21"/>
      <c r="J67" s="154">
        <v>-13380</v>
      </c>
    </row>
    <row r="68" spans="1:10" ht="22.05" customHeight="1">
      <c r="A68" s="218" t="s">
        <v>193</v>
      </c>
      <c r="B68" s="157"/>
      <c r="C68" s="21"/>
      <c r="D68" s="154"/>
      <c r="E68" s="158"/>
      <c r="F68" s="154"/>
      <c r="G68" s="158"/>
      <c r="H68" s="154"/>
      <c r="I68" s="21"/>
      <c r="J68" s="154"/>
    </row>
    <row r="69" spans="1:10" ht="22.05" customHeight="1">
      <c r="A69" s="233" t="s">
        <v>194</v>
      </c>
      <c r="B69" s="157"/>
      <c r="C69" s="21"/>
      <c r="D69" s="154">
        <v>0</v>
      </c>
      <c r="E69" s="158"/>
      <c r="F69" s="154">
        <v>-755</v>
      </c>
      <c r="G69" s="158"/>
      <c r="H69" s="154">
        <v>0</v>
      </c>
      <c r="I69" s="21"/>
      <c r="J69" s="154">
        <v>0</v>
      </c>
    </row>
    <row r="70" spans="1:10" ht="22.05" customHeight="1">
      <c r="A70" s="21" t="s">
        <v>159</v>
      </c>
      <c r="B70" s="157"/>
      <c r="C70" s="21"/>
      <c r="D70" s="154"/>
      <c r="E70" s="158"/>
      <c r="F70" s="154"/>
      <c r="G70" s="158"/>
      <c r="H70" s="154"/>
      <c r="I70" s="21"/>
      <c r="J70" s="154"/>
    </row>
    <row r="71" spans="1:10" ht="22.05" customHeight="1">
      <c r="A71" s="226" t="s">
        <v>182</v>
      </c>
      <c r="B71" s="157"/>
      <c r="C71" s="21"/>
      <c r="D71" s="154">
        <v>0</v>
      </c>
      <c r="E71" s="158"/>
      <c r="F71" s="154">
        <v>0</v>
      </c>
      <c r="G71" s="158"/>
      <c r="H71" s="154">
        <v>0</v>
      </c>
      <c r="I71" s="21"/>
      <c r="J71" s="154">
        <v>-107240</v>
      </c>
    </row>
    <row r="72" spans="1:10" ht="22.05" customHeight="1">
      <c r="A72" s="21" t="s">
        <v>160</v>
      </c>
      <c r="B72" s="160"/>
      <c r="C72" s="21"/>
      <c r="D72" s="154">
        <v>-6277</v>
      </c>
      <c r="E72" s="158"/>
      <c r="F72" s="154">
        <v>-5275</v>
      </c>
      <c r="G72" s="158"/>
      <c r="H72" s="154">
        <v>-2095</v>
      </c>
      <c r="I72" s="21"/>
      <c r="J72" s="154">
        <v>-2120</v>
      </c>
    </row>
    <row r="73" spans="1:10" ht="22.05" customHeight="1">
      <c r="A73" s="21" t="s">
        <v>195</v>
      </c>
      <c r="B73" s="160">
        <v>7</v>
      </c>
      <c r="C73" s="21"/>
      <c r="D73" s="154">
        <v>-13099</v>
      </c>
      <c r="E73" s="158"/>
      <c r="F73" s="154">
        <v>-2445</v>
      </c>
      <c r="G73" s="158"/>
      <c r="H73" s="154">
        <v>-13099</v>
      </c>
      <c r="I73" s="21"/>
      <c r="J73" s="154">
        <v>-2445</v>
      </c>
    </row>
    <row r="74" spans="1:10" ht="22.05" customHeight="1">
      <c r="A74" s="21" t="s">
        <v>161</v>
      </c>
      <c r="B74" s="160"/>
      <c r="C74" s="21"/>
      <c r="D74" s="154">
        <v>-21998</v>
      </c>
      <c r="E74" s="158"/>
      <c r="F74" s="154">
        <v>-9284</v>
      </c>
      <c r="G74" s="158"/>
      <c r="H74" s="154">
        <v>-4309</v>
      </c>
      <c r="I74" s="21"/>
      <c r="J74" s="154">
        <v>-5336</v>
      </c>
    </row>
    <row r="75" spans="1:10" ht="22.05" customHeight="1">
      <c r="A75" s="152" t="s">
        <v>181</v>
      </c>
      <c r="B75" s="164"/>
      <c r="C75" s="152"/>
      <c r="D75" s="166">
        <f t="shared" ref="D75:J75" si="0">SUM(D59:D74)</f>
        <v>-85486</v>
      </c>
      <c r="E75" s="174">
        <f t="shared" si="0"/>
        <v>0</v>
      </c>
      <c r="F75" s="166">
        <f t="shared" si="0"/>
        <v>-49835</v>
      </c>
      <c r="G75" s="174">
        <f t="shared" si="0"/>
        <v>0</v>
      </c>
      <c r="H75" s="166">
        <f t="shared" si="0"/>
        <v>-62883</v>
      </c>
      <c r="I75" s="174">
        <f t="shared" si="0"/>
        <v>0</v>
      </c>
      <c r="J75" s="166">
        <f t="shared" si="0"/>
        <v>-130521</v>
      </c>
    </row>
    <row r="76" spans="1:10" ht="19.5" customHeight="1">
      <c r="A76" s="21" t="s">
        <v>205</v>
      </c>
      <c r="B76" s="157"/>
      <c r="C76" s="21"/>
      <c r="D76" s="154"/>
      <c r="E76" s="158"/>
      <c r="F76" s="154"/>
      <c r="G76" s="158"/>
      <c r="H76" s="154"/>
      <c r="I76" s="21"/>
      <c r="J76" s="154"/>
    </row>
    <row r="77" spans="1:10" ht="22.05" customHeight="1">
      <c r="A77" s="1" t="s">
        <v>0</v>
      </c>
      <c r="B77" s="147"/>
      <c r="C77" s="147"/>
      <c r="D77" s="148"/>
      <c r="E77" s="147"/>
      <c r="F77" s="148"/>
      <c r="G77" s="147"/>
      <c r="H77" s="149"/>
      <c r="I77" s="147"/>
      <c r="J77" s="149"/>
    </row>
    <row r="78" spans="1:10" ht="22.05" customHeight="1">
      <c r="A78" s="151" t="s">
        <v>140</v>
      </c>
      <c r="B78" s="147"/>
      <c r="C78" s="147"/>
      <c r="D78" s="148"/>
      <c r="E78" s="147"/>
      <c r="F78" s="148"/>
      <c r="G78" s="147"/>
      <c r="H78" s="149"/>
      <c r="I78" s="147"/>
      <c r="J78" s="149"/>
    </row>
    <row r="79" spans="1:10" ht="22.05" customHeight="1">
      <c r="A79" s="152"/>
      <c r="B79" s="21"/>
      <c r="C79" s="21"/>
      <c r="D79" s="153"/>
      <c r="E79" s="21"/>
      <c r="F79" s="153"/>
      <c r="G79" s="21"/>
      <c r="H79" s="154"/>
      <c r="I79" s="21"/>
      <c r="J79" s="154"/>
    </row>
    <row r="80" spans="1:10" ht="22.05" customHeight="1">
      <c r="A80" s="7"/>
      <c r="B80" s="239"/>
      <c r="C80" s="64"/>
      <c r="D80" s="247" t="s">
        <v>2</v>
      </c>
      <c r="E80" s="247"/>
      <c r="F80" s="247"/>
      <c r="G80" s="11"/>
      <c r="H80" s="248" t="s">
        <v>3</v>
      </c>
      <c r="I80" s="248"/>
      <c r="J80" s="248"/>
    </row>
    <row r="81" spans="1:10" ht="22.05" customHeight="1">
      <c r="A81" s="7"/>
      <c r="B81" s="239"/>
      <c r="C81" s="64"/>
      <c r="D81" s="254" t="s">
        <v>187</v>
      </c>
      <c r="E81" s="254"/>
      <c r="F81" s="254"/>
      <c r="G81" s="64"/>
      <c r="H81" s="254" t="s">
        <v>187</v>
      </c>
      <c r="I81" s="254"/>
      <c r="J81" s="254"/>
    </row>
    <row r="82" spans="1:10" ht="22.05" customHeight="1">
      <c r="A82" s="22"/>
      <c r="B82" s="239"/>
      <c r="C82" s="64"/>
      <c r="D82" s="253" t="s">
        <v>196</v>
      </c>
      <c r="E82" s="253"/>
      <c r="F82" s="253"/>
      <c r="G82" s="11"/>
      <c r="H82" s="253" t="s">
        <v>196</v>
      </c>
      <c r="I82" s="253"/>
      <c r="J82" s="253"/>
    </row>
    <row r="83" spans="1:10" ht="22.05" customHeight="1">
      <c r="A83" s="66"/>
      <c r="B83" s="13"/>
      <c r="C83" s="67"/>
      <c r="D83" s="14">
        <v>2566</v>
      </c>
      <c r="E83" s="14"/>
      <c r="F83" s="14">
        <v>2565</v>
      </c>
      <c r="G83" s="66"/>
      <c r="H83" s="14">
        <v>2566</v>
      </c>
      <c r="I83" s="14"/>
      <c r="J83" s="14">
        <v>2565</v>
      </c>
    </row>
    <row r="84" spans="1:10" ht="22.05" customHeight="1">
      <c r="A84" s="66"/>
      <c r="B84" s="13"/>
      <c r="C84" s="67"/>
      <c r="D84" s="246" t="s">
        <v>8</v>
      </c>
      <c r="E84" s="246"/>
      <c r="F84" s="246"/>
      <c r="G84" s="246"/>
      <c r="H84" s="246"/>
      <c r="I84" s="246"/>
      <c r="J84" s="246"/>
    </row>
    <row r="85" spans="1:10" ht="22.05" customHeight="1">
      <c r="A85" s="21" t="s">
        <v>212</v>
      </c>
      <c r="B85" s="157"/>
      <c r="C85" s="21"/>
      <c r="H85" s="25"/>
      <c r="J85" s="25"/>
    </row>
    <row r="86" spans="1:10" ht="22.05" customHeight="1">
      <c r="A86" s="226" t="s">
        <v>185</v>
      </c>
      <c r="B86" s="157"/>
      <c r="C86" s="21"/>
      <c r="D86" s="154">
        <f>SUM(D39,D56,D75)</f>
        <v>-54672</v>
      </c>
      <c r="E86" s="154"/>
      <c r="F86" s="154">
        <f>SUM(F39,F56,F75)</f>
        <v>-2430</v>
      </c>
      <c r="G86" s="154"/>
      <c r="H86" s="154">
        <f>SUM(H39,H56,H75)</f>
        <v>-10175</v>
      </c>
      <c r="I86" s="154"/>
      <c r="J86" s="154">
        <f>SUM(J39,J56,J75)</f>
        <v>-11348</v>
      </c>
    </row>
    <row r="87" spans="1:10" ht="22.05" customHeight="1">
      <c r="A87" s="21" t="s">
        <v>162</v>
      </c>
      <c r="B87" s="157"/>
      <c r="C87" s="21"/>
      <c r="D87" s="153"/>
      <c r="E87" s="21"/>
      <c r="F87" s="153"/>
      <c r="G87" s="21"/>
      <c r="H87" s="153"/>
      <c r="I87" s="21"/>
      <c r="J87" s="153"/>
    </row>
    <row r="88" spans="1:10" ht="22.05" customHeight="1">
      <c r="A88" s="226" t="s">
        <v>186</v>
      </c>
      <c r="B88" s="157"/>
      <c r="C88" s="21"/>
      <c r="D88" s="225">
        <v>-405</v>
      </c>
      <c r="E88" s="161"/>
      <c r="F88" s="163">
        <v>879</v>
      </c>
      <c r="G88" s="158"/>
      <c r="H88" s="163">
        <v>101</v>
      </c>
      <c r="I88" s="21"/>
      <c r="J88" s="163">
        <v>800</v>
      </c>
    </row>
    <row r="89" spans="1:10" ht="22.05" customHeight="1">
      <c r="A89" s="152" t="s">
        <v>212</v>
      </c>
      <c r="B89" s="164"/>
      <c r="C89" s="152"/>
      <c r="D89" s="169">
        <f>SUM(D86:D88)</f>
        <v>-55077</v>
      </c>
      <c r="E89" s="169"/>
      <c r="F89" s="169">
        <f>SUM(F86:F88)</f>
        <v>-1551</v>
      </c>
      <c r="G89" s="169"/>
      <c r="H89" s="169">
        <f>SUM(H86:H88)</f>
        <v>-10074</v>
      </c>
      <c r="I89" s="169"/>
      <c r="J89" s="169">
        <f>SUM(J86:J88)</f>
        <v>-10548</v>
      </c>
    </row>
    <row r="90" spans="1:10" ht="22.05" customHeight="1">
      <c r="A90" s="21" t="s">
        <v>163</v>
      </c>
      <c r="B90" s="157"/>
      <c r="C90" s="21"/>
      <c r="D90" s="163">
        <v>182733</v>
      </c>
      <c r="E90" s="161"/>
      <c r="F90" s="163">
        <v>101195</v>
      </c>
      <c r="G90" s="161"/>
      <c r="H90" s="163">
        <v>51401</v>
      </c>
      <c r="I90" s="21"/>
      <c r="J90" s="163">
        <v>52320</v>
      </c>
    </row>
    <row r="91" spans="1:10" ht="22.05" customHeight="1" thickBot="1">
      <c r="A91" s="152" t="s">
        <v>200</v>
      </c>
      <c r="B91" s="160"/>
      <c r="C91" s="152"/>
      <c r="D91" s="170">
        <f>SUM(D89:D90)</f>
        <v>127656</v>
      </c>
      <c r="E91" s="167"/>
      <c r="F91" s="170">
        <f>SUM(F89:F90)</f>
        <v>99644</v>
      </c>
      <c r="G91" s="168"/>
      <c r="H91" s="170">
        <f>SUM(H89:H90)</f>
        <v>41327</v>
      </c>
      <c r="I91" s="21"/>
      <c r="J91" s="170">
        <f>SUM(J89:J90)</f>
        <v>41772</v>
      </c>
    </row>
    <row r="92" spans="1:10" ht="22.05" customHeight="1" thickTop="1"/>
    <row r="93" spans="1:10" ht="22.05" customHeight="1">
      <c r="A93" s="156" t="s">
        <v>164</v>
      </c>
      <c r="D93" s="171"/>
      <c r="E93" s="172"/>
      <c r="F93" s="171"/>
      <c r="G93" s="172"/>
      <c r="H93" s="171"/>
      <c r="J93" s="171"/>
    </row>
    <row r="94" spans="1:10" ht="22.05" customHeight="1">
      <c r="A94" s="222" t="s">
        <v>165</v>
      </c>
      <c r="D94" s="171">
        <v>3406</v>
      </c>
      <c r="E94" s="172"/>
      <c r="F94" s="171">
        <v>1017</v>
      </c>
      <c r="G94" s="172"/>
      <c r="H94" s="171">
        <v>480</v>
      </c>
      <c r="J94" s="171">
        <v>992</v>
      </c>
    </row>
    <row r="95" spans="1:10" ht="22.05" customHeight="1">
      <c r="A95" s="222" t="s">
        <v>166</v>
      </c>
      <c r="D95" s="171">
        <v>29229</v>
      </c>
      <c r="E95" s="172"/>
      <c r="F95" s="171">
        <v>0</v>
      </c>
      <c r="G95" s="172"/>
      <c r="H95" s="171">
        <v>4569</v>
      </c>
      <c r="J95" s="171">
        <v>0</v>
      </c>
    </row>
    <row r="96" spans="1:10" ht="22.5" customHeight="1">
      <c r="D96" s="173"/>
      <c r="E96" s="155"/>
      <c r="F96" s="173"/>
      <c r="G96" s="155"/>
    </row>
    <row r="97" spans="1:10" s="155" customFormat="1" ht="22.5" customHeight="1">
      <c r="A97" s="9"/>
      <c r="B97" s="9"/>
      <c r="C97" s="9"/>
      <c r="D97" s="173"/>
      <c r="F97" s="173"/>
      <c r="H97" s="173"/>
      <c r="J97" s="173"/>
    </row>
  </sheetData>
  <mergeCells count="21">
    <mergeCell ref="D84:J84"/>
    <mergeCell ref="D80:F80"/>
    <mergeCell ref="H80:J80"/>
    <mergeCell ref="D81:F81"/>
    <mergeCell ref="H81:J81"/>
    <mergeCell ref="D82:F82"/>
    <mergeCell ref="H82:J82"/>
    <mergeCell ref="D48:J48"/>
    <mergeCell ref="D46:F46"/>
    <mergeCell ref="H46:J46"/>
    <mergeCell ref="D4:F4"/>
    <mergeCell ref="H4:J4"/>
    <mergeCell ref="D5:F5"/>
    <mergeCell ref="H5:J5"/>
    <mergeCell ref="D6:F6"/>
    <mergeCell ref="H6:J6"/>
    <mergeCell ref="D8:J8"/>
    <mergeCell ref="D44:F44"/>
    <mergeCell ref="H44:J44"/>
    <mergeCell ref="D45:F45"/>
    <mergeCell ref="H45:J45"/>
  </mergeCells>
  <printOptions horizontalCentered="1"/>
  <pageMargins left="0.7" right="0.7" top="0.48" bottom="0.5" header="0.5" footer="0.5"/>
  <pageSetup paperSize="9" scale="86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0" max="16383" man="1"/>
    <brk id="7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FC2F95-A782-4107-BF44-9ECA1F5DC1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52C9ED-191D-4516-9AE2-0D2F577B7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SH 10</vt:lpstr>
      <vt:lpstr>SH 11</vt:lpstr>
      <vt:lpstr>SH 12</vt:lpstr>
      <vt:lpstr>SH 13</vt:lpstr>
      <vt:lpstr>CF 14-16</vt:lpstr>
      <vt:lpstr>'BS 3-5'!Print_Area</vt:lpstr>
      <vt:lpstr>'CF 14-16'!Print_Area</vt:lpstr>
      <vt:lpstr>'PL 6-7'!Print_Area</vt:lpstr>
      <vt:lpstr>'PL 8-9'!Print_Area</vt:lpstr>
      <vt:lpstr>'SH 10'!Print_Area</vt:lpstr>
      <vt:lpstr>'SH 11'!Print_Area</vt:lpstr>
      <vt:lpstr>'SH 12'!Print_Area</vt:lpstr>
      <vt:lpstr>'SH 13'!Print_Area</vt:lpstr>
    </vt:vector>
  </TitlesOfParts>
  <Manager/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Sirikul, Aromprasert</dc:creator>
  <cp:keywords/>
  <dc:description/>
  <cp:lastModifiedBy>Rewadee Amornsamanlak</cp:lastModifiedBy>
  <cp:revision/>
  <cp:lastPrinted>2023-08-04T01:42:48Z</cp:lastPrinted>
  <dcterms:created xsi:type="dcterms:W3CDTF">2019-05-07T03:53:55Z</dcterms:created>
  <dcterms:modified xsi:type="dcterms:W3CDTF">2023-08-11T10:12:18Z</dcterms:modified>
  <cp:category/>
  <cp:contentStatus/>
</cp:coreProperties>
</file>