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SET PSH\"/>
    </mc:Choice>
  </mc:AlternateContent>
  <xr:revisionPtr revIDLastSave="0" documentId="13_ncr:1_{B16EBB7E-1DB1-4DD6-BAC4-F6AD35545ABD}" xr6:coauthVersionLast="47" xr6:coauthVersionMax="47" xr10:uidLastSave="{00000000-0000-0000-0000-000000000000}"/>
  <bookViews>
    <workbookView xWindow="-120" yWindow="-120" windowWidth="20730" windowHeight="11160" tabRatio="686" xr2:uid="{00000000-000D-0000-FFFF-FFFF00000000}"/>
  </bookViews>
  <sheets>
    <sheet name="BS-3-5" sheetId="13" r:id="rId1"/>
    <sheet name="PL6-9" sheetId="12" r:id="rId2"/>
    <sheet name="SH10" sheetId="11" r:id="rId3"/>
    <sheet name="SH11" sheetId="16" r:id="rId4"/>
    <sheet name="SH12" sheetId="8" r:id="rId5"/>
    <sheet name="SH13" sheetId="18" r:id="rId6"/>
    <sheet name="CF14-16" sheetId="6" r:id="rId7"/>
  </sheets>
  <definedNames>
    <definedName name="______________________a1" localSheetId="1" hidden="1">{"cashflow",#N/A,FALSE,"CASHFLOW "}</definedName>
    <definedName name="______________________a1" localSheetId="3" hidden="1">{"cashflow",#N/A,FALSE,"CASHFLOW "}</definedName>
    <definedName name="______________________a1" localSheetId="5" hidden="1">{"cashflow",#N/A,FALSE,"CASHFLOW "}</definedName>
    <definedName name="______________________a1" hidden="1">{"cashflow",#N/A,FALSE,"CASHFLOW "}</definedName>
    <definedName name="______________________a10" localSheetId="1" hidden="1">{"sales",#N/A,FALSE,"SALES"}</definedName>
    <definedName name="______________________a10" localSheetId="3" hidden="1">{"sales",#N/A,FALSE,"SALES"}</definedName>
    <definedName name="______________________a10" localSheetId="5" hidden="1">{"sales",#N/A,FALSE,"SALES"}</definedName>
    <definedName name="______________________a10" hidden="1">{"sales",#N/A,FALSE,"SALES"}</definedName>
    <definedName name="______________________a2" localSheetId="1" hidden="1">{"hilight1",#N/A,FALSE,"HILIGHT1"}</definedName>
    <definedName name="______________________a2" localSheetId="3" hidden="1">{"hilight1",#N/A,FALSE,"HILIGHT1"}</definedName>
    <definedName name="______________________a2" localSheetId="5" hidden="1">{"hilight1",#N/A,FALSE,"HILIGHT1"}</definedName>
    <definedName name="______________________a2" hidden="1">{"hilight1",#N/A,FALSE,"HILIGHT1"}</definedName>
    <definedName name="______________________a3" localSheetId="1" hidden="1">{"hilight2",#N/A,FALSE,"HILIGHT2"}</definedName>
    <definedName name="______________________a3" localSheetId="3" hidden="1">{"hilight2",#N/A,FALSE,"HILIGHT2"}</definedName>
    <definedName name="______________________a3" localSheetId="5" hidden="1">{"hilight2",#N/A,FALSE,"HILIGHT2"}</definedName>
    <definedName name="______________________a3" hidden="1">{"hilight2",#N/A,FALSE,"HILIGHT2"}</definedName>
    <definedName name="______________________a4" localSheetId="1" hidden="1">{"hilight3",#N/A,FALSE,"HILIGHT3"}</definedName>
    <definedName name="______________________a4" localSheetId="3" hidden="1">{"hilight3",#N/A,FALSE,"HILIGHT3"}</definedName>
    <definedName name="______________________a4" localSheetId="5" hidden="1">{"hilight3",#N/A,FALSE,"HILIGHT3"}</definedName>
    <definedName name="______________________a4" hidden="1">{"hilight3",#N/A,FALSE,"HILIGHT3"}</definedName>
    <definedName name="______________________a5" localSheetId="1" hidden="1">{"income",#N/A,FALSE,"INCOME"}</definedName>
    <definedName name="______________________a5" localSheetId="3" hidden="1">{"income",#N/A,FALSE,"INCOME"}</definedName>
    <definedName name="______________________a5" localSheetId="5" hidden="1">{"income",#N/A,FALSE,"INCOME"}</definedName>
    <definedName name="______________________a5" hidden="1">{"income",#N/A,FALSE,"INCOME"}</definedName>
    <definedName name="______________________a6" localSheetId="1" hidden="1">{"index",#N/A,FALSE,"INDEX"}</definedName>
    <definedName name="______________________a6" localSheetId="3" hidden="1">{"index",#N/A,FALSE,"INDEX"}</definedName>
    <definedName name="______________________a6" localSheetId="5" hidden="1">{"index",#N/A,FALSE,"INDEX"}</definedName>
    <definedName name="______________________a6" hidden="1">{"index",#N/A,FALSE,"INDEX"}</definedName>
    <definedName name="______________________a7" localSheetId="1" hidden="1">{"PRINT_EST",#N/A,FALSE,"ESTMON"}</definedName>
    <definedName name="______________________a7" localSheetId="3" hidden="1">{"PRINT_EST",#N/A,FALSE,"ESTMON"}</definedName>
    <definedName name="______________________a7" localSheetId="5" hidden="1">{"PRINT_EST",#N/A,FALSE,"ESTMON"}</definedName>
    <definedName name="______________________a7" hidden="1">{"PRINT_EST",#N/A,FALSE,"ESTMON"}</definedName>
    <definedName name="______________________a8" localSheetId="1" hidden="1">{"revsale",#N/A,FALSE,"REV-ยุพดี"}</definedName>
    <definedName name="______________________a8" localSheetId="3" hidden="1">{"revsale",#N/A,FALSE,"REV-ยุพดี"}</definedName>
    <definedName name="______________________a8" localSheetId="5" hidden="1">{"revsale",#N/A,FALSE,"REV-ยุพดี"}</definedName>
    <definedName name="______________________a8" hidden="1">{"revsale",#N/A,FALSE,"REV-ยุพดี"}</definedName>
    <definedName name="______________________a9" localSheetId="1" hidden="1">{"revable",#N/A,FALSE,"REVABLE"}</definedName>
    <definedName name="______________________a9" localSheetId="3" hidden="1">{"revable",#N/A,FALSE,"REVABLE"}</definedName>
    <definedName name="______________________a9" localSheetId="5" hidden="1">{"revable",#N/A,FALSE,"REVABLE"}</definedName>
    <definedName name="______________________a9" hidden="1">{"revable",#N/A,FALSE,"REVABLE"}</definedName>
    <definedName name="______________________V1" localSheetId="1" hidden="1">{"sales",#N/A,FALSE,"SALES"}</definedName>
    <definedName name="______________________V1" localSheetId="3" hidden="1">{"sales",#N/A,FALSE,"SALES"}</definedName>
    <definedName name="______________________V1" localSheetId="5" hidden="1">{"sales",#N/A,FALSE,"SALES"}</definedName>
    <definedName name="______________________V1" hidden="1">{"sales",#N/A,FALSE,"SALES"}</definedName>
    <definedName name="_____________________a1" localSheetId="1" hidden="1">{"cashflow",#N/A,FALSE,"CASHFLOW "}</definedName>
    <definedName name="_____________________a1" localSheetId="3" hidden="1">{"cashflow",#N/A,FALSE,"CASHFLOW "}</definedName>
    <definedName name="_____________________a1" localSheetId="5" hidden="1">{"cashflow",#N/A,FALSE,"CASHFLOW "}</definedName>
    <definedName name="_____________________a1" hidden="1">{"cashflow",#N/A,FALSE,"CASHFLOW "}</definedName>
    <definedName name="_____________________a10" localSheetId="1" hidden="1">{"sales",#N/A,FALSE,"SALES"}</definedName>
    <definedName name="_____________________a10" localSheetId="3" hidden="1">{"sales",#N/A,FALSE,"SALES"}</definedName>
    <definedName name="_____________________a10" localSheetId="5" hidden="1">{"sales",#N/A,FALSE,"SALES"}</definedName>
    <definedName name="_____________________a10" hidden="1">{"sales",#N/A,FALSE,"SALES"}</definedName>
    <definedName name="_____________________a2" localSheetId="1" hidden="1">{"hilight1",#N/A,FALSE,"HILIGHT1"}</definedName>
    <definedName name="_____________________a2" localSheetId="3" hidden="1">{"hilight1",#N/A,FALSE,"HILIGHT1"}</definedName>
    <definedName name="_____________________a2" localSheetId="5" hidden="1">{"hilight1",#N/A,FALSE,"HILIGHT1"}</definedName>
    <definedName name="_____________________a2" hidden="1">{"hilight1",#N/A,FALSE,"HILIGHT1"}</definedName>
    <definedName name="_____________________a3" localSheetId="1" hidden="1">{"hilight2",#N/A,FALSE,"HILIGHT2"}</definedName>
    <definedName name="_____________________a3" localSheetId="3" hidden="1">{"hilight2",#N/A,FALSE,"HILIGHT2"}</definedName>
    <definedName name="_____________________a3" localSheetId="5" hidden="1">{"hilight2",#N/A,FALSE,"HILIGHT2"}</definedName>
    <definedName name="_____________________a3" hidden="1">{"hilight2",#N/A,FALSE,"HILIGHT2"}</definedName>
    <definedName name="_____________________a4" localSheetId="1" hidden="1">{"hilight3",#N/A,FALSE,"HILIGHT3"}</definedName>
    <definedName name="_____________________a4" localSheetId="3" hidden="1">{"hilight3",#N/A,FALSE,"HILIGHT3"}</definedName>
    <definedName name="_____________________a4" localSheetId="5" hidden="1">{"hilight3",#N/A,FALSE,"HILIGHT3"}</definedName>
    <definedName name="_____________________a4" hidden="1">{"hilight3",#N/A,FALSE,"HILIGHT3"}</definedName>
    <definedName name="_____________________a5" localSheetId="1" hidden="1">{"income",#N/A,FALSE,"INCOME"}</definedName>
    <definedName name="_____________________a5" localSheetId="3" hidden="1">{"income",#N/A,FALSE,"INCOME"}</definedName>
    <definedName name="_____________________a5" localSheetId="5" hidden="1">{"income",#N/A,FALSE,"INCOME"}</definedName>
    <definedName name="_____________________a5" hidden="1">{"income",#N/A,FALSE,"INCOME"}</definedName>
    <definedName name="_____________________a6" localSheetId="1" hidden="1">{"index",#N/A,FALSE,"INDEX"}</definedName>
    <definedName name="_____________________a6" localSheetId="3" hidden="1">{"index",#N/A,FALSE,"INDEX"}</definedName>
    <definedName name="_____________________a6" localSheetId="5" hidden="1">{"index",#N/A,FALSE,"INDEX"}</definedName>
    <definedName name="_____________________a6" hidden="1">{"index",#N/A,FALSE,"INDEX"}</definedName>
    <definedName name="_____________________a7" localSheetId="1" hidden="1">{"PRINT_EST",#N/A,FALSE,"ESTMON"}</definedName>
    <definedName name="_____________________a7" localSheetId="3" hidden="1">{"PRINT_EST",#N/A,FALSE,"ESTMON"}</definedName>
    <definedName name="_____________________a7" localSheetId="5" hidden="1">{"PRINT_EST",#N/A,FALSE,"ESTMON"}</definedName>
    <definedName name="_____________________a7" hidden="1">{"PRINT_EST",#N/A,FALSE,"ESTMON"}</definedName>
    <definedName name="_____________________a8" localSheetId="1" hidden="1">{"revsale",#N/A,FALSE,"REV-ยุพดี"}</definedName>
    <definedName name="_____________________a8" localSheetId="3" hidden="1">{"revsale",#N/A,FALSE,"REV-ยุพดี"}</definedName>
    <definedName name="_____________________a8" localSheetId="5" hidden="1">{"revsale",#N/A,FALSE,"REV-ยุพดี"}</definedName>
    <definedName name="_____________________a8" hidden="1">{"revsale",#N/A,FALSE,"REV-ยุพดี"}</definedName>
    <definedName name="_____________________a9" localSheetId="1" hidden="1">{"revable",#N/A,FALSE,"REVABLE"}</definedName>
    <definedName name="_____________________a9" localSheetId="3" hidden="1">{"revable",#N/A,FALSE,"REVABLE"}</definedName>
    <definedName name="_____________________a9" localSheetId="5" hidden="1">{"revable",#N/A,FALSE,"REVABLE"}</definedName>
    <definedName name="_____________________a9" hidden="1">{"revable",#N/A,FALSE,"REVABLE"}</definedName>
    <definedName name="_____________________V1" localSheetId="1" hidden="1">{"sales",#N/A,FALSE,"SALES"}</definedName>
    <definedName name="_____________________V1" localSheetId="3" hidden="1">{"sales",#N/A,FALSE,"SALES"}</definedName>
    <definedName name="_____________________V1" localSheetId="5" hidden="1">{"sales",#N/A,FALSE,"SALES"}</definedName>
    <definedName name="_____________________V1" hidden="1">{"sales",#N/A,FALSE,"SALES"}</definedName>
    <definedName name="____________________a1" localSheetId="1" hidden="1">{"cashflow",#N/A,FALSE,"CASHFLOW "}</definedName>
    <definedName name="____________________a1" localSheetId="3" hidden="1">{"cashflow",#N/A,FALSE,"CASHFLOW "}</definedName>
    <definedName name="____________________a1" localSheetId="5" hidden="1">{"cashflow",#N/A,FALSE,"CASHFLOW "}</definedName>
    <definedName name="____________________a1" hidden="1">{"cashflow",#N/A,FALSE,"CASHFLOW "}</definedName>
    <definedName name="____________________a10" localSheetId="1" hidden="1">{"sales",#N/A,FALSE,"SALES"}</definedName>
    <definedName name="____________________a10" localSheetId="3" hidden="1">{"sales",#N/A,FALSE,"SALES"}</definedName>
    <definedName name="____________________a10" localSheetId="5" hidden="1">{"sales",#N/A,FALSE,"SALES"}</definedName>
    <definedName name="____________________a10" hidden="1">{"sales",#N/A,FALSE,"SALES"}</definedName>
    <definedName name="____________________a2" localSheetId="1" hidden="1">{"hilight1",#N/A,FALSE,"HILIGHT1"}</definedName>
    <definedName name="____________________a2" localSheetId="3" hidden="1">{"hilight1",#N/A,FALSE,"HILIGHT1"}</definedName>
    <definedName name="____________________a2" localSheetId="5" hidden="1">{"hilight1",#N/A,FALSE,"HILIGHT1"}</definedName>
    <definedName name="____________________a2" hidden="1">{"hilight1",#N/A,FALSE,"HILIGHT1"}</definedName>
    <definedName name="____________________a3" localSheetId="1" hidden="1">{"hilight2",#N/A,FALSE,"HILIGHT2"}</definedName>
    <definedName name="____________________a3" localSheetId="3" hidden="1">{"hilight2",#N/A,FALSE,"HILIGHT2"}</definedName>
    <definedName name="____________________a3" localSheetId="5" hidden="1">{"hilight2",#N/A,FALSE,"HILIGHT2"}</definedName>
    <definedName name="____________________a3" hidden="1">{"hilight2",#N/A,FALSE,"HILIGHT2"}</definedName>
    <definedName name="____________________a4" localSheetId="1" hidden="1">{"hilight3",#N/A,FALSE,"HILIGHT3"}</definedName>
    <definedName name="____________________a4" localSheetId="3" hidden="1">{"hilight3",#N/A,FALSE,"HILIGHT3"}</definedName>
    <definedName name="____________________a4" localSheetId="5" hidden="1">{"hilight3",#N/A,FALSE,"HILIGHT3"}</definedName>
    <definedName name="____________________a4" hidden="1">{"hilight3",#N/A,FALSE,"HILIGHT3"}</definedName>
    <definedName name="____________________a5" localSheetId="1" hidden="1">{"income",#N/A,FALSE,"INCOME"}</definedName>
    <definedName name="____________________a5" localSheetId="3" hidden="1">{"income",#N/A,FALSE,"INCOME"}</definedName>
    <definedName name="____________________a5" localSheetId="5" hidden="1">{"income",#N/A,FALSE,"INCOME"}</definedName>
    <definedName name="____________________a5" hidden="1">{"income",#N/A,FALSE,"INCOME"}</definedName>
    <definedName name="____________________a6" localSheetId="1" hidden="1">{"index",#N/A,FALSE,"INDEX"}</definedName>
    <definedName name="____________________a6" localSheetId="3" hidden="1">{"index",#N/A,FALSE,"INDEX"}</definedName>
    <definedName name="____________________a6" localSheetId="5" hidden="1">{"index",#N/A,FALSE,"INDEX"}</definedName>
    <definedName name="____________________a6" hidden="1">{"index",#N/A,FALSE,"INDEX"}</definedName>
    <definedName name="____________________a7" localSheetId="1" hidden="1">{"PRINT_EST",#N/A,FALSE,"ESTMON"}</definedName>
    <definedName name="____________________a7" localSheetId="3" hidden="1">{"PRINT_EST",#N/A,FALSE,"ESTMON"}</definedName>
    <definedName name="____________________a7" localSheetId="5" hidden="1">{"PRINT_EST",#N/A,FALSE,"ESTMON"}</definedName>
    <definedName name="____________________a7" hidden="1">{"PRINT_EST",#N/A,FALSE,"ESTMON"}</definedName>
    <definedName name="____________________a8" localSheetId="1" hidden="1">{"revsale",#N/A,FALSE,"REV-ยุพดี"}</definedName>
    <definedName name="____________________a8" localSheetId="3" hidden="1">{"revsale",#N/A,FALSE,"REV-ยุพดี"}</definedName>
    <definedName name="____________________a8" localSheetId="5" hidden="1">{"revsale",#N/A,FALSE,"REV-ยุพดี"}</definedName>
    <definedName name="____________________a8" hidden="1">{"revsale",#N/A,FALSE,"REV-ยุพดี"}</definedName>
    <definedName name="____________________a9" localSheetId="1" hidden="1">{"revable",#N/A,FALSE,"REVABLE"}</definedName>
    <definedName name="____________________a9" localSheetId="3" hidden="1">{"revable",#N/A,FALSE,"REVABLE"}</definedName>
    <definedName name="____________________a9" localSheetId="5" hidden="1">{"revable",#N/A,FALSE,"REVABLE"}</definedName>
    <definedName name="____________________a9" hidden="1">{"revable",#N/A,FALSE,"REVABLE"}</definedName>
    <definedName name="____________________V1" localSheetId="1" hidden="1">{"sales",#N/A,FALSE,"SALES"}</definedName>
    <definedName name="____________________V1" localSheetId="3" hidden="1">{"sales",#N/A,FALSE,"SALES"}</definedName>
    <definedName name="____________________V1" localSheetId="5" hidden="1">{"sales",#N/A,FALSE,"SALES"}</definedName>
    <definedName name="____________________V1" hidden="1">{"sales",#N/A,FALSE,"SALES"}</definedName>
    <definedName name="___________________a1" localSheetId="1" hidden="1">{"cashflow",#N/A,FALSE,"CASHFLOW "}</definedName>
    <definedName name="___________________a1" localSheetId="3" hidden="1">{"cashflow",#N/A,FALSE,"CASHFLOW "}</definedName>
    <definedName name="___________________a1" localSheetId="5" hidden="1">{"cashflow",#N/A,FALSE,"CASHFLOW "}</definedName>
    <definedName name="___________________a1" hidden="1">{"cashflow",#N/A,FALSE,"CASHFLOW "}</definedName>
    <definedName name="___________________a10" localSheetId="1" hidden="1">{"sales",#N/A,FALSE,"SALES"}</definedName>
    <definedName name="___________________a10" localSheetId="3" hidden="1">{"sales",#N/A,FALSE,"SALES"}</definedName>
    <definedName name="___________________a10" localSheetId="5" hidden="1">{"sales",#N/A,FALSE,"SALES"}</definedName>
    <definedName name="___________________a10" hidden="1">{"sales",#N/A,FALSE,"SALES"}</definedName>
    <definedName name="___________________a2" localSheetId="1" hidden="1">{"hilight1",#N/A,FALSE,"HILIGHT1"}</definedName>
    <definedName name="___________________a2" localSheetId="3" hidden="1">{"hilight1",#N/A,FALSE,"HILIGHT1"}</definedName>
    <definedName name="___________________a2" localSheetId="5" hidden="1">{"hilight1",#N/A,FALSE,"HILIGHT1"}</definedName>
    <definedName name="___________________a2" hidden="1">{"hilight1",#N/A,FALSE,"HILIGHT1"}</definedName>
    <definedName name="___________________a3" localSheetId="1" hidden="1">{"hilight2",#N/A,FALSE,"HILIGHT2"}</definedName>
    <definedName name="___________________a3" localSheetId="3" hidden="1">{"hilight2",#N/A,FALSE,"HILIGHT2"}</definedName>
    <definedName name="___________________a3" localSheetId="5" hidden="1">{"hilight2",#N/A,FALSE,"HILIGHT2"}</definedName>
    <definedName name="___________________a3" hidden="1">{"hilight2",#N/A,FALSE,"HILIGHT2"}</definedName>
    <definedName name="___________________a4" localSheetId="1" hidden="1">{"hilight3",#N/A,FALSE,"HILIGHT3"}</definedName>
    <definedName name="___________________a4" localSheetId="3" hidden="1">{"hilight3",#N/A,FALSE,"HILIGHT3"}</definedName>
    <definedName name="___________________a4" localSheetId="5" hidden="1">{"hilight3",#N/A,FALSE,"HILIGHT3"}</definedName>
    <definedName name="___________________a4" hidden="1">{"hilight3",#N/A,FALSE,"HILIGHT3"}</definedName>
    <definedName name="___________________a5" localSheetId="1" hidden="1">{"income",#N/A,FALSE,"INCOME"}</definedName>
    <definedName name="___________________a5" localSheetId="3" hidden="1">{"income",#N/A,FALSE,"INCOME"}</definedName>
    <definedName name="___________________a5" localSheetId="5" hidden="1">{"income",#N/A,FALSE,"INCOME"}</definedName>
    <definedName name="___________________a5" hidden="1">{"income",#N/A,FALSE,"INCOME"}</definedName>
    <definedName name="___________________a6" localSheetId="1" hidden="1">{"index",#N/A,FALSE,"INDEX"}</definedName>
    <definedName name="___________________a6" localSheetId="3" hidden="1">{"index",#N/A,FALSE,"INDEX"}</definedName>
    <definedName name="___________________a6" localSheetId="5" hidden="1">{"index",#N/A,FALSE,"INDEX"}</definedName>
    <definedName name="___________________a6" hidden="1">{"index",#N/A,FALSE,"INDEX"}</definedName>
    <definedName name="___________________a7" localSheetId="1" hidden="1">{"PRINT_EST",#N/A,FALSE,"ESTMON"}</definedName>
    <definedName name="___________________a7" localSheetId="3" hidden="1">{"PRINT_EST",#N/A,FALSE,"ESTMON"}</definedName>
    <definedName name="___________________a7" localSheetId="5" hidden="1">{"PRINT_EST",#N/A,FALSE,"ESTMON"}</definedName>
    <definedName name="___________________a7" hidden="1">{"PRINT_EST",#N/A,FALSE,"ESTMON"}</definedName>
    <definedName name="___________________a8" localSheetId="1" hidden="1">{"revsale",#N/A,FALSE,"REV-ยุพดี"}</definedName>
    <definedName name="___________________a8" localSheetId="3" hidden="1">{"revsale",#N/A,FALSE,"REV-ยุพดี"}</definedName>
    <definedName name="___________________a8" localSheetId="5" hidden="1">{"revsale",#N/A,FALSE,"REV-ยุพดี"}</definedName>
    <definedName name="___________________a8" hidden="1">{"revsale",#N/A,FALSE,"REV-ยุพดี"}</definedName>
    <definedName name="___________________a9" localSheetId="1" hidden="1">{"revable",#N/A,FALSE,"REVABLE"}</definedName>
    <definedName name="___________________a9" localSheetId="3" hidden="1">{"revable",#N/A,FALSE,"REVABLE"}</definedName>
    <definedName name="___________________a9" localSheetId="5" hidden="1">{"revable",#N/A,FALSE,"REVABLE"}</definedName>
    <definedName name="___________________a9" hidden="1">{"revable",#N/A,FALSE,"REVABLE"}</definedName>
    <definedName name="___________________V1" localSheetId="1" hidden="1">{"sales",#N/A,FALSE,"SALES"}</definedName>
    <definedName name="___________________V1" localSheetId="3" hidden="1">{"sales",#N/A,FALSE,"SALES"}</definedName>
    <definedName name="___________________V1" localSheetId="5" hidden="1">{"sales",#N/A,FALSE,"SALES"}</definedName>
    <definedName name="___________________V1" hidden="1">{"sales",#N/A,FALSE,"SALES"}</definedName>
    <definedName name="__________________a1" localSheetId="1" hidden="1">{"cashflow",#N/A,FALSE,"CASHFLOW "}</definedName>
    <definedName name="__________________a1" localSheetId="3" hidden="1">{"cashflow",#N/A,FALSE,"CASHFLOW "}</definedName>
    <definedName name="__________________a1" localSheetId="5" hidden="1">{"cashflow",#N/A,FALSE,"CASHFLOW "}</definedName>
    <definedName name="__________________a1" hidden="1">{"cashflow",#N/A,FALSE,"CASHFLOW "}</definedName>
    <definedName name="__________________a10" localSheetId="1" hidden="1">{"sales",#N/A,FALSE,"SALES"}</definedName>
    <definedName name="__________________a10" localSheetId="3" hidden="1">{"sales",#N/A,FALSE,"SALES"}</definedName>
    <definedName name="__________________a10" localSheetId="5" hidden="1">{"sales",#N/A,FALSE,"SALES"}</definedName>
    <definedName name="__________________a10" hidden="1">{"sales",#N/A,FALSE,"SALES"}</definedName>
    <definedName name="__________________a2" localSheetId="1" hidden="1">{"hilight1",#N/A,FALSE,"HILIGHT1"}</definedName>
    <definedName name="__________________a2" localSheetId="3" hidden="1">{"hilight1",#N/A,FALSE,"HILIGHT1"}</definedName>
    <definedName name="__________________a2" localSheetId="5" hidden="1">{"hilight1",#N/A,FALSE,"HILIGHT1"}</definedName>
    <definedName name="__________________a2" hidden="1">{"hilight1",#N/A,FALSE,"HILIGHT1"}</definedName>
    <definedName name="__________________a3" localSheetId="1" hidden="1">{"hilight2",#N/A,FALSE,"HILIGHT2"}</definedName>
    <definedName name="__________________a3" localSheetId="3" hidden="1">{"hilight2",#N/A,FALSE,"HILIGHT2"}</definedName>
    <definedName name="__________________a3" localSheetId="5" hidden="1">{"hilight2",#N/A,FALSE,"HILIGHT2"}</definedName>
    <definedName name="__________________a3" hidden="1">{"hilight2",#N/A,FALSE,"HILIGHT2"}</definedName>
    <definedName name="__________________a4" localSheetId="1" hidden="1">{"hilight3",#N/A,FALSE,"HILIGHT3"}</definedName>
    <definedName name="__________________a4" localSheetId="3" hidden="1">{"hilight3",#N/A,FALSE,"HILIGHT3"}</definedName>
    <definedName name="__________________a4" localSheetId="5" hidden="1">{"hilight3",#N/A,FALSE,"HILIGHT3"}</definedName>
    <definedName name="__________________a4" hidden="1">{"hilight3",#N/A,FALSE,"HILIGHT3"}</definedName>
    <definedName name="__________________a5" localSheetId="1" hidden="1">{"income",#N/A,FALSE,"INCOME"}</definedName>
    <definedName name="__________________a5" localSheetId="3" hidden="1">{"income",#N/A,FALSE,"INCOME"}</definedName>
    <definedName name="__________________a5" localSheetId="5" hidden="1">{"income",#N/A,FALSE,"INCOME"}</definedName>
    <definedName name="__________________a5" hidden="1">{"income",#N/A,FALSE,"INCOME"}</definedName>
    <definedName name="__________________a6" localSheetId="1" hidden="1">{"index",#N/A,FALSE,"INDEX"}</definedName>
    <definedName name="__________________a6" localSheetId="3" hidden="1">{"index",#N/A,FALSE,"INDEX"}</definedName>
    <definedName name="__________________a6" localSheetId="5" hidden="1">{"index",#N/A,FALSE,"INDEX"}</definedName>
    <definedName name="__________________a6" hidden="1">{"index",#N/A,FALSE,"INDEX"}</definedName>
    <definedName name="__________________a7" localSheetId="1" hidden="1">{"PRINT_EST",#N/A,FALSE,"ESTMON"}</definedName>
    <definedName name="__________________a7" localSheetId="3" hidden="1">{"PRINT_EST",#N/A,FALSE,"ESTMON"}</definedName>
    <definedName name="__________________a7" localSheetId="5" hidden="1">{"PRINT_EST",#N/A,FALSE,"ESTMON"}</definedName>
    <definedName name="__________________a7" hidden="1">{"PRINT_EST",#N/A,FALSE,"ESTMON"}</definedName>
    <definedName name="__________________a8" localSheetId="1" hidden="1">{"revsale",#N/A,FALSE,"REV-ยุพดี"}</definedName>
    <definedName name="__________________a8" localSheetId="3" hidden="1">{"revsale",#N/A,FALSE,"REV-ยุพดี"}</definedName>
    <definedName name="__________________a8" localSheetId="5" hidden="1">{"revsale",#N/A,FALSE,"REV-ยุพดี"}</definedName>
    <definedName name="__________________a8" hidden="1">{"revsale",#N/A,FALSE,"REV-ยุพดี"}</definedName>
    <definedName name="__________________a9" localSheetId="1" hidden="1">{"revable",#N/A,FALSE,"REVABLE"}</definedName>
    <definedName name="__________________a9" localSheetId="3" hidden="1">{"revable",#N/A,FALSE,"REVABLE"}</definedName>
    <definedName name="__________________a9" localSheetId="5" hidden="1">{"revable",#N/A,FALSE,"REVABLE"}</definedName>
    <definedName name="__________________a9" hidden="1">{"revable",#N/A,FALSE,"REVABLE"}</definedName>
    <definedName name="__________________V1" localSheetId="1" hidden="1">{"sales",#N/A,FALSE,"SALES"}</definedName>
    <definedName name="__________________V1" localSheetId="3" hidden="1">{"sales",#N/A,FALSE,"SALES"}</definedName>
    <definedName name="__________________V1" localSheetId="5" hidden="1">{"sales",#N/A,FALSE,"SALES"}</definedName>
    <definedName name="__________________V1" hidden="1">{"sales",#N/A,FALSE,"SALES"}</definedName>
    <definedName name="_________________a1" localSheetId="1" hidden="1">{"cashflow",#N/A,FALSE,"CASHFLOW "}</definedName>
    <definedName name="_________________a1" localSheetId="3" hidden="1">{"cashflow",#N/A,FALSE,"CASHFLOW "}</definedName>
    <definedName name="_________________a1" localSheetId="5" hidden="1">{"cashflow",#N/A,FALSE,"CASHFLOW "}</definedName>
    <definedName name="_________________a1" hidden="1">{"cashflow",#N/A,FALSE,"CASHFLOW "}</definedName>
    <definedName name="_________________a10" localSheetId="1" hidden="1">{"sales",#N/A,FALSE,"SALES"}</definedName>
    <definedName name="_________________a10" localSheetId="3" hidden="1">{"sales",#N/A,FALSE,"SALES"}</definedName>
    <definedName name="_________________a10" localSheetId="5" hidden="1">{"sales",#N/A,FALSE,"SALES"}</definedName>
    <definedName name="_________________a10" hidden="1">{"sales",#N/A,FALSE,"SALES"}</definedName>
    <definedName name="_________________a2" localSheetId="1" hidden="1">{"hilight1",#N/A,FALSE,"HILIGHT1"}</definedName>
    <definedName name="_________________a2" localSheetId="3" hidden="1">{"hilight1",#N/A,FALSE,"HILIGHT1"}</definedName>
    <definedName name="_________________a2" localSheetId="5" hidden="1">{"hilight1",#N/A,FALSE,"HILIGHT1"}</definedName>
    <definedName name="_________________a2" hidden="1">{"hilight1",#N/A,FALSE,"HILIGHT1"}</definedName>
    <definedName name="_________________a3" localSheetId="1" hidden="1">{"hilight2",#N/A,FALSE,"HILIGHT2"}</definedName>
    <definedName name="_________________a3" localSheetId="3" hidden="1">{"hilight2",#N/A,FALSE,"HILIGHT2"}</definedName>
    <definedName name="_________________a3" localSheetId="5" hidden="1">{"hilight2",#N/A,FALSE,"HILIGHT2"}</definedName>
    <definedName name="_________________a3" hidden="1">{"hilight2",#N/A,FALSE,"HILIGHT2"}</definedName>
    <definedName name="_________________a4" localSheetId="1" hidden="1">{"hilight3",#N/A,FALSE,"HILIGHT3"}</definedName>
    <definedName name="_________________a4" localSheetId="3" hidden="1">{"hilight3",#N/A,FALSE,"HILIGHT3"}</definedName>
    <definedName name="_________________a4" localSheetId="5" hidden="1">{"hilight3",#N/A,FALSE,"HILIGHT3"}</definedName>
    <definedName name="_________________a4" hidden="1">{"hilight3",#N/A,FALSE,"HILIGHT3"}</definedName>
    <definedName name="_________________a5" localSheetId="1" hidden="1">{"income",#N/A,FALSE,"INCOME"}</definedName>
    <definedName name="_________________a5" localSheetId="3" hidden="1">{"income",#N/A,FALSE,"INCOME"}</definedName>
    <definedName name="_________________a5" localSheetId="5" hidden="1">{"income",#N/A,FALSE,"INCOME"}</definedName>
    <definedName name="_________________a5" hidden="1">{"income",#N/A,FALSE,"INCOME"}</definedName>
    <definedName name="_________________a6" localSheetId="1" hidden="1">{"index",#N/A,FALSE,"INDEX"}</definedName>
    <definedName name="_________________a6" localSheetId="3" hidden="1">{"index",#N/A,FALSE,"INDEX"}</definedName>
    <definedName name="_________________a6" localSheetId="5" hidden="1">{"index",#N/A,FALSE,"INDEX"}</definedName>
    <definedName name="_________________a6" hidden="1">{"index",#N/A,FALSE,"INDEX"}</definedName>
    <definedName name="_________________a7" localSheetId="1" hidden="1">{"PRINT_EST",#N/A,FALSE,"ESTMON"}</definedName>
    <definedName name="_________________a7" localSheetId="3" hidden="1">{"PRINT_EST",#N/A,FALSE,"ESTMON"}</definedName>
    <definedName name="_________________a7" localSheetId="5" hidden="1">{"PRINT_EST",#N/A,FALSE,"ESTMON"}</definedName>
    <definedName name="_________________a7" hidden="1">{"PRINT_EST",#N/A,FALSE,"ESTMON"}</definedName>
    <definedName name="_________________a8" localSheetId="1" hidden="1">{"revsale",#N/A,FALSE,"REV-ยุพดี"}</definedName>
    <definedName name="_________________a8" localSheetId="3" hidden="1">{"revsale",#N/A,FALSE,"REV-ยุพดี"}</definedName>
    <definedName name="_________________a8" localSheetId="5" hidden="1">{"revsale",#N/A,FALSE,"REV-ยุพดี"}</definedName>
    <definedName name="_________________a8" hidden="1">{"revsale",#N/A,FALSE,"REV-ยุพดี"}</definedName>
    <definedName name="_________________a9" localSheetId="1" hidden="1">{"revable",#N/A,FALSE,"REVABLE"}</definedName>
    <definedName name="_________________a9" localSheetId="3" hidden="1">{"revable",#N/A,FALSE,"REVABLE"}</definedName>
    <definedName name="_________________a9" localSheetId="5" hidden="1">{"revable",#N/A,FALSE,"REVABLE"}</definedName>
    <definedName name="_________________a9" hidden="1">{"revable",#N/A,FALSE,"REVABLE"}</definedName>
    <definedName name="_________________V1" localSheetId="1" hidden="1">{"sales",#N/A,FALSE,"SALES"}</definedName>
    <definedName name="_________________V1" localSheetId="3" hidden="1">{"sales",#N/A,FALSE,"SALES"}</definedName>
    <definedName name="_________________V1" localSheetId="5" hidden="1">{"sales",#N/A,FALSE,"SALES"}</definedName>
    <definedName name="_________________V1" hidden="1">{"sales",#N/A,FALSE,"SALES"}</definedName>
    <definedName name="________________a1" localSheetId="1" hidden="1">{"cashflow",#N/A,FALSE,"CASHFLOW "}</definedName>
    <definedName name="________________a1" localSheetId="3" hidden="1">{"cashflow",#N/A,FALSE,"CASHFLOW "}</definedName>
    <definedName name="________________a1" localSheetId="5" hidden="1">{"cashflow",#N/A,FALSE,"CASHFLOW "}</definedName>
    <definedName name="________________a1" hidden="1">{"cashflow",#N/A,FALSE,"CASHFLOW "}</definedName>
    <definedName name="________________a10" localSheetId="1" hidden="1">{"sales",#N/A,FALSE,"SALES"}</definedName>
    <definedName name="________________a10" localSheetId="3" hidden="1">{"sales",#N/A,FALSE,"SALES"}</definedName>
    <definedName name="________________a10" localSheetId="5" hidden="1">{"sales",#N/A,FALSE,"SALES"}</definedName>
    <definedName name="________________a10" hidden="1">{"sales",#N/A,FALSE,"SALES"}</definedName>
    <definedName name="________________a2" localSheetId="1" hidden="1">{"hilight1",#N/A,FALSE,"HILIGHT1"}</definedName>
    <definedName name="________________a2" localSheetId="3" hidden="1">{"hilight1",#N/A,FALSE,"HILIGHT1"}</definedName>
    <definedName name="________________a2" localSheetId="5" hidden="1">{"hilight1",#N/A,FALSE,"HILIGHT1"}</definedName>
    <definedName name="________________a2" hidden="1">{"hilight1",#N/A,FALSE,"HILIGHT1"}</definedName>
    <definedName name="________________a3" localSheetId="1" hidden="1">{"hilight2",#N/A,FALSE,"HILIGHT2"}</definedName>
    <definedName name="________________a3" localSheetId="3" hidden="1">{"hilight2",#N/A,FALSE,"HILIGHT2"}</definedName>
    <definedName name="________________a3" localSheetId="5" hidden="1">{"hilight2",#N/A,FALSE,"HILIGHT2"}</definedName>
    <definedName name="________________a3" hidden="1">{"hilight2",#N/A,FALSE,"HILIGHT2"}</definedName>
    <definedName name="________________a4" localSheetId="1" hidden="1">{"hilight3",#N/A,FALSE,"HILIGHT3"}</definedName>
    <definedName name="________________a4" localSheetId="3" hidden="1">{"hilight3",#N/A,FALSE,"HILIGHT3"}</definedName>
    <definedName name="________________a4" localSheetId="5" hidden="1">{"hilight3",#N/A,FALSE,"HILIGHT3"}</definedName>
    <definedName name="________________a4" hidden="1">{"hilight3",#N/A,FALSE,"HILIGHT3"}</definedName>
    <definedName name="________________a5" localSheetId="1" hidden="1">{"income",#N/A,FALSE,"INCOME"}</definedName>
    <definedName name="________________a5" localSheetId="3" hidden="1">{"income",#N/A,FALSE,"INCOME"}</definedName>
    <definedName name="________________a5" localSheetId="5" hidden="1">{"income",#N/A,FALSE,"INCOME"}</definedName>
    <definedName name="________________a5" hidden="1">{"income",#N/A,FALSE,"INCOME"}</definedName>
    <definedName name="________________a6" localSheetId="1" hidden="1">{"index",#N/A,FALSE,"INDEX"}</definedName>
    <definedName name="________________a6" localSheetId="3" hidden="1">{"index",#N/A,FALSE,"INDEX"}</definedName>
    <definedName name="________________a6" localSheetId="5" hidden="1">{"index",#N/A,FALSE,"INDEX"}</definedName>
    <definedName name="________________a6" hidden="1">{"index",#N/A,FALSE,"INDEX"}</definedName>
    <definedName name="________________a7" localSheetId="1" hidden="1">{"PRINT_EST",#N/A,FALSE,"ESTMON"}</definedName>
    <definedName name="________________a7" localSheetId="3" hidden="1">{"PRINT_EST",#N/A,FALSE,"ESTMON"}</definedName>
    <definedName name="________________a7" localSheetId="5" hidden="1">{"PRINT_EST",#N/A,FALSE,"ESTMON"}</definedName>
    <definedName name="________________a7" hidden="1">{"PRINT_EST",#N/A,FALSE,"ESTMON"}</definedName>
    <definedName name="________________a8" localSheetId="1" hidden="1">{"revsale",#N/A,FALSE,"REV-ยุพดี"}</definedName>
    <definedName name="________________a8" localSheetId="3" hidden="1">{"revsale",#N/A,FALSE,"REV-ยุพดี"}</definedName>
    <definedName name="________________a8" localSheetId="5" hidden="1">{"revsale",#N/A,FALSE,"REV-ยุพดี"}</definedName>
    <definedName name="________________a8" hidden="1">{"revsale",#N/A,FALSE,"REV-ยุพดี"}</definedName>
    <definedName name="________________a9" localSheetId="1" hidden="1">{"revable",#N/A,FALSE,"REVABLE"}</definedName>
    <definedName name="________________a9" localSheetId="3" hidden="1">{"revable",#N/A,FALSE,"REVABLE"}</definedName>
    <definedName name="________________a9" localSheetId="5" hidden="1">{"revable",#N/A,FALSE,"REVABLE"}</definedName>
    <definedName name="________________a9" hidden="1">{"revable",#N/A,FALSE,"REVABLE"}</definedName>
    <definedName name="________________V1" localSheetId="1" hidden="1">{"sales",#N/A,FALSE,"SALES"}</definedName>
    <definedName name="________________V1" localSheetId="3" hidden="1">{"sales",#N/A,FALSE,"SALES"}</definedName>
    <definedName name="________________V1" localSheetId="5" hidden="1">{"sales",#N/A,FALSE,"SALES"}</definedName>
    <definedName name="________________V1" hidden="1">{"sales",#N/A,FALSE,"SALES"}</definedName>
    <definedName name="_______________a1" localSheetId="1" hidden="1">{"cashflow",#N/A,FALSE,"CASHFLOW "}</definedName>
    <definedName name="_______________a1" localSheetId="3" hidden="1">{"cashflow",#N/A,FALSE,"CASHFLOW "}</definedName>
    <definedName name="_______________a1" localSheetId="5" hidden="1">{"cashflow",#N/A,FALSE,"CASHFLOW "}</definedName>
    <definedName name="_______________a1" hidden="1">{"cashflow",#N/A,FALSE,"CASHFLOW "}</definedName>
    <definedName name="_______________a10" localSheetId="1" hidden="1">{"sales",#N/A,FALSE,"SALES"}</definedName>
    <definedName name="_______________a10" localSheetId="3" hidden="1">{"sales",#N/A,FALSE,"SALES"}</definedName>
    <definedName name="_______________a10" localSheetId="5" hidden="1">{"sales",#N/A,FALSE,"SALES"}</definedName>
    <definedName name="_______________a10" hidden="1">{"sales",#N/A,FALSE,"SALES"}</definedName>
    <definedName name="_______________a2" localSheetId="1" hidden="1">{"hilight1",#N/A,FALSE,"HILIGHT1"}</definedName>
    <definedName name="_______________a2" localSheetId="3" hidden="1">{"hilight1",#N/A,FALSE,"HILIGHT1"}</definedName>
    <definedName name="_______________a2" localSheetId="5" hidden="1">{"hilight1",#N/A,FALSE,"HILIGHT1"}</definedName>
    <definedName name="_______________a2" hidden="1">{"hilight1",#N/A,FALSE,"HILIGHT1"}</definedName>
    <definedName name="_______________a3" localSheetId="1" hidden="1">{"hilight2",#N/A,FALSE,"HILIGHT2"}</definedName>
    <definedName name="_______________a3" localSheetId="3" hidden="1">{"hilight2",#N/A,FALSE,"HILIGHT2"}</definedName>
    <definedName name="_______________a3" localSheetId="5" hidden="1">{"hilight2",#N/A,FALSE,"HILIGHT2"}</definedName>
    <definedName name="_______________a3" hidden="1">{"hilight2",#N/A,FALSE,"HILIGHT2"}</definedName>
    <definedName name="_______________a4" localSheetId="1" hidden="1">{"hilight3",#N/A,FALSE,"HILIGHT3"}</definedName>
    <definedName name="_______________a4" localSheetId="3" hidden="1">{"hilight3",#N/A,FALSE,"HILIGHT3"}</definedName>
    <definedName name="_______________a4" localSheetId="5" hidden="1">{"hilight3",#N/A,FALSE,"HILIGHT3"}</definedName>
    <definedName name="_______________a4" hidden="1">{"hilight3",#N/A,FALSE,"HILIGHT3"}</definedName>
    <definedName name="_______________a5" localSheetId="1" hidden="1">{"income",#N/A,FALSE,"INCOME"}</definedName>
    <definedName name="_______________a5" localSheetId="3" hidden="1">{"income",#N/A,FALSE,"INCOME"}</definedName>
    <definedName name="_______________a5" localSheetId="5" hidden="1">{"income",#N/A,FALSE,"INCOME"}</definedName>
    <definedName name="_______________a5" hidden="1">{"income",#N/A,FALSE,"INCOME"}</definedName>
    <definedName name="_______________a6" localSheetId="1" hidden="1">{"index",#N/A,FALSE,"INDEX"}</definedName>
    <definedName name="_______________a6" localSheetId="3" hidden="1">{"index",#N/A,FALSE,"INDEX"}</definedName>
    <definedName name="_______________a6" localSheetId="5" hidden="1">{"index",#N/A,FALSE,"INDEX"}</definedName>
    <definedName name="_______________a6" hidden="1">{"index",#N/A,FALSE,"INDEX"}</definedName>
    <definedName name="_______________a7" localSheetId="1" hidden="1">{"PRINT_EST",#N/A,FALSE,"ESTMON"}</definedName>
    <definedName name="_______________a7" localSheetId="3" hidden="1">{"PRINT_EST",#N/A,FALSE,"ESTMON"}</definedName>
    <definedName name="_______________a7" localSheetId="5" hidden="1">{"PRINT_EST",#N/A,FALSE,"ESTMON"}</definedName>
    <definedName name="_______________a7" hidden="1">{"PRINT_EST",#N/A,FALSE,"ESTMON"}</definedName>
    <definedName name="_______________a8" localSheetId="1" hidden="1">{"revsale",#N/A,FALSE,"REV-ยุพดี"}</definedName>
    <definedName name="_______________a8" localSheetId="3" hidden="1">{"revsale",#N/A,FALSE,"REV-ยุพดี"}</definedName>
    <definedName name="_______________a8" localSheetId="5" hidden="1">{"revsale",#N/A,FALSE,"REV-ยุพดี"}</definedName>
    <definedName name="_______________a8" hidden="1">{"revsale",#N/A,FALSE,"REV-ยุพดี"}</definedName>
    <definedName name="_______________a9" localSheetId="1" hidden="1">{"revable",#N/A,FALSE,"REVABLE"}</definedName>
    <definedName name="_______________a9" localSheetId="3" hidden="1">{"revable",#N/A,FALSE,"REVABLE"}</definedName>
    <definedName name="_______________a9" localSheetId="5" hidden="1">{"revable",#N/A,FALSE,"REVABLE"}</definedName>
    <definedName name="_______________a9" hidden="1">{"revable",#N/A,FALSE,"REVABLE"}</definedName>
    <definedName name="_______________V1" localSheetId="1" hidden="1">{"sales",#N/A,FALSE,"SALES"}</definedName>
    <definedName name="_______________V1" localSheetId="3" hidden="1">{"sales",#N/A,FALSE,"SALES"}</definedName>
    <definedName name="_______________V1" localSheetId="5" hidden="1">{"sales",#N/A,FALSE,"SALES"}</definedName>
    <definedName name="_______________V1" hidden="1">{"sales",#N/A,FALSE,"SALES"}</definedName>
    <definedName name="______________a1" localSheetId="1" hidden="1">{"cashflow",#N/A,FALSE,"CASHFLOW "}</definedName>
    <definedName name="______________a1" localSheetId="3" hidden="1">{"cashflow",#N/A,FALSE,"CASHFLOW "}</definedName>
    <definedName name="______________a1" localSheetId="5" hidden="1">{"cashflow",#N/A,FALSE,"CASHFLOW "}</definedName>
    <definedName name="______________a1" hidden="1">{"cashflow",#N/A,FALSE,"CASHFLOW "}</definedName>
    <definedName name="______________a10" localSheetId="1" hidden="1">{"sales",#N/A,FALSE,"SALES"}</definedName>
    <definedName name="______________a10" localSheetId="3" hidden="1">{"sales",#N/A,FALSE,"SALES"}</definedName>
    <definedName name="______________a10" localSheetId="5" hidden="1">{"sales",#N/A,FALSE,"SALES"}</definedName>
    <definedName name="______________a10" hidden="1">{"sales",#N/A,FALSE,"SALES"}</definedName>
    <definedName name="______________a2" localSheetId="1" hidden="1">{"hilight1",#N/A,FALSE,"HILIGHT1"}</definedName>
    <definedName name="______________a2" localSheetId="3" hidden="1">{"hilight1",#N/A,FALSE,"HILIGHT1"}</definedName>
    <definedName name="______________a2" localSheetId="5" hidden="1">{"hilight1",#N/A,FALSE,"HILIGHT1"}</definedName>
    <definedName name="______________a2" hidden="1">{"hilight1",#N/A,FALSE,"HILIGHT1"}</definedName>
    <definedName name="______________a3" localSheetId="1" hidden="1">{"hilight2",#N/A,FALSE,"HILIGHT2"}</definedName>
    <definedName name="______________a3" localSheetId="3" hidden="1">{"hilight2",#N/A,FALSE,"HILIGHT2"}</definedName>
    <definedName name="______________a3" localSheetId="5" hidden="1">{"hilight2",#N/A,FALSE,"HILIGHT2"}</definedName>
    <definedName name="______________a3" hidden="1">{"hilight2",#N/A,FALSE,"HILIGHT2"}</definedName>
    <definedName name="______________a4" localSheetId="1" hidden="1">{"hilight3",#N/A,FALSE,"HILIGHT3"}</definedName>
    <definedName name="______________a4" localSheetId="3" hidden="1">{"hilight3",#N/A,FALSE,"HILIGHT3"}</definedName>
    <definedName name="______________a4" localSheetId="5" hidden="1">{"hilight3",#N/A,FALSE,"HILIGHT3"}</definedName>
    <definedName name="______________a4" hidden="1">{"hilight3",#N/A,FALSE,"HILIGHT3"}</definedName>
    <definedName name="______________a5" localSheetId="1" hidden="1">{"income",#N/A,FALSE,"INCOME"}</definedName>
    <definedName name="______________a5" localSheetId="3" hidden="1">{"income",#N/A,FALSE,"INCOME"}</definedName>
    <definedName name="______________a5" localSheetId="5" hidden="1">{"income",#N/A,FALSE,"INCOME"}</definedName>
    <definedName name="______________a5" hidden="1">{"income",#N/A,FALSE,"INCOME"}</definedName>
    <definedName name="______________a6" localSheetId="1" hidden="1">{"index",#N/A,FALSE,"INDEX"}</definedName>
    <definedName name="______________a6" localSheetId="3" hidden="1">{"index",#N/A,FALSE,"INDEX"}</definedName>
    <definedName name="______________a6" localSheetId="5" hidden="1">{"index",#N/A,FALSE,"INDEX"}</definedName>
    <definedName name="______________a6" hidden="1">{"index",#N/A,FALSE,"INDEX"}</definedName>
    <definedName name="______________a7" localSheetId="1" hidden="1">{"PRINT_EST",#N/A,FALSE,"ESTMON"}</definedName>
    <definedName name="______________a7" localSheetId="3" hidden="1">{"PRINT_EST",#N/A,FALSE,"ESTMON"}</definedName>
    <definedName name="______________a7" localSheetId="5" hidden="1">{"PRINT_EST",#N/A,FALSE,"ESTMON"}</definedName>
    <definedName name="______________a7" hidden="1">{"PRINT_EST",#N/A,FALSE,"ESTMON"}</definedName>
    <definedName name="______________a8" localSheetId="1" hidden="1">{"revsale",#N/A,FALSE,"REV-ยุพดี"}</definedName>
    <definedName name="______________a8" localSheetId="3" hidden="1">{"revsale",#N/A,FALSE,"REV-ยุพดี"}</definedName>
    <definedName name="______________a8" localSheetId="5" hidden="1">{"revsale",#N/A,FALSE,"REV-ยุพดี"}</definedName>
    <definedName name="______________a8" hidden="1">{"revsale",#N/A,FALSE,"REV-ยุพดี"}</definedName>
    <definedName name="______________a9" localSheetId="1" hidden="1">{"revable",#N/A,FALSE,"REVABLE"}</definedName>
    <definedName name="______________a9" localSheetId="3" hidden="1">{"revable",#N/A,FALSE,"REVABLE"}</definedName>
    <definedName name="______________a9" localSheetId="5" hidden="1">{"revable",#N/A,FALSE,"REVABLE"}</definedName>
    <definedName name="______________a9" hidden="1">{"revable",#N/A,FALSE,"REVABLE"}</definedName>
    <definedName name="______________V1" localSheetId="1" hidden="1">{"sales",#N/A,FALSE,"SALES"}</definedName>
    <definedName name="______________V1" localSheetId="3" hidden="1">{"sales",#N/A,FALSE,"SALES"}</definedName>
    <definedName name="______________V1" localSheetId="5" hidden="1">{"sales",#N/A,FALSE,"SALES"}</definedName>
    <definedName name="______________V1" hidden="1">{"sales",#N/A,FALSE,"SALES"}</definedName>
    <definedName name="_____________a1" localSheetId="1" hidden="1">{"cashflow",#N/A,FALSE,"CASHFLOW "}</definedName>
    <definedName name="_____________a1" localSheetId="3" hidden="1">{"cashflow",#N/A,FALSE,"CASHFLOW "}</definedName>
    <definedName name="_____________a1" localSheetId="5" hidden="1">{"cashflow",#N/A,FALSE,"CASHFLOW "}</definedName>
    <definedName name="_____________a1" hidden="1">{"cashflow",#N/A,FALSE,"CASHFLOW "}</definedName>
    <definedName name="_____________a10" localSheetId="1" hidden="1">{"sales",#N/A,FALSE,"SALES"}</definedName>
    <definedName name="_____________a10" localSheetId="3" hidden="1">{"sales",#N/A,FALSE,"SALES"}</definedName>
    <definedName name="_____________a10" localSheetId="5" hidden="1">{"sales",#N/A,FALSE,"SALES"}</definedName>
    <definedName name="_____________a10" hidden="1">{"sales",#N/A,FALSE,"SALES"}</definedName>
    <definedName name="_____________a2" localSheetId="1" hidden="1">{"hilight1",#N/A,FALSE,"HILIGHT1"}</definedName>
    <definedName name="_____________a2" localSheetId="3" hidden="1">{"hilight1",#N/A,FALSE,"HILIGHT1"}</definedName>
    <definedName name="_____________a2" localSheetId="5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localSheetId="3" hidden="1">{"hilight2",#N/A,FALSE,"HILIGHT2"}</definedName>
    <definedName name="_____________a3" localSheetId="5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localSheetId="3" hidden="1">{"hilight3",#N/A,FALSE,"HILIGHT3"}</definedName>
    <definedName name="_____________a4" localSheetId="5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localSheetId="3" hidden="1">{"income",#N/A,FALSE,"INCOME"}</definedName>
    <definedName name="_____________a5" localSheetId="5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localSheetId="3" hidden="1">{"index",#N/A,FALSE,"INDEX"}</definedName>
    <definedName name="_____________a6" localSheetId="5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localSheetId="3" hidden="1">{"PRINT_EST",#N/A,FALSE,"ESTMON"}</definedName>
    <definedName name="_____________a7" localSheetId="5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localSheetId="3" hidden="1">{"revsale",#N/A,FALSE,"REV-ยุพดี"}</definedName>
    <definedName name="_____________a8" localSheetId="5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localSheetId="3" hidden="1">{"revable",#N/A,FALSE,"REVABLE"}</definedName>
    <definedName name="_____________a9" localSheetId="5" hidden="1">{"revable",#N/A,FALSE,"REVABLE"}</definedName>
    <definedName name="_____________a9" hidden="1">{"revable",#N/A,FALSE,"REVABLE"}</definedName>
    <definedName name="_____________V1" localSheetId="1" hidden="1">{"sales",#N/A,FALSE,"SALES"}</definedName>
    <definedName name="_____________V1" localSheetId="3" hidden="1">{"sales",#N/A,FALSE,"SALES"}</definedName>
    <definedName name="_____________V1" localSheetId="5" hidden="1">{"sales",#N/A,FALSE,"SALES"}</definedName>
    <definedName name="_____________V1" hidden="1">{"sales",#N/A,FALSE,"SALES"}</definedName>
    <definedName name="____________a1" localSheetId="1" hidden="1">{"cashflow",#N/A,FALSE,"CASHFLOW "}</definedName>
    <definedName name="____________a1" localSheetId="3" hidden="1">{"cashflow",#N/A,FALSE,"CASHFLOW "}</definedName>
    <definedName name="____________a1" localSheetId="5" hidden="1">{"cashflow",#N/A,FALSE,"CASHFLOW "}</definedName>
    <definedName name="____________a1" hidden="1">{"cashflow",#N/A,FALSE,"CASHFLOW "}</definedName>
    <definedName name="____________a10" localSheetId="1" hidden="1">{"sales",#N/A,FALSE,"SALES"}</definedName>
    <definedName name="____________a10" localSheetId="3" hidden="1">{"sales",#N/A,FALSE,"SALES"}</definedName>
    <definedName name="____________a10" localSheetId="5" hidden="1">{"sales",#N/A,FALSE,"SALES"}</definedName>
    <definedName name="____________a10" hidden="1">{"sales",#N/A,FALSE,"SALES"}</definedName>
    <definedName name="____________a2" localSheetId="1" hidden="1">{"hilight1",#N/A,FALSE,"HILIGHT1"}</definedName>
    <definedName name="____________a2" localSheetId="3" hidden="1">{"hilight1",#N/A,FALSE,"HILIGHT1"}</definedName>
    <definedName name="____________a2" localSheetId="5" hidden="1">{"hilight1",#N/A,FALSE,"HILIGHT1"}</definedName>
    <definedName name="____________a2" hidden="1">{"hilight1",#N/A,FALSE,"HILIGHT1"}</definedName>
    <definedName name="____________a3" localSheetId="1" hidden="1">{"hilight2",#N/A,FALSE,"HILIGHT2"}</definedName>
    <definedName name="____________a3" localSheetId="3" hidden="1">{"hilight2",#N/A,FALSE,"HILIGHT2"}</definedName>
    <definedName name="____________a3" localSheetId="5" hidden="1">{"hilight2",#N/A,FALSE,"HILIGHT2"}</definedName>
    <definedName name="____________a3" hidden="1">{"hilight2",#N/A,FALSE,"HILIGHT2"}</definedName>
    <definedName name="____________a4" localSheetId="1" hidden="1">{"hilight3",#N/A,FALSE,"HILIGHT3"}</definedName>
    <definedName name="____________a4" localSheetId="3" hidden="1">{"hilight3",#N/A,FALSE,"HILIGHT3"}</definedName>
    <definedName name="____________a4" localSheetId="5" hidden="1">{"hilight3",#N/A,FALSE,"HILIGHT3"}</definedName>
    <definedName name="____________a4" hidden="1">{"hilight3",#N/A,FALSE,"HILIGHT3"}</definedName>
    <definedName name="____________a5" localSheetId="1" hidden="1">{"income",#N/A,FALSE,"INCOME"}</definedName>
    <definedName name="____________a5" localSheetId="3" hidden="1">{"income",#N/A,FALSE,"INCOME"}</definedName>
    <definedName name="____________a5" localSheetId="5" hidden="1">{"income",#N/A,FALSE,"INCOME"}</definedName>
    <definedName name="____________a5" hidden="1">{"income",#N/A,FALSE,"INCOME"}</definedName>
    <definedName name="____________a6" localSheetId="1" hidden="1">{"index",#N/A,FALSE,"INDEX"}</definedName>
    <definedName name="____________a6" localSheetId="3" hidden="1">{"index",#N/A,FALSE,"INDEX"}</definedName>
    <definedName name="____________a6" localSheetId="5" hidden="1">{"index",#N/A,FALSE,"INDEX"}</definedName>
    <definedName name="____________a6" hidden="1">{"index",#N/A,FALSE,"INDEX"}</definedName>
    <definedName name="____________a7" localSheetId="1" hidden="1">{"PRINT_EST",#N/A,FALSE,"ESTMON"}</definedName>
    <definedName name="____________a7" localSheetId="3" hidden="1">{"PRINT_EST",#N/A,FALSE,"ESTMON"}</definedName>
    <definedName name="____________a7" localSheetId="5" hidden="1">{"PRINT_EST",#N/A,FALSE,"ESTMON"}</definedName>
    <definedName name="____________a7" hidden="1">{"PRINT_EST",#N/A,FALSE,"ESTMON"}</definedName>
    <definedName name="____________a8" localSheetId="1" hidden="1">{"revsale",#N/A,FALSE,"REV-ยุพดี"}</definedName>
    <definedName name="____________a8" localSheetId="3" hidden="1">{"revsale",#N/A,FALSE,"REV-ยุพดี"}</definedName>
    <definedName name="____________a8" localSheetId="5" hidden="1">{"revsale",#N/A,FALSE,"REV-ยุพดี"}</definedName>
    <definedName name="____________a8" hidden="1">{"revsale",#N/A,FALSE,"REV-ยุพดี"}</definedName>
    <definedName name="____________a9" localSheetId="1" hidden="1">{"revable",#N/A,FALSE,"REVABLE"}</definedName>
    <definedName name="____________a9" localSheetId="3" hidden="1">{"revable",#N/A,FALSE,"REVABLE"}</definedName>
    <definedName name="____________a9" localSheetId="5" hidden="1">{"revable",#N/A,FALSE,"REVABLE"}</definedName>
    <definedName name="____________a9" hidden="1">{"revable",#N/A,FALSE,"REVABLE"}</definedName>
    <definedName name="____________V1" localSheetId="1" hidden="1">{"sales",#N/A,FALSE,"SALES"}</definedName>
    <definedName name="____________V1" localSheetId="3" hidden="1">{"sales",#N/A,FALSE,"SALES"}</definedName>
    <definedName name="____________V1" localSheetId="5" hidden="1">{"sales",#N/A,FALSE,"SALES"}</definedName>
    <definedName name="____________V1" hidden="1">{"sales",#N/A,FALSE,"SALES"}</definedName>
    <definedName name="___________a1" localSheetId="1" hidden="1">{"cashflow",#N/A,FALSE,"CASHFLOW "}</definedName>
    <definedName name="___________a1" localSheetId="3" hidden="1">{"cashflow",#N/A,FALSE,"CASHFLOW "}</definedName>
    <definedName name="___________a1" localSheetId="5" hidden="1">{"cashflow",#N/A,FALSE,"CASHFLOW "}</definedName>
    <definedName name="___________a1" hidden="1">{"cashflow",#N/A,FALSE,"CASHFLOW "}</definedName>
    <definedName name="___________a10" localSheetId="1" hidden="1">{"sales",#N/A,FALSE,"SALES"}</definedName>
    <definedName name="___________a10" localSheetId="3" hidden="1">{"sales",#N/A,FALSE,"SALES"}</definedName>
    <definedName name="___________a10" localSheetId="5" hidden="1">{"sales",#N/A,FALSE,"SALES"}</definedName>
    <definedName name="___________a10" hidden="1">{"sales",#N/A,FALSE,"SALES"}</definedName>
    <definedName name="___________a2" localSheetId="1" hidden="1">{"hilight1",#N/A,FALSE,"HILIGHT1"}</definedName>
    <definedName name="___________a2" localSheetId="3" hidden="1">{"hilight1",#N/A,FALSE,"HILIGHT1"}</definedName>
    <definedName name="___________a2" localSheetId="5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localSheetId="3" hidden="1">{"hilight2",#N/A,FALSE,"HILIGHT2"}</definedName>
    <definedName name="___________a3" localSheetId="5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localSheetId="3" hidden="1">{"hilight3",#N/A,FALSE,"HILIGHT3"}</definedName>
    <definedName name="___________a4" localSheetId="5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localSheetId="3" hidden="1">{"income",#N/A,FALSE,"INCOME"}</definedName>
    <definedName name="___________a5" localSheetId="5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localSheetId="3" hidden="1">{"index",#N/A,FALSE,"INDEX"}</definedName>
    <definedName name="___________a6" localSheetId="5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localSheetId="3" hidden="1">{"PRINT_EST",#N/A,FALSE,"ESTMON"}</definedName>
    <definedName name="___________a7" localSheetId="5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localSheetId="3" hidden="1">{"revsale",#N/A,FALSE,"REV-ยุพดี"}</definedName>
    <definedName name="___________a8" localSheetId="5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localSheetId="3" hidden="1">{"revable",#N/A,FALSE,"REVABLE"}</definedName>
    <definedName name="___________a9" localSheetId="5" hidden="1">{"revable",#N/A,FALSE,"REVABLE"}</definedName>
    <definedName name="___________a9" hidden="1">{"revable",#N/A,FALSE,"REVABLE"}</definedName>
    <definedName name="___________V1" localSheetId="1" hidden="1">{"sales",#N/A,FALSE,"SALES"}</definedName>
    <definedName name="___________V1" localSheetId="3" hidden="1">{"sales",#N/A,FALSE,"SALES"}</definedName>
    <definedName name="___________V1" localSheetId="5" hidden="1">{"sales",#N/A,FALSE,"SALES"}</definedName>
    <definedName name="___________V1" hidden="1">{"sales",#N/A,FALSE,"SALES"}</definedName>
    <definedName name="__________a1" localSheetId="1" hidden="1">{"cashflow",#N/A,FALSE,"CASHFLOW "}</definedName>
    <definedName name="__________a1" localSheetId="3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1" hidden="1">{"sales",#N/A,FALSE,"SALES"}</definedName>
    <definedName name="__________a10" localSheetId="3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1" hidden="1">{"hilight1",#N/A,FALSE,"HILIGHT1"}</definedName>
    <definedName name="__________a2" localSheetId="3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1" hidden="1">{"hilight2",#N/A,FALSE,"HILIGHT2"}</definedName>
    <definedName name="__________a3" localSheetId="3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1" hidden="1">{"hilight3",#N/A,FALSE,"HILIGHT3"}</definedName>
    <definedName name="__________a4" localSheetId="3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1" hidden="1">{"income",#N/A,FALSE,"INCOME"}</definedName>
    <definedName name="__________a5" localSheetId="3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1" hidden="1">{"index",#N/A,FALSE,"INDEX"}</definedName>
    <definedName name="__________a6" localSheetId="3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1" hidden="1">{"PRINT_EST",#N/A,FALSE,"ESTMON"}</definedName>
    <definedName name="__________a7" localSheetId="3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1" hidden="1">{"revsale",#N/A,FALSE,"REV-ยุพดี"}</definedName>
    <definedName name="__________a8" localSheetId="3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1" hidden="1">{"revable",#N/A,FALSE,"REVABLE"}</definedName>
    <definedName name="__________a9" localSheetId="3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V1" localSheetId="1" hidden="1">{"sales",#N/A,FALSE,"SALES"}</definedName>
    <definedName name="__________V1" localSheetId="3" hidden="1">{"sales",#N/A,FALSE,"SALES"}</definedName>
    <definedName name="__________V1" localSheetId="5" hidden="1">{"sales",#N/A,FALSE,"SALES"}</definedName>
    <definedName name="__________V1" hidden="1">{"sales",#N/A,FALSE,"SALES"}</definedName>
    <definedName name="_________a1" localSheetId="1" hidden="1">{"cashflow",#N/A,FALSE,"CASHFLOW "}</definedName>
    <definedName name="_________a1" localSheetId="3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1" hidden="1">{"sales",#N/A,FALSE,"SALES"}</definedName>
    <definedName name="_________a10" localSheetId="3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1" hidden="1">{"hilight1",#N/A,FALSE,"HILIGHT1"}</definedName>
    <definedName name="_________a2" localSheetId="3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localSheetId="3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localSheetId="3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localSheetId="3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localSheetId="3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localSheetId="3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localSheetId="3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localSheetId="3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V1" localSheetId="1" hidden="1">{"sales",#N/A,FALSE,"SALES"}</definedName>
    <definedName name="_________V1" localSheetId="3" hidden="1">{"sales",#N/A,FALSE,"SALES"}</definedName>
    <definedName name="_________V1" localSheetId="5" hidden="1">{"sales",#N/A,FALSE,"SALES"}</definedName>
    <definedName name="_________V1" hidden="1">{"sales",#N/A,FALSE,"SALES"}</definedName>
    <definedName name="________a1" localSheetId="1" hidden="1">{"cashflow",#N/A,FALSE,"CASHFLOW "}</definedName>
    <definedName name="________a1" localSheetId="3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1" hidden="1">{"sales",#N/A,FALSE,"SALES"}</definedName>
    <definedName name="________a10" localSheetId="3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1" hidden="1">{"hilight1",#N/A,FALSE,"HILIGHT1"}</definedName>
    <definedName name="________a2" localSheetId="3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1" hidden="1">{"hilight2",#N/A,FALSE,"HILIGHT2"}</definedName>
    <definedName name="________a3" localSheetId="3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1" hidden="1">{"hilight3",#N/A,FALSE,"HILIGHT3"}</definedName>
    <definedName name="________a4" localSheetId="3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1" hidden="1">{"income",#N/A,FALSE,"INCOME"}</definedName>
    <definedName name="________a5" localSheetId="3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1" hidden="1">{"index",#N/A,FALSE,"INDEX"}</definedName>
    <definedName name="________a6" localSheetId="3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1" hidden="1">{"PRINT_EST",#N/A,FALSE,"ESTMON"}</definedName>
    <definedName name="________a7" localSheetId="3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1" hidden="1">{"revsale",#N/A,FALSE,"REV-ยุพดี"}</definedName>
    <definedName name="________a8" localSheetId="3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1" hidden="1">{"revable",#N/A,FALSE,"REVABLE"}</definedName>
    <definedName name="________a9" localSheetId="3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V1" localSheetId="1" hidden="1">{"sales",#N/A,FALSE,"SALES"}</definedName>
    <definedName name="________V1" localSheetId="3" hidden="1">{"sales",#N/A,FALSE,"SALES"}</definedName>
    <definedName name="________V1" localSheetId="5" hidden="1">{"sales",#N/A,FALSE,"SALES"}</definedName>
    <definedName name="________V1" hidden="1">{"sales",#N/A,FALSE,"SALES"}</definedName>
    <definedName name="_______a1" localSheetId="1" hidden="1">{"cashflow",#N/A,FALSE,"CASHFLOW "}</definedName>
    <definedName name="_______a1" localSheetId="3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1" hidden="1">{"sales",#N/A,FALSE,"SALES"}</definedName>
    <definedName name="_______a10" localSheetId="3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localSheetId="3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localSheetId="3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localSheetId="3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localSheetId="3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localSheetId="3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localSheetId="3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localSheetId="3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localSheetId="3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V1" localSheetId="1" hidden="1">{"sales",#N/A,FALSE,"SALES"}</definedName>
    <definedName name="_______V1" localSheetId="3" hidden="1">{"sales",#N/A,FALSE,"SALES"}</definedName>
    <definedName name="_______V1" localSheetId="5" hidden="1">{"sales",#N/A,FALSE,"SALES"}</definedName>
    <definedName name="_______V1" hidden="1">{"sales",#N/A,FALSE,"SALES"}</definedName>
    <definedName name="______a1" localSheetId="1" hidden="1">{"cashflow",#N/A,FALSE,"CASHFLOW "}</definedName>
    <definedName name="______a1" localSheetId="3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1" hidden="1">{"sales",#N/A,FALSE,"SALES"}</definedName>
    <definedName name="______a10" localSheetId="3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localSheetId="3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localSheetId="3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localSheetId="3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localSheetId="3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localSheetId="3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localSheetId="3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localSheetId="3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localSheetId="3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V1" localSheetId="1" hidden="1">{"sales",#N/A,FALSE,"SALES"}</definedName>
    <definedName name="______V1" localSheetId="3" hidden="1">{"sales",#N/A,FALSE,"SALES"}</definedName>
    <definedName name="______V1" localSheetId="5" hidden="1">{"sales",#N/A,FALSE,"SALES"}</definedName>
    <definedName name="______V1" hidden="1">{"sales",#N/A,FALSE,"SALES"}</definedName>
    <definedName name="_____a1" localSheetId="1" hidden="1">{"cashflow",#N/A,FALSE,"CASHFLOW "}</definedName>
    <definedName name="_____a1" localSheetId="3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localSheetId="3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21" localSheetId="1" hidden="1">{"hilight1",#N/A,FALSE,"HILIGHT1"}</definedName>
    <definedName name="_____a21" localSheetId="3" hidden="1">{"hilight1",#N/A,FALSE,"HILIGHT1"}</definedName>
    <definedName name="_____a21" localSheetId="5" hidden="1">{"hilight1",#N/A,FALSE,"HILIGHT1"}</definedName>
    <definedName name="_____a21" hidden="1">{"hilight1",#N/A,FALSE,"HILIGHT1"}</definedName>
    <definedName name="_____a212" localSheetId="1" hidden="1">{"revable",#N/A,FALSE,"REVABLE"}</definedName>
    <definedName name="_____a212" localSheetId="3" hidden="1">{"revable",#N/A,FALSE,"REVABLE"}</definedName>
    <definedName name="_____a212" localSheetId="5" hidden="1">{"revable",#N/A,FALSE,"REVABLE"}</definedName>
    <definedName name="_____a212" hidden="1">{"revable",#N/A,FALSE,"REVABLE"}</definedName>
    <definedName name="_____a3" localSheetId="1" hidden="1">{"hilight2",#N/A,FALSE,"HILIGHT2"}</definedName>
    <definedName name="_____a3" localSheetId="3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localSheetId="3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localSheetId="3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localSheetId="3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localSheetId="3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localSheetId="3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localSheetId="3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eee1" localSheetId="1" hidden="1">{"revsale",#N/A,FALSE,"REV-ยุพดี"}</definedName>
    <definedName name="_____eee1" localSheetId="3" hidden="1">{"revsale",#N/A,FALSE,"REV-ยุพดี"}</definedName>
    <definedName name="_____eee1" localSheetId="5" hidden="1">{"revsale",#N/A,FALSE,"REV-ยุพดี"}</definedName>
    <definedName name="_____eee1" hidden="1">{"revsale",#N/A,FALSE,"REV-ยุพดี"}</definedName>
    <definedName name="_____lll1" localSheetId="1" hidden="1">{"sales",#N/A,FALSE,"SALES"}</definedName>
    <definedName name="_____lll1" localSheetId="3" hidden="1">{"sales",#N/A,FALSE,"SALES"}</definedName>
    <definedName name="_____lll1" localSheetId="5" hidden="1">{"sales",#N/A,FALSE,"SALES"}</definedName>
    <definedName name="_____lll1" hidden="1">{"sales",#N/A,FALSE,"SALES"}</definedName>
    <definedName name="__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1" hidden="1">{"sales",#N/A,FALSE,"SALES"}</definedName>
    <definedName name="_____V1" localSheetId="3" hidden="1">{"sales",#N/A,FALSE,"SALES"}</definedName>
    <definedName name="_____V1" localSheetId="5" hidden="1">{"sales",#N/A,FALSE,"SALES"}</definedName>
    <definedName name="_____V1" hidden="1">{"sales",#N/A,FALSE,"SALES"}</definedName>
    <definedName name="____a1" localSheetId="1" hidden="1">{"cashflow",#N/A,FALSE,"CASHFLOW "}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1" hidden="1">{"index",#N/A,FALSE,"INDEX"}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1" hidden="1">{"PRINT_EST",#N/A,FALSE,"ESTMON"}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V1" localSheetId="1" hidden="1">{"sales",#N/A,FALSE,"SALES"}</definedName>
    <definedName name="____V1" localSheetId="3" hidden="1">{"sales",#N/A,FALSE,"SALES"}</definedName>
    <definedName name="____V1" localSheetId="5" hidden="1">{"sales",#N/A,FALSE,"SALES"}</definedName>
    <definedName name="____V1" hidden="1">{"sales",#N/A,FALSE,"SALES"}</definedName>
    <definedName name="___a1" localSheetId="1" hidden="1">{"cashflow",#N/A,FALSE,"CASHFLOW "}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21" localSheetId="1" hidden="1">{"hilight1",#N/A,FALSE,"HILIGHT1"}</definedName>
    <definedName name="___a21" localSheetId="3" hidden="1">{"hilight1",#N/A,FALSE,"HILIGHT1"}</definedName>
    <definedName name="___a21" localSheetId="5" hidden="1">{"hilight1",#N/A,FALSE,"HILIGHT1"}</definedName>
    <definedName name="___a21" hidden="1">{"hilight1",#N/A,FALSE,"HILIGHT1"}</definedName>
    <definedName name="___a212" localSheetId="1" hidden="1">{"revable",#N/A,FALSE,"REVABLE"}</definedName>
    <definedName name="___a212" localSheetId="3" hidden="1">{"revable",#N/A,FALSE,"REVABLE"}</definedName>
    <definedName name="___a212" localSheetId="5" hidden="1">{"revable",#N/A,FALSE,"REVABLE"}</definedName>
    <definedName name="___a212" hidden="1">{"revable",#N/A,FALSE,"REVABLE"}</definedName>
    <definedName name="___a3" localSheetId="1" hidden="1">{"hilight2",#N/A,FALSE,"HILIGHT2"}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eee1" localSheetId="1" hidden="1">{"revsale",#N/A,FALSE,"REV-ยุพดี"}</definedName>
    <definedName name="___eee1" localSheetId="3" hidden="1">{"revsale",#N/A,FALSE,"REV-ยุพดี"}</definedName>
    <definedName name="___eee1" localSheetId="5" hidden="1">{"revsale",#N/A,FALSE,"REV-ยุพดี"}</definedName>
    <definedName name="___eee1" hidden="1">{"revsale",#N/A,FALSE,"REV-ยุพดี"}</definedName>
    <definedName name="___lll1" localSheetId="1" hidden="1">{"sales",#N/A,FALSE,"SALES"}</definedName>
    <definedName name="___lll1" localSheetId="3" hidden="1">{"sales",#N/A,FALSE,"SALES"}</definedName>
    <definedName name="___lll1" localSheetId="5" hidden="1">{"sales",#N/A,FALSE,"SALES"}</definedName>
    <definedName name="___lll1" hidden="1">{"sales",#N/A,FALSE,"SALES"}</definedName>
    <definedName name="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1" hidden="1">{"sales",#N/A,FALSE,"SALES"}</definedName>
    <definedName name="___V1" localSheetId="3" hidden="1">{"sales",#N/A,FALSE,"SALES"}</definedName>
    <definedName name="___V1" localSheetId="5" hidden="1">{"sales",#N/A,FALSE,"SALES"}</definedName>
    <definedName name="___V1" hidden="1">{"sales",#N/A,FALSE,"SALES"}</definedName>
    <definedName name="__123Graph_D" localSheetId="3" hidden="1">#REF!</definedName>
    <definedName name="__123Graph_D" localSheetId="5" hidden="1">#REF!</definedName>
    <definedName name="__123Graph_D" hidden="1">#REF!</definedName>
    <definedName name="__3_0_0_F" localSheetId="3" hidden="1">#REF!</definedName>
    <definedName name="__3_0_0_F" localSheetId="5" hidden="1">#REF!</definedName>
    <definedName name="__3_0_0_F" hidden="1">#REF!</definedName>
    <definedName name="__a1" localSheetId="1" hidden="1">{"cashflow",#N/A,FALSE,"CASHFLOW "}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21" localSheetId="1" hidden="1">{"hilight1",#N/A,FALSE,"HILIGHT1"}</definedName>
    <definedName name="__a21" localSheetId="3" hidden="1">{"hilight1",#N/A,FALSE,"HILIGHT1"}</definedName>
    <definedName name="__a21" localSheetId="5" hidden="1">{"hilight1",#N/A,FALSE,"HILIGHT1"}</definedName>
    <definedName name="__a21" hidden="1">{"hilight1",#N/A,FALSE,"HILIGHT1"}</definedName>
    <definedName name="__a212" localSheetId="1" hidden="1">{"revable",#N/A,FALSE,"REVABLE"}</definedName>
    <definedName name="__a212" localSheetId="3" hidden="1">{"revable",#N/A,FALSE,"REVABLE"}</definedName>
    <definedName name="__a212" localSheetId="5" hidden="1">{"revable",#N/A,FALSE,"REVABLE"}</definedName>
    <definedName name="__a212" hidden="1">{"revable",#N/A,FALSE,"REVABLE"}</definedName>
    <definedName name="__a3" localSheetId="1" hidden="1">{"hilight2",#N/A,FALSE,"HILIGHT2"}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eee1" localSheetId="1" hidden="1">{"revsale",#N/A,FALSE,"REV-ยุพดี"}</definedName>
    <definedName name="__eee1" localSheetId="3" hidden="1">{"revsale",#N/A,FALSE,"REV-ยุพดี"}</definedName>
    <definedName name="__eee1" localSheetId="5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1" hidden="1">{"sales",#N/A,FALSE,"SALES"}</definedName>
    <definedName name="__lll1" localSheetId="3" hidden="1">{"sales",#N/A,FALSE,"SALES"}</definedName>
    <definedName name="__lll1" localSheetId="5" hidden="1">{"sales",#N/A,FALSE,"SALES"}</definedName>
    <definedName name="__lll1" hidden="1">{"sales",#N/A,FALSE,"SALES"}</definedName>
    <definedName name="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1" hidden="1">{#N/A,#N/A,FALSE,"FSLN By Segment";#N/A,#N/A,FALSE,"FSLN By OC"}</definedName>
    <definedName name="__SM1" localSheetId="3" hidden="1">{#N/A,#N/A,FALSE,"FSLN By Segment";#N/A,#N/A,FALSE,"FSLN By OC"}</definedName>
    <definedName name="__SM1" localSheetId="5" hidden="1">{#N/A,#N/A,FALSE,"FSLN By Segment";#N/A,#N/A,FALSE,"FSLN By OC"}</definedName>
    <definedName name="__SM1" hidden="1">{#N/A,#N/A,FALSE,"FSLN By Segment";#N/A,#N/A,FALSE,"FSLN By OC"}</definedName>
    <definedName name="__V1" localSheetId="1" hidden="1">{"sales",#N/A,FALSE,"SALES"}</definedName>
    <definedName name="__V1" localSheetId="3" hidden="1">{"sales",#N/A,FALSE,"SALES"}</definedName>
    <definedName name="__V1" localSheetId="5" hidden="1">{"sales",#N/A,FALSE,"SALES"}</definedName>
    <definedName name="__V1" hidden="1">{"sales",#N/A,FALSE,"SALES"}</definedName>
    <definedName name="_1_0_0_F" localSheetId="3" hidden="1">#REF!</definedName>
    <definedName name="_1_0_0_F" localSheetId="5" hidden="1">#REF!</definedName>
    <definedName name="_1_0_0_F" hidden="1">#REF!</definedName>
    <definedName name="_10_0_0_F" localSheetId="3" hidden="1">#REF!</definedName>
    <definedName name="_10_0_0_F" localSheetId="5" hidden="1">#REF!</definedName>
    <definedName name="_10_0_0_F" hidden="1">#REF!</definedName>
    <definedName name="_1102" localSheetId="3" hidden="1">#REF!</definedName>
    <definedName name="_1102" localSheetId="5" hidden="1">#REF!</definedName>
    <definedName name="_1102" hidden="1">#REF!</definedName>
    <definedName name="_12_0_0_F" localSheetId="3" hidden="1">#REF!</definedName>
    <definedName name="_12_0_0_F" localSheetId="5" hidden="1">#REF!</definedName>
    <definedName name="_12_0_0_F" hidden="1">#REF!</definedName>
    <definedName name="_13_0_0_F" localSheetId="3" hidden="1">#REF!</definedName>
    <definedName name="_13_0_0_F" localSheetId="5" hidden="1">#REF!</definedName>
    <definedName name="_13_0_0_F" hidden="1">#REF!</definedName>
    <definedName name="_15_0_0_F" localSheetId="3" hidden="1">#REF!</definedName>
    <definedName name="_15_0_0_F" localSheetId="5" hidden="1">#REF!</definedName>
    <definedName name="_15_0_0_F" hidden="1">#REF!</definedName>
    <definedName name="_18_0_0_F" localSheetId="3" hidden="1">#REF!</definedName>
    <definedName name="_18_0_0_F" localSheetId="5" hidden="1">#REF!</definedName>
    <definedName name="_18_0_0_F" hidden="1">#REF!</definedName>
    <definedName name="_3_0_0_F" localSheetId="3" hidden="1">#REF!</definedName>
    <definedName name="_3_0_0_F" localSheetId="5" hidden="1">#REF!</definedName>
    <definedName name="_3_0_0_F" hidden="1">#REF!</definedName>
    <definedName name="_39_0_0_F" localSheetId="3" hidden="1">#REF!</definedName>
    <definedName name="_39_0_0_F" localSheetId="5" hidden="1">#REF!</definedName>
    <definedName name="_39_0_0_F" hidden="1">#REF!</definedName>
    <definedName name="_4_0_0_F" localSheetId="3" hidden="1">#REF!</definedName>
    <definedName name="_4_0_0_F" localSheetId="5" hidden="1">#REF!</definedName>
    <definedName name="_4_0_0_F" hidden="1">#REF!</definedName>
    <definedName name="_40_0_0_F" localSheetId="3" hidden="1">#REF!</definedName>
    <definedName name="_40_0_0_F" localSheetId="5" hidden="1">#REF!</definedName>
    <definedName name="_40_0_0_F" hidden="1">#REF!</definedName>
    <definedName name="_41_0_0_F" localSheetId="3" hidden="1">#REF!</definedName>
    <definedName name="_41_0_0_F" localSheetId="5" hidden="1">#REF!</definedName>
    <definedName name="_41_0_0_F" hidden="1">#REF!</definedName>
    <definedName name="_5_0_0_F" localSheetId="3" hidden="1">#REF!</definedName>
    <definedName name="_5_0_0_F" localSheetId="5" hidden="1">#REF!</definedName>
    <definedName name="_5_0_0_F" hidden="1">#REF!</definedName>
    <definedName name="_6_0_0_F" localSheetId="3" hidden="1">#REF!</definedName>
    <definedName name="_6_0_0_F" localSheetId="5" hidden="1">#REF!</definedName>
    <definedName name="_6_0_0_F" hidden="1">#REF!</definedName>
    <definedName name="_7__0_0_F" localSheetId="3" hidden="1">#REF!</definedName>
    <definedName name="_7__0_0_F" localSheetId="5" hidden="1">#REF!</definedName>
    <definedName name="_7__0_0_F" hidden="1">#REF!</definedName>
    <definedName name="_7_0_0_F" localSheetId="3" hidden="1">#REF!</definedName>
    <definedName name="_7_0_0_F" localSheetId="5" hidden="1">#REF!</definedName>
    <definedName name="_7_0_0_F" hidden="1">#REF!</definedName>
    <definedName name="_a1" localSheetId="1" hidden="1">{"cashflow",#N/A,FALSE,"CASHFLOW "}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3" hidden="1">{"sales",#N/A,FALSE,"SALES"}</definedName>
    <definedName name="_a10" localSheetId="5" hidden="1">{"sales",#N/A,FALSE,"SALES"}</definedName>
    <definedName name="_a10" hidden="1">{"sales",#N/A,FALSE,"SALES"}</definedName>
    <definedName name="_a2" localSheetId="1" hidden="1">{"hilight1",#N/A,FALSE,"HILIGHT1"}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21" localSheetId="1" hidden="1">{"hilight1",#N/A,FALSE,"HILIGHT1"}</definedName>
    <definedName name="_a21" localSheetId="3" hidden="1">{"hilight1",#N/A,FALSE,"HILIGHT1"}</definedName>
    <definedName name="_a21" localSheetId="5" hidden="1">{"hilight1",#N/A,FALSE,"HILIGHT1"}</definedName>
    <definedName name="_a21" hidden="1">{"hilight1",#N/A,FALSE,"HILIGHT1"}</definedName>
    <definedName name="_a212" localSheetId="1" hidden="1">{"revable",#N/A,FALSE,"REVABLE"}</definedName>
    <definedName name="_a212" localSheetId="3" hidden="1">{"revable",#N/A,FALSE,"REVABLE"}</definedName>
    <definedName name="_a212" localSheetId="5" hidden="1">{"revable",#N/A,FALSE,"REVABLE"}</definedName>
    <definedName name="_a212" hidden="1">{"revable",#N/A,FALSE,"REVABLE"}</definedName>
    <definedName name="_a3" localSheetId="1" hidden="1">{"hilight2",#N/A,FALSE,"HILIGHT2"}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1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eee1" localSheetId="1" hidden="1">{"revsale",#N/A,FALSE,"REV-ยุพดี"}</definedName>
    <definedName name="_eee1" localSheetId="3" hidden="1">{"revsale",#N/A,FALSE,"REV-ยุพดี"}</definedName>
    <definedName name="_eee1" localSheetId="5" hidden="1">{"revsale",#N/A,FALSE,"REV-ยุพดี"}</definedName>
    <definedName name="_eee1" hidden="1">{"revsale",#N/A,FALSE,"REV-ยุพดี"}</definedName>
    <definedName name="_Fill" localSheetId="3" hidden="1">#REF!</definedName>
    <definedName name="_Fill" localSheetId="5" hidden="1">#REF!</definedName>
    <definedName name="_Fill" hidden="1">#REF!</definedName>
    <definedName name="_xlnm._FilterDatabase" localSheetId="3" hidden="1">#REF!</definedName>
    <definedName name="_xlnm._FilterDatabase" localSheetId="5" hidden="1">#REF!</definedName>
    <definedName name="_xlnm._FilterDatabase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hidden="1">#REF!</definedName>
    <definedName name="_lll1" localSheetId="1" hidden="1">{"sales",#N/A,FALSE,"SALES"}</definedName>
    <definedName name="_lll1" localSheetId="3" hidden="1">{"sales",#N/A,FALSE,"SALES"}</definedName>
    <definedName name="_lll1" localSheetId="5" hidden="1">{"sales",#N/A,FALSE,"SALES"}</definedName>
    <definedName name="_lll1" hidden="1">{"sales",#N/A,FALSE,"SALES"}</definedName>
    <definedName name="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localSheetId="3" hidden="1">#REF!</definedName>
    <definedName name="_Parse_Out" localSheetId="5" hidden="1">#REF!</definedName>
    <definedName name="_Parse_Out" hidden="1">#REF!</definedName>
    <definedName name="_SM1" localSheetId="1" hidden="1">{#N/A,#N/A,FALSE,"FSLN By Segment";#N/A,#N/A,FALSE,"FSLN By OC"}</definedName>
    <definedName name="_SM1" localSheetId="3" hidden="1">{#N/A,#N/A,FALSE,"FSLN By Segment";#N/A,#N/A,FALSE,"FSLN By OC"}</definedName>
    <definedName name="_SM1" localSheetId="5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1" hidden="1">{"sales",#N/A,FALSE,"SALES"}</definedName>
    <definedName name="_V1" localSheetId="3" hidden="1">{"sales",#N/A,FALSE,"SALES"}</definedName>
    <definedName name="_V1" localSheetId="5" hidden="1">{"sales",#N/A,FALSE,"SALES"}</definedName>
    <definedName name="_V1" hidden="1">{"sales",#N/A,FALSE,"SALES"}</definedName>
    <definedName name="a4." localSheetId="1" hidden="1">{"hilight3",#N/A,FALSE,"HILIGHT3"}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aaaaaaaaaaaaaa" localSheetId="1" hidden="1">{"mono",#N/A,FALSE,"Mono-therapy"}</definedName>
    <definedName name="aaaaaaaaaaaaaaa" localSheetId="3" hidden="1">{"mono",#N/A,FALSE,"Mono-therapy"}</definedName>
    <definedName name="aaaaaaaaaaaaaaa" localSheetId="5" hidden="1">{"mono",#N/A,FALSE,"Mono-therapy"}</definedName>
    <definedName name="aaaaaaaaaaaaaaa" hidden="1">{"mono",#N/A,FALSE,"Mono-therapy"}</definedName>
    <definedName name="aaadshhhhhhhhhhhhhh" localSheetId="1" hidden="1">{"balance sheet ex",#N/A,FALSE,"Bal. Sht.- Work Cap"}</definedName>
    <definedName name="aaadshhhhhhhhhhhhhh" localSheetId="3" hidden="1">{"balance sheet ex",#N/A,FALSE,"Bal. Sht.- Work Cap"}</definedName>
    <definedName name="aaadshhhhhhhhhhhhhh" localSheetId="5" hidden="1">{"balance sheet ex",#N/A,FALSE,"Bal. Sht.- Work Cap"}</definedName>
    <definedName name="aaadshhhhhhhhhhhhhh" hidden="1">{"balance sheet ex",#N/A,FALSE,"Bal. Sht.- Work Cap"}</definedName>
    <definedName name="abc" localSheetId="1" hidden="1">{#N/A,#N/A,FALSE,"Consolidated Financials";#N/A,#N/A,FALSE,"US Mkt";#N/A,#N/A,FALSE,"Eur Mkt"}</definedName>
    <definedName name="abc" localSheetId="3" hidden="1">{#N/A,#N/A,FALSE,"Consolidated Financials";#N/A,#N/A,FALSE,"US Mkt";#N/A,#N/A,FALSE,"Eur Mkt"}</definedName>
    <definedName name="abc" localSheetId="5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1" hidden="1">{"'Model'!$A$1:$N$53"}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asi" localSheetId="1" hidden="1">{"'Model'!$A$1:$N$53"}</definedName>
    <definedName name="adasi" localSheetId="3" hidden="1">{"'Model'!$A$1:$N$53"}</definedName>
    <definedName name="adasi" localSheetId="5" hidden="1">{"'Model'!$A$1:$N$53"}</definedName>
    <definedName name="adasi" hidden="1">{"'Model'!$A$1:$N$53"}</definedName>
    <definedName name="add" localSheetId="1" hidden="1">{#N/A,#N/A,FALSE,"Inputs-Results"}</definedName>
    <definedName name="add" localSheetId="3" hidden="1">{#N/A,#N/A,FALSE,"Inputs-Results"}</definedName>
    <definedName name="add" localSheetId="5" hidden="1">{#N/A,#N/A,FALSE,"Inputs-Results"}</definedName>
    <definedName name="add" hidden="1">{#N/A,#N/A,FALSE,"Inputs-Results"}</definedName>
    <definedName name="adff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1" hidden="1">{"balance sheet us",#N/A,FALSE,"Bal. Sht.- Work Cap";"balance sheet ex",#N/A,FALSE,"Bal. Sht.- Work Cap";"balance sheet ww",#N/A,FALSE,"Bal. Sht.- Work Cap"}</definedName>
    <definedName name="adgdfdhhhhhhhhhh" localSheetId="3" hidden="1">{"balance sheet us",#N/A,FALSE,"Bal. Sht.- Work Cap";"balance sheet ex",#N/A,FALSE,"Bal. Sht.- Work Cap";"balance sheet ww",#N/A,FALSE,"Bal. Sht.- Work Cap"}</definedName>
    <definedName name="adgdfdhhhhhhhhhh" localSheetId="5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1" hidden="1">{"working capital",#N/A,FALSE,"Bal. Sht.- Work Cap"}</definedName>
    <definedName name="afdf" localSheetId="3" hidden="1">{"working capital",#N/A,FALSE,"Bal. Sht.- Work Cap"}</definedName>
    <definedName name="afdf" localSheetId="5" hidden="1">{"working capital",#N/A,FALSE,"Bal. Sht.- Work Cap"}</definedName>
    <definedName name="afdf" hidden="1">{"working capital",#N/A,FALSE,"Bal. Sht.- Work Cap"}</definedName>
    <definedName name="afdsdghdas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1" hidden="1">{"payback",#N/A,FALSE,"TV_Payback"}</definedName>
    <definedName name="aghasfljkg" localSheetId="3" hidden="1">{"payback",#N/A,FALSE,"TV_Payback"}</definedName>
    <definedName name="aghasfljkg" localSheetId="5" hidden="1">{"payback",#N/A,FALSE,"TV_Payback"}</definedName>
    <definedName name="aghasfljkg" hidden="1">{"payback",#N/A,FALSE,"TV_Payback"}</definedName>
    <definedName name="agsfhgs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1" hidden="1">{"appropriation",#N/A,FALSE,"APPROP"}</definedName>
    <definedName name="Ammortization" localSheetId="3" hidden="1">{"appropriation",#N/A,FALSE,"APPROP"}</definedName>
    <definedName name="Ammortization" localSheetId="5" hidden="1">{"appropriation",#N/A,FALSE,"APPROP"}</definedName>
    <definedName name="Ammortization" hidden="1">{"appropriation",#N/A,FALSE,"APPROP"}</definedName>
    <definedName name="anscount" hidden="1">4</definedName>
    <definedName name="aoe" localSheetId="1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adad" localSheetId="1" hidden="1">{"fin sum ww",#N/A,FALSE,"Financial Summ"}</definedName>
    <definedName name="asadad" localSheetId="3" hidden="1">{"fin sum ww",#N/A,FALSE,"Financial Summ"}</definedName>
    <definedName name="asadad" localSheetId="5" hidden="1">{"fin sum ww",#N/A,FALSE,"Financial Summ"}</definedName>
    <definedName name="asadad" hidden="1">{"fin sum ww",#N/A,FALSE,"Financial Summ"}</definedName>
    <definedName name="asdddfasdgfsd" localSheetId="1" hidden="1">{"amortization",#N/A,FALSE,"Amort-Dep"}</definedName>
    <definedName name="asdddfasdgfsd" localSheetId="3" hidden="1">{"amortization",#N/A,FALSE,"Amort-Dep"}</definedName>
    <definedName name="asdddfasdgfsd" localSheetId="5" hidden="1">{"amortization",#N/A,FALSE,"Amort-Dep"}</definedName>
    <definedName name="asdddfasdgfsd" hidden="1">{"amortization",#N/A,FALSE,"Amort-Dep"}</definedName>
    <definedName name="asfsdafasdgfasga" localSheetId="1" hidden="1">{"appropriation",#N/A,FALSE,"APPROP"}</definedName>
    <definedName name="asfsdafasdgfasga" localSheetId="3" hidden="1">{"appropriation",#N/A,FALSE,"APPROP"}</definedName>
    <definedName name="asfsdafasdgfasga" localSheetId="5" hidden="1">{"appropriation",#N/A,FALSE,"APPROP"}</definedName>
    <definedName name="asfsdafasdgfasga" hidden="1">{"appropriation",#N/A,FALSE,"APPROP"}</definedName>
    <definedName name="ass" localSheetId="1" hidden="1">{"revable",#N/A,FALSE,"REVABLE"}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u" localSheetId="1" hidden="1">{"hilight1",#N/A,FALSE,"HILIGHT1"}</definedName>
    <definedName name="au" localSheetId="3" hidden="1">{"hilight1",#N/A,FALSE,"HILIGHT1"}</definedName>
    <definedName name="au" localSheetId="5" hidden="1">{"hilight1",#N/A,FALSE,"HILIGHT1"}</definedName>
    <definedName name="au" hidden="1">{"hilight1",#N/A,FALSE,"HILIGHT1"}</definedName>
    <definedName name="BASE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1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1" hidden="1">{#N/A,#N/A,TRUE,"Str.";#N/A,#N/A,TRUE,"Steel &amp; Roof";#N/A,#N/A,TRUE,"Arc.";#N/A,#N/A,TRUE,"Preliminary";#N/A,#N/A,TRUE,"Sum_Prelim"}</definedName>
    <definedName name="BIGC1" localSheetId="3" hidden="1">{#N/A,#N/A,TRUE,"Str.";#N/A,#N/A,TRUE,"Steel &amp; Roof";#N/A,#N/A,TRUE,"Arc.";#N/A,#N/A,TRUE,"Preliminary";#N/A,#N/A,TRUE,"Sum_Prelim"}</definedName>
    <definedName name="BIGC1" localSheetId="5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1" hidden="1">{"PRINT_EST",#N/A,FALSE,"ESTMON"}</definedName>
    <definedName name="ccc" localSheetId="3" hidden="1">{"PRINT_EST",#N/A,FALSE,"ESTMON"}</definedName>
    <definedName name="ccc" localSheetId="5" hidden="1">{"PRINT_EST",#N/A,FALSE,"ESTMON"}</definedName>
    <definedName name="ccc" hidden="1">{"PRINT_EST",#N/A,FALSE,"ESTMON"}</definedName>
    <definedName name="cccc" localSheetId="1" hidden="1">{"PRINT_EST",#N/A,FALSE,"ESTMON"}</definedName>
    <definedName name="cccc" localSheetId="3" hidden="1">{"PRINT_EST",#N/A,FALSE,"ESTMON"}</definedName>
    <definedName name="cccc" localSheetId="5" hidden="1">{"PRINT_EST",#N/A,FALSE,"ESTMON"}</definedName>
    <definedName name="cccc" hidden="1">{"PRINT_EST",#N/A,FALSE,"ESTMON"}</definedName>
    <definedName name="ccccccc" localSheetId="1" hidden="1">{"DWD FG INV PAGE 1",#N/A,FALSE,"DWD FG Inventory";"RS FG INVENTORY PAGE2",#N/A,FALSE,"RS FG Inventory";"RS RM RECON PAGE 3",#N/A,FALSE,"RS RM Recon";"JOURNAL ENTRY PAGE 4",#N/A,FALSE,"JE"}</definedName>
    <definedName name="ccccccc" localSheetId="3" hidden="1">{"DWD FG INV PAGE 1",#N/A,FALSE,"DWD FG Inventory";"RS FG INVENTORY PAGE2",#N/A,FALSE,"RS FG Inventory";"RS RM RECON PAGE 3",#N/A,FALSE,"RS RM Recon";"JOURNAL ENTRY PAGE 4",#N/A,FALSE,"JE"}</definedName>
    <definedName name="ccccccc" localSheetId="5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1" hidden="1">{#N/A,#N/A,FALSE,"Normal";#N/A,#N/A,FALSE,"Consignação"}</definedName>
    <definedName name="Comparativo" localSheetId="3" hidden="1">{#N/A,#N/A,FALSE,"Normal";#N/A,#N/A,FALSE,"Consignação"}</definedName>
    <definedName name="Comparativo" localSheetId="5" hidden="1">{#N/A,#N/A,FALSE,"Normal";#N/A,#N/A,FALSE,"Consignação"}</definedName>
    <definedName name="Comparativo" hidden="1">{#N/A,#N/A,FALSE,"Normal";#N/A,#N/A,FALSE,"Consignação"}</definedName>
    <definedName name="csdcd" localSheetId="1" hidden="1">{"'Model'!$A$1:$N$53"}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ut" localSheetId="1" hidden="1">{"'Eng (page2)'!$A$1:$D$52"}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v" localSheetId="1" hidden="1">{"CF_YEARLY",#N/A,FALSE,"CF";"CF_Y1",#N/A,FALSE,"CF";"CF_Y2",#N/A,FALSE,"CF";"CF_Y3",#N/A,FALSE,"CF";"CF_Y4",#N/A,FALSE,"CF";"CF_Y5",#N/A,FALSE,"CF";"CF_Y6",#N/A,FALSE,"CF"}</definedName>
    <definedName name="cv" localSheetId="3" hidden="1">{"CF_YEARLY",#N/A,FALSE,"CF";"CF_Y1",#N/A,FALSE,"CF";"CF_Y2",#N/A,FALSE,"CF";"CF_Y3",#N/A,FALSE,"CF";"CF_Y4",#N/A,FALSE,"CF";"CF_Y5",#N/A,FALSE,"CF";"CF_Y6",#N/A,FALSE,"CF"}</definedName>
    <definedName name="cv" localSheetId="5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1" hidden="1">{"'Model'!$A$1:$N$53"}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d" hidden="1">#N/A</definedName>
    <definedName name="d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1" hidden="1">{"'Model'!$A$1:$N$53"}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ta1" hidden="1">#REF!</definedName>
    <definedName name="data3" localSheetId="3" hidden="1">#REF!</definedName>
    <definedName name="data3" localSheetId="5" hidden="1">#REF!</definedName>
    <definedName name="data3" hidden="1">#REF!</definedName>
    <definedName name="dcds" localSheetId="1" hidden="1">{"'Model'!$A$1:$N$53"}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dddddddddd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1" hidden="1">{"a",#N/A,TRUE,"Jax Inv Sch";"b",#N/A,TRUE,"Jax Inv Sch";"c",#N/A,TRUE,"Ire Inv Sch";"d",#N/A,TRUE,"Global Inv Sch";"e",#N/A,TRUE,"Global Inv Sch"}</definedName>
    <definedName name="dddddddddddd" localSheetId="3" hidden="1">{"a",#N/A,TRUE,"Jax Inv Sch";"b",#N/A,TRUE,"Jax Inv Sch";"c",#N/A,TRUE,"Ire Inv Sch";"d",#N/A,TRUE,"Global Inv Sch";"e",#N/A,TRUE,"Global Inv Sch"}</definedName>
    <definedName name="dddddddddddd" localSheetId="5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1" hidden="1">{"is sum ex",#N/A,FALSE,"IS SUM"}</definedName>
    <definedName name="ddddhjk" localSheetId="3" hidden="1">{"is sum ex",#N/A,FALSE,"IS SUM"}</definedName>
    <definedName name="ddddhjk" localSheetId="5" hidden="1">{"is sum ex",#N/A,FALSE,"IS SUM"}</definedName>
    <definedName name="ddddhjk" hidden="1">{"is sum ex",#N/A,FALSE,"IS SUM"}</definedName>
    <definedName name="dfvgsdfvzd" localSheetId="1" hidden="1">{#N/A,#N/A,FALSE,"Inputs-Results"}</definedName>
    <definedName name="dfvgsdfvzd" localSheetId="3" hidden="1">{#N/A,#N/A,FALSE,"Inputs-Results"}</definedName>
    <definedName name="dfvgsdfvzd" localSheetId="5" hidden="1">{#N/A,#N/A,FALSE,"Inputs-Results"}</definedName>
    <definedName name="dfvgsdfvzd" hidden="1">{#N/A,#N/A,FALSE,"Inputs-Results"}</definedName>
    <definedName name="Discount" hidden="1">#REF!</definedName>
    <definedName name="display_area_2" localSheetId="3" hidden="1">#REF!</definedName>
    <definedName name="display_area_2" localSheetId="5" hidden="1">#REF!</definedName>
    <definedName name="display_area_2" hidden="1">#REF!</definedName>
    <definedName name="dsad" localSheetId="1" hidden="1">{"'Model'!$A$1:$N$53"}</definedName>
    <definedName name="dsad" localSheetId="3" hidden="1">{"'Model'!$A$1:$N$53"}</definedName>
    <definedName name="dsad" localSheetId="5" hidden="1">{"'Model'!$A$1:$N$53"}</definedName>
    <definedName name="dsad" hidden="1">{"'Model'!$A$1:$N$53"}</definedName>
    <definedName name="dscds" localSheetId="1" hidden="1">{"'Model'!$A$1:$N$53"}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fkjs" hidden="1">2</definedName>
    <definedName name="eeee" localSheetId="1" hidden="1">{"revsale",#N/A,FALSE,"REV-ยุพดี"}</definedName>
    <definedName name="eeee" localSheetId="3" hidden="1">{"revsale",#N/A,FALSE,"REV-ยุพดี"}</definedName>
    <definedName name="eeee" localSheetId="5" hidden="1">{"revsale",#N/A,FALSE,"REV-ยุพดี"}</definedName>
    <definedName name="eeee" hidden="1">{"revsale",#N/A,FALSE,"REV-ยุพดี"}</definedName>
    <definedName name="eeee1" localSheetId="1" hidden="1">{"revsale",#N/A,FALSE,"REV-ยุพดี"}</definedName>
    <definedName name="eeee1" localSheetId="3" hidden="1">{"revsale",#N/A,FALSE,"REV-ยุพดี"}</definedName>
    <definedName name="eeee1" localSheetId="5" hidden="1">{"revsale",#N/A,FALSE,"REV-ยุพดี"}</definedName>
    <definedName name="eeee1" hidden="1">{"revsale",#N/A,FALSE,"REV-ยุพดี"}</definedName>
    <definedName name="eeyhdes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1" hidden="1">{"'Eng (page2)'!$A$1:$D$52"}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fbf" localSheetId="1" hidden="1">{"'Model'!$A$1:$N$53"}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Code" hidden="1">#REF!</definedName>
    <definedName name="FCST_ACUM_TOTDEPTO" localSheetId="1" hidden="1">{#N/A,#N/A,FALSE,"Normal";#N/A,#N/A,FALSE,"Consignação"}</definedName>
    <definedName name="FCST_ACUM_TOTDEPTO" localSheetId="3" hidden="1">{#N/A,#N/A,FALSE,"Normal";#N/A,#N/A,FALSE,"Consignação"}</definedName>
    <definedName name="FCST_ACUM_TOTDEPTO" localSheetId="5" hidden="1">{#N/A,#N/A,FALSE,"Normal";#N/A,#N/A,FALSE,"Consignação"}</definedName>
    <definedName name="FCST_ACUM_TOTDEPTO" hidden="1">{#N/A,#N/A,FALSE,"Normal";#N/A,#N/A,FALSE,"Consignação"}</definedName>
    <definedName name="ffffflllllll" localSheetId="1" hidden="1">{"is detail us",#N/A,FALSE,"IS DETAIL"}</definedName>
    <definedName name="ffffflllllll" localSheetId="3" hidden="1">{"is detail us",#N/A,FALSE,"IS DETAIL"}</definedName>
    <definedName name="ffffflllllll" localSheetId="5" hidden="1">{"is detail us",#N/A,FALSE,"IS DETAIL"}</definedName>
    <definedName name="ffffflllllll" hidden="1">{"is detail us",#N/A,FALSE,"IS DETAIL"}</definedName>
    <definedName name="fffggg" localSheetId="1" hidden="1">{"a",#N/A,TRUE,"Jax Inv Sch";"b",#N/A,TRUE,"Jax Inv Sch";"c",#N/A,TRUE,"Ire Inv Sch";"d",#N/A,TRUE,"Global Inv Sch";"e",#N/A,TRUE,"Global Inv Sch"}</definedName>
    <definedName name="fffggg" localSheetId="3" hidden="1">{"a",#N/A,TRUE,"Jax Inv Sch";"b",#N/A,TRUE,"Jax Inv Sch";"c",#N/A,TRUE,"Ire Inv Sch";"d",#N/A,TRUE,"Global Inv Sch";"e",#N/A,TRUE,"Global Inv Sch"}</definedName>
    <definedName name="fffggg" localSheetId="5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1" hidden="1">{"appropriation",#N/A,FALSE,"APPROP"}</definedName>
    <definedName name="flow" localSheetId="3" hidden="1">{"appropriation",#N/A,FALSE,"APPROP"}</definedName>
    <definedName name="flow" localSheetId="5" hidden="1">{"appropriation",#N/A,FALSE,"APPROP"}</definedName>
    <definedName name="flow" hidden="1">{"appropriation",#N/A,FALSE,"APPROP"}</definedName>
    <definedName name="gggggggggggggggggggg" localSheetId="1" hidden="1">{#N/A,#N/A,FALSE,"Bi-Polar"}</definedName>
    <definedName name="gggggggggggggggggggg" localSheetId="3" hidden="1">{#N/A,#N/A,FALSE,"Bi-Polar"}</definedName>
    <definedName name="gggggggggggggggggggg" localSheetId="5" hidden="1">{#N/A,#N/A,FALSE,"Bi-Polar"}</definedName>
    <definedName name="gggggggggggggggggggg" hidden="1">{#N/A,#N/A,FALSE,"Bi-Polar"}</definedName>
    <definedName name="ggggggggggggggggggggggg" localSheetId="1" hidden="1">{"balance sheet ww",#N/A,FALSE,"Bal. Sht.- Work Cap"}</definedName>
    <definedName name="ggggggggggggggggggggggg" localSheetId="3" hidden="1">{"balance sheet ww",#N/A,FALSE,"Bal. Sht.- Work Cap"}</definedName>
    <definedName name="ggggggggggggggggggggggg" localSheetId="5" hidden="1">{"balance sheet ww",#N/A,FALSE,"Bal. Sht.- Work Cap"}</definedName>
    <definedName name="ggggggggggggggggggggggg" hidden="1">{"balance sheet ww",#N/A,FALSE,"Bal. Sht.- Work Cap"}</definedName>
    <definedName name="hhhhghg" localSheetId="1" hidden="1">{"DWD FG INV PAGE 1",#N/A,FALSE,"DWD FG Inventory";"RS FG INVENTORY PAGE2",#N/A,FALSE,"RS FG Inventory";"RS RM RECON PAGE 3",#N/A,FALSE,"RS RM Recon";"JOURNAL ENTRY PAGE 4",#N/A,FALSE,"JE"}</definedName>
    <definedName name="hhhhghg" localSheetId="3" hidden="1">{"DWD FG INV PAGE 1",#N/A,FALSE,"DWD FG Inventory";"RS FG INVENTORY PAGE2",#N/A,FALSE,"RS FG Inventory";"RS RM RECON PAGE 3",#N/A,FALSE,"RS RM Recon";"JOURNAL ENTRY PAGE 4",#N/A,FALSE,"JE"}</definedName>
    <definedName name="hhhhghg" localSheetId="5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1" hidden="1">{"'Eng (page2)'!$A$1:$D$52"}</definedName>
    <definedName name="HTML" localSheetId="3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localSheetId="3" hidden="1">{"'Eng (page2)'!$A$1:$D$52"}</definedName>
    <definedName name="html1" localSheetId="5" hidden="1">{"'Eng (page2)'!$A$1:$D$52"}</definedName>
    <definedName name="html1" hidden="1">{"'Eng (page2)'!$A$1:$D$52"}</definedName>
    <definedName name="idle" localSheetId="1" hidden="1">{#N/A,#N/A,TRUE,"Sheet1";#N/A,#N/A,TRUE,"Assumption";#N/A,#N/A,TRUE,"Investment";#N/A,#N/A,TRUE,"Solids";#N/A,#N/A,TRUE,"Non-solids";#N/A,#N/A,TRUE,"Package";#N/A,#N/A,TRUE,"XJPNTS2"}</definedName>
    <definedName name="idle" localSheetId="3" hidden="1">{#N/A,#N/A,TRUE,"Sheet1";#N/A,#N/A,TRUE,"Assumption";#N/A,#N/A,TRUE,"Investment";#N/A,#N/A,TRUE,"Solids";#N/A,#N/A,TRUE,"Non-solids";#N/A,#N/A,TRUE,"Package";#N/A,#N/A,TRUE,"XJPNTS2"}</definedName>
    <definedName name="idle" localSheetId="5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1" hidden="1">{"exec sum us",#N/A,FALSE,"Exec Sum";"exec sum ex",#N/A,FALSE,"Exec Sum";"exec sum ww",#N/A,FALSE,"Exec Sum"}</definedName>
    <definedName name="iiiiii" localSheetId="3" hidden="1">{"exec sum us",#N/A,FALSE,"Exec Sum";"exec sum ex",#N/A,FALSE,"Exec Sum";"exec sum ww",#N/A,FALSE,"Exec Sum"}</definedName>
    <definedName name="iiiiii" localSheetId="5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1" hidden="1">{"cash flow ex",#N/A,FALSE,"Cash Flow"}</definedName>
    <definedName name="iiiiiiiii" localSheetId="3" hidden="1">{"cash flow ex",#N/A,FALSE,"Cash Flow"}</definedName>
    <definedName name="iiiiiiiii" localSheetId="5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1" hidden="1">{"'Eng (page2)'!$A$1:$D$52"}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localSheetId="3" hidden="1">#REF!</definedName>
    <definedName name="jjj" localSheetId="5" hidden="1">#REF!</definedName>
    <definedName name="jjj" hidden="1">#REF!</definedName>
    <definedName name="jkfjgf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1" hidden="1">{#N/A,"Total w/ Ethicon",FALSE,"Model";#N/A,"HTA w/ Ethicon",FALSE,"Model";#N/A,"OvaMed w/ Ethicon",FALSE,"Model";#N/A,"Base Business w/ Ethicon",FALSE,"Model"}</definedName>
    <definedName name="joe" localSheetId="3" hidden="1">{#N/A,"Total w/ Ethicon",FALSE,"Model";#N/A,"HTA w/ Ethicon",FALSE,"Model";#N/A,"OvaMed w/ Ethicon",FALSE,"Model";#N/A,"Base Business w/ Ethicon",FALSE,"Model"}</definedName>
    <definedName name="joe" localSheetId="5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localSheetId="3" hidden="1">#REF!</definedName>
    <definedName name="kkk" localSheetId="5" hidden="1">#REF!</definedName>
    <definedName name="kkk" hidden="1">#REF!</definedName>
    <definedName name="kkkkkkk" localSheetId="1" hidden="1">{"balance sheet us",#N/A,FALSE,"Bal. Sht.- Work Cap"}</definedName>
    <definedName name="kkkkkkk" localSheetId="3" hidden="1">{"balance sheet us",#N/A,FALSE,"Bal. Sht.- Work Cap"}</definedName>
    <definedName name="kkkkkkk" localSheetId="5" hidden="1">{"balance sheet us",#N/A,FALSE,"Bal. Sht.- Work Cap"}</definedName>
    <definedName name="kkkkkkk" hidden="1">{"balance sheet us",#N/A,FALSE,"Bal. Sht.- Work Cap"}</definedName>
    <definedName name="kkkkkkkkkkkkkkk" localSheetId="1" hidden="1">{"Net Trade Sales",#N/A,FALSE,"Net Trade Sales"}</definedName>
    <definedName name="kkkkkkkkkkkkkkk" localSheetId="3" hidden="1">{"Net Trade Sales",#N/A,FALSE,"Net Trade Sales"}</definedName>
    <definedName name="kkkkkkkkkkkkkkk" localSheetId="5" hidden="1">{"Net Trade Sales",#N/A,FALSE,"Net Trade Sales"}</definedName>
    <definedName name="kkkkkkkkkkkkkkk" hidden="1">{"Net Trade Sales",#N/A,FALSE,"Net Trade Sales"}</definedName>
    <definedName name="kue" localSheetId="1" hidden="1">{"'Model'!$A$1:$N$53"}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lance" localSheetId="1" hidden="1">{#N/A,#N/A,TRUE,"Sheet1";#N/A,#N/A,TRUE,"Assumption";#N/A,#N/A,TRUE,"Investment";#N/A,#N/A,TRUE,"Solids";#N/A,#N/A,TRUE,"Non-solids";#N/A,#N/A,TRUE,"Package";#N/A,#N/A,TRUE,"XJPNTS2"}</definedName>
    <definedName name="lance" localSheetId="3" hidden="1">{#N/A,#N/A,TRUE,"Sheet1";#N/A,#N/A,TRUE,"Assumption";#N/A,#N/A,TRUE,"Investment";#N/A,#N/A,TRUE,"Solids";#N/A,#N/A,TRUE,"Non-solids";#N/A,#N/A,TRUE,"Package";#N/A,#N/A,TRUE,"XJPNTS2"}</definedName>
    <definedName name="lance" localSheetId="5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1" hidden="1">{"sales",#N/A,FALSE,"SALES"}</definedName>
    <definedName name="lll" localSheetId="3" hidden="1">{"sales",#N/A,FALSE,"SALES"}</definedName>
    <definedName name="lll" localSheetId="5" hidden="1">{"sales",#N/A,FALSE,"SALES"}</definedName>
    <definedName name="lll" hidden="1">{"sales",#N/A,FALSE,"SALES"}</definedName>
    <definedName name="llllllllllllllll" localSheetId="1" hidden="1">{"cash flow ww",#N/A,FALSE,"Cash Flow";"cash flow ex",#N/A,FALSE,"Cash Flow";"cash flow us",#N/A,FALSE,"Cash Flow"}</definedName>
    <definedName name="llllllllllllllll" localSheetId="3" hidden="1">{"cash flow ww",#N/A,FALSE,"Cash Flow";"cash flow ex",#N/A,FALSE,"Cash Flow";"cash flow us",#N/A,FALSE,"Cash Flow"}</definedName>
    <definedName name="llllllllllllllll" localSheetId="5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1" hidden="1">{#N/A,#N/A,FALSE,"Cvr";#N/A,#N/A,FALSE,"Sum";#N/A,#N/A,FALSE,"SP_mtd";#N/A,#N/A,FALSE,"SP_ytd";#N/A,#N/A,FALSE,"Spd_Cmp";#N/A,#N/A,FALSE,"Mat_97bp";#N/A,#N/A,FALSE,"Mat_9796";#N/A,#N/A,FALSE,"OIP_BO"}</definedName>
    <definedName name="Monthend" localSheetId="3" hidden="1">{#N/A,#N/A,FALSE,"Cvr";#N/A,#N/A,FALSE,"Sum";#N/A,#N/A,FALSE,"SP_mtd";#N/A,#N/A,FALSE,"SP_ytd";#N/A,#N/A,FALSE,"Spd_Cmp";#N/A,#N/A,FALSE,"Mat_97bp";#N/A,#N/A,FALSE,"Mat_9796";#N/A,#N/A,FALSE,"OIP_BO"}</definedName>
    <definedName name="Monthend" localSheetId="5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1" hidden="1">{#N/A,#N/A,FALSE,"Cvr";#N/A,#N/A,FALSE,"Sum";#N/A,#N/A,FALSE,"SP_mtd";#N/A,#N/A,FALSE,"SP_ytd";#N/A,#N/A,FALSE,"Spd_Cmp";#N/A,#N/A,FALSE,"Mat_97bp";#N/A,#N/A,FALSE,"Mat_9796";#N/A,#N/A,FALSE,"OIP_BO"}</definedName>
    <definedName name="Monthend1" localSheetId="3" hidden="1">{#N/A,#N/A,FALSE,"Cvr";#N/A,#N/A,FALSE,"Sum";#N/A,#N/A,FALSE,"SP_mtd";#N/A,#N/A,FALSE,"SP_ytd";#N/A,#N/A,FALSE,"Spd_Cmp";#N/A,#N/A,FALSE,"Mat_97bp";#N/A,#N/A,FALSE,"Mat_9796";#N/A,#N/A,FALSE,"OIP_BO"}</definedName>
    <definedName name="Monthend1" localSheetId="5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1" hidden="1">{"a",#N/A,TRUE,"Jax Inv Sch";"b",#N/A,TRUE,"Jax Inv Sch";"c",#N/A,TRUE,"Ire Inv Sch";"d",#N/A,TRUE,"Global Inv Sch";"e",#N/A,TRUE,"Global Inv Sch"}</definedName>
    <definedName name="neil" localSheetId="3" hidden="1">{"a",#N/A,TRUE,"Jax Inv Sch";"b",#N/A,TRUE,"Jax Inv Sch";"c",#N/A,TRUE,"Ire Inv Sch";"d",#N/A,TRUE,"Global Inv Sch";"e",#N/A,TRUE,"Global Inv Sch"}</definedName>
    <definedName name="neil" localSheetId="5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1" hidden="1">{#N/A,#N/A,TRUE,"Str.";#N/A,#N/A,TRUE,"Steel &amp; Roof";#N/A,#N/A,TRUE,"Arc.";#N/A,#N/A,TRUE,"Preliminary";#N/A,#N/A,TRUE,"Sum_Prelim"}</definedName>
    <definedName name="nm" localSheetId="3" hidden="1">{#N/A,#N/A,TRUE,"Str.";#N/A,#N/A,TRUE,"Steel &amp; Roof";#N/A,#N/A,TRUE,"Arc.";#N/A,#N/A,TRUE,"Preliminary";#N/A,#N/A,TRUE,"Sum_Prelim"}</definedName>
    <definedName name="nm" localSheetId="5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1" hidden="1">{#N/A,#N/A,TRUE,"SUM";#N/A,#N/A,TRUE,"EE";#N/A,#N/A,TRUE,"AC";#N/A,#N/A,TRUE,"SN"}</definedName>
    <definedName name="nn" localSheetId="3" hidden="1">{#N/A,#N/A,TRUE,"SUM";#N/A,#N/A,TRUE,"EE";#N/A,#N/A,TRUE,"AC";#N/A,#N/A,TRUE,"SN"}</definedName>
    <definedName name="nn" localSheetId="5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1" hidden="1">{"is sum us",#N/A,FALSE,"IS SUM"}</definedName>
    <definedName name="nnnnnnnnnnnnn" localSheetId="3" hidden="1">{"is sum us",#N/A,FALSE,"IS SUM"}</definedName>
    <definedName name="nnnnnnnnnnnnn" localSheetId="5" hidden="1">{"is sum us",#N/A,FALSE,"IS SUM"}</definedName>
    <definedName name="nnnnnnnnnnnnn" hidden="1">{"is sum us",#N/A,FALSE,"IS SUM"}</definedName>
    <definedName name="nut" localSheetId="3" hidden="1">#REF!</definedName>
    <definedName name="nut" localSheetId="5" hidden="1">#REF!</definedName>
    <definedName name="nut" hidden="1">#REF!</definedName>
    <definedName name="OrderTable" localSheetId="3" hidden="1">#REF!</definedName>
    <definedName name="OrderTable" localSheetId="5" hidden="1">#REF!</definedName>
    <definedName name="OrderTable" hidden="1">#REF!</definedName>
    <definedName name="Package1" localSheetId="1" hidden="1">{#N/A,#N/A,FALSE,"Cvr";#N/A,#N/A,FALSE,"Sum";#N/A,#N/A,FALSE,"SP_mtd";#N/A,#N/A,FALSE,"SP_ytd";#N/A,#N/A,FALSE,"Spd_Cmp";#N/A,#N/A,FALSE,"Mat_97bp";#N/A,#N/A,FALSE,"Mat_9796";#N/A,#N/A,FALSE,"OIP_BO"}</definedName>
    <definedName name="Package1" localSheetId="3" hidden="1">{#N/A,#N/A,FALSE,"Cvr";#N/A,#N/A,FALSE,"Sum";#N/A,#N/A,FALSE,"SP_mtd";#N/A,#N/A,FALSE,"SP_ytd";#N/A,#N/A,FALSE,"Spd_Cmp";#N/A,#N/A,FALSE,"Mat_97bp";#N/A,#N/A,FALSE,"Mat_9796";#N/A,#N/A,FALSE,"OIP_BO"}</definedName>
    <definedName name="Package1" localSheetId="5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1" hidden="1">{"CF_YEARLY",#N/A,FALSE,"CF";"CF_Y1",#N/A,FALSE,"CF";"CF_Y2",#N/A,FALSE,"CF";"CF_Y3",#N/A,FALSE,"CF";"CF_Y4",#N/A,FALSE,"CF";"CF_Y5",#N/A,FALSE,"CF";"CF_Y6",#N/A,FALSE,"CF"}</definedName>
    <definedName name="PhosLoCKDhigh" localSheetId="3" hidden="1">{"CF_YEARLY",#N/A,FALSE,"CF";"CF_Y1",#N/A,FALSE,"CF";"CF_Y2",#N/A,FALSE,"CF";"CF_Y3",#N/A,FALSE,"CF";"CF_Y4",#N/A,FALSE,"CF";"CF_Y5",#N/A,FALSE,"CF";"CF_Y6",#N/A,FALSE,"CF"}</definedName>
    <definedName name="PhosLoCKDhigh" localSheetId="5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localSheetId="3" hidden="1">#REF!</definedName>
    <definedName name="pit" localSheetId="5" hidden="1">#REF!</definedName>
    <definedName name="pit" hidden="1">#REF!</definedName>
    <definedName name="_xlnm.Print_Area" localSheetId="0">'BS-3-5'!$A$1:$I$104</definedName>
    <definedName name="_xlnm.Print_Area" localSheetId="6">'CF14-16'!$A$1:$I$113</definedName>
    <definedName name="_xlnm.Print_Area" localSheetId="1">'PL6-9'!$A$1:$I$130</definedName>
    <definedName name="_xlnm.Print_Area" localSheetId="2">'SH10'!$A$1:$U$27</definedName>
    <definedName name="_xlnm.Print_Area" localSheetId="3">'SH11'!$A$1:$W$35</definedName>
    <definedName name="_xlnm.Print_Area" localSheetId="4">'SH12'!$A$1:$K$21</definedName>
    <definedName name="_xlnm.Print_Area" localSheetId="5">'SH13'!$A$1:$M$25</definedName>
    <definedName name="ProdForm" localSheetId="1" hidden="1">#REF!</definedName>
    <definedName name="ProdForm" localSheetId="3" hidden="1">#REF!</definedName>
    <definedName name="ProdForm" localSheetId="5" hidden="1">#REF!</definedName>
    <definedName name="ProdForm" hidden="1">#REF!</definedName>
    <definedName name="Product" localSheetId="1" hidden="1">#REF!</definedName>
    <definedName name="Product" localSheetId="3" hidden="1">#REF!</definedName>
    <definedName name="Product" localSheetId="5" hidden="1">#REF!</definedName>
    <definedName name="Product" hidden="1">#REF!</definedName>
    <definedName name="Profile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3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5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1" hidden="1">{"a",#N/A,TRUE,"Jax Inv Sch";"b",#N/A,TRUE,"Jax Inv Sch";"c",#N/A,TRUE,"Ire Inv Sch";"d",#N/A,TRUE,"Global Inv Sch";"e",#N/A,TRUE,"Global Inv Sch"}</definedName>
    <definedName name="qqqqqqqqqqq" localSheetId="3" hidden="1">{"a",#N/A,TRUE,"Jax Inv Sch";"b",#N/A,TRUE,"Jax Inv Sch";"c",#N/A,TRUE,"Ire Inv Sch";"d",#N/A,TRUE,"Global Inv Sch";"e",#N/A,TRUE,"Global Inv Sch"}</definedName>
    <definedName name="qqqqqqqqqqq" localSheetId="5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1" hidden="1">{"'Model'!$A$1:$N$53"}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F" localSheetId="1" hidden="1">{#N/A,#N/A,TRUE,"Str.";#N/A,#N/A,TRUE,"Steel &amp; Roof";#N/A,#N/A,TRUE,"Arc.";#N/A,#N/A,TRUE,"Preliminary";#N/A,#N/A,TRUE,"Sum_Prelim"}</definedName>
    <definedName name="RF" localSheetId="3" hidden="1">{#N/A,#N/A,TRUE,"Str.";#N/A,#N/A,TRUE,"Steel &amp; Roof";#N/A,#N/A,TRUE,"Arc.";#N/A,#N/A,TRUE,"Preliminary";#N/A,#N/A,TRUE,"Sum_Prelim"}</definedName>
    <definedName name="RF" localSheetId="5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1" hidden="1">{"is detail ww",#N/A,FALSE,"IS DETAIL";"is detail ex",#N/A,FALSE,"IS DETAIL";"is detail us",#N/A,FALSE,"IS DETAIL"}</definedName>
    <definedName name="rittttttttt" localSheetId="3" hidden="1">{"is detail ww",#N/A,FALSE,"IS DETAIL";"is detail ex",#N/A,FALSE,"IS DETAIL";"is detail us",#N/A,FALSE,"IS DETAIL"}</definedName>
    <definedName name="rittttttttt" localSheetId="5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1" hidden="1">{"exec sum ex",#N/A,FALSE,"Exec Sum"}</definedName>
    <definedName name="rrrrrrrrrri" localSheetId="3" hidden="1">{"exec sum ex",#N/A,FALSE,"Exec Sum"}</definedName>
    <definedName name="rrrrrrrrrri" localSheetId="5" hidden="1">{"exec sum ex",#N/A,FALSE,"Exec Sum"}</definedName>
    <definedName name="rrrrrrrrrri" hidden="1">{"exec sum ex",#N/A,FALSE,"Exec Sum"}</definedName>
    <definedName name="rrrrrrrrrrrr" localSheetId="1" hidden="1">{"DWD FG INV PAGE 1",#N/A,FALSE,"DWD FG Inventory";"RS FG INVENTORY PAGE2",#N/A,FALSE,"RS FG Inventory";"RS RM RECON PAGE 3",#N/A,FALSE,"RS RM Recon";"JOURNAL ENTRY PAGE 4",#N/A,FALSE,"JE"}</definedName>
    <definedName name="rrrrrrrrrrrr" localSheetId="3" hidden="1">{"DWD FG INV PAGE 1",#N/A,FALSE,"DWD FG Inventory";"RS FG INVENTORY PAGE2",#N/A,FALSE,"RS FG Inventory";"RS RM RECON PAGE 3",#N/A,FALSE,"RS RM Recon";"JOURNAL ENTRY PAGE 4",#N/A,FALSE,"JE"}</definedName>
    <definedName name="rrrrrrrrrrrr" localSheetId="5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1" hidden="1">{#N/A,#N/A,FALSE,"Banco de Dados"}</definedName>
    <definedName name="sab" localSheetId="3" hidden="1">{#N/A,#N/A,FALSE,"Banco de Dados"}</definedName>
    <definedName name="sab" localSheetId="5" hidden="1">{#N/A,#N/A,FALSE,"Banco de Dados"}</definedName>
    <definedName name="sab" hidden="1">{#N/A,#N/A,FALSE,"Banco de Dados"}</definedName>
    <definedName name="safjkhsd" localSheetId="1" hidden="1">{"cogs",#N/A,FALSE,"Cost Of Goods Sold"}</definedName>
    <definedName name="safjkhsd" localSheetId="3" hidden="1">{"cogs",#N/A,FALSE,"Cost Of Goods Sold"}</definedName>
    <definedName name="safjkhsd" localSheetId="5" hidden="1">{"cogs",#N/A,FALSE,"Cost Of Goods Sold"}</definedName>
    <definedName name="safjkhsd" hidden="1">{"cogs",#N/A,FALSE,"Cost Of Goods Sold"}</definedName>
    <definedName name="salhfjklseahgfs" localSheetId="1" hidden="1">{"typical",#N/A,FALSE,"Typical Absence"}</definedName>
    <definedName name="salhfjklseahgfs" localSheetId="3" hidden="1">{"typical",#N/A,FALSE,"Typical Absence"}</definedName>
    <definedName name="salhfjklseahgfs" localSheetId="5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1" hidden="1">{"is sum ww",#N/A,FALSE,"IS SUM";"is sum ex",#N/A,FALSE,"IS SUM";"is sum us",#N/A,FALSE,"IS SUM"}</definedName>
    <definedName name="sdd" localSheetId="3" hidden="1">{"is sum ww",#N/A,FALSE,"IS SUM";"is sum ex",#N/A,FALSE,"IS SUM";"is sum us",#N/A,FALSE,"IS SUM"}</definedName>
    <definedName name="sdd" localSheetId="5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1" hidden="1">{"'Eng (page2)'!$A$1:$D$52"}</definedName>
    <definedName name="sdf" localSheetId="3" hidden="1">{"'Eng (page2)'!$A$1:$D$52"}</definedName>
    <definedName name="sdf" localSheetId="5" hidden="1">{"'Eng (page2)'!$A$1:$D$52"}</definedName>
    <definedName name="sdf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localSheetId="3" hidden="1">{"'Eng (page2)'!$A$1:$D$52"}</definedName>
    <definedName name="sfdawgsrgedrhdthtfdjh" localSheetId="5" hidden="1">{"'Eng (page2)'!$A$1:$D$52"}</definedName>
    <definedName name="sfdawgsrgedrhdthtfdjh" hidden="1">{"'Eng (page2)'!$A$1:$D$52"}</definedName>
    <definedName name="sfgsdhjs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1" hidden="1">{"BS_YEARLY",#N/A,FALSE,"BS";"BS_Y1",#N/A,FALSE,"BS";"BS_Y2",#N/A,FALSE,"BS";"BS_Y3",#N/A,FALSE,"BS";"BS_Y4",#N/A,FALSE,"BS";"BS_Y5",#N/A,FALSE,"BS";"BS_Y6",#N/A,FALSE,"BS"}</definedName>
    <definedName name="share" localSheetId="3" hidden="1">{"BS_YEARLY",#N/A,FALSE,"BS";"BS_Y1",#N/A,FALSE,"BS";"BS_Y2",#N/A,FALSE,"BS";"BS_Y3",#N/A,FALSE,"BS";"BS_Y4",#N/A,FALSE,"BS";"BS_Y5",#N/A,FALSE,"BS";"BS_Y6",#N/A,FALSE,"BS"}</definedName>
    <definedName name="share" localSheetId="5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1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mething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1" hidden="1">{"'Eng (page2)'!$A$1:$D$52"}</definedName>
    <definedName name="sss" localSheetId="3" hidden="1">{"'Eng (page2)'!$A$1:$D$52"}</definedName>
    <definedName name="sss" localSheetId="5" hidden="1">{"'Eng (page2)'!$A$1:$D$52"}</definedName>
    <definedName name="sss" hidden="1">{"'Eng (page2)'!$A$1:$D$52"}</definedName>
    <definedName name="ssss" localSheetId="1" hidden="1">{"DWD FG INV PAGE 1",#N/A,FALSE,"DWD FG Inventory";"RS FG INVENTORY PAGE2",#N/A,FALSE,"RS FG Inventory";"RS RM RECON PAGE 3",#N/A,FALSE,"RS RM Recon";"JOURNAL ENTRY PAGE 4",#N/A,FALSE,"JE"}</definedName>
    <definedName name="ssss" localSheetId="3" hidden="1">{"DWD FG INV PAGE 1",#N/A,FALSE,"DWD FG Inventory";"RS FG INVENTORY PAGE2",#N/A,FALSE,"RS FG Inventory";"RS RM RECON PAGE 3",#N/A,FALSE,"RS RM Recon";"JOURNAL ENTRY PAGE 4",#N/A,FALSE,"JE"}</definedName>
    <definedName name="ssss" localSheetId="5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1" hidden="1">{"is detail ww",#N/A,FALSE,"IS DETAIL"}</definedName>
    <definedName name="sssssdfff" localSheetId="3" hidden="1">{"is detail ww",#N/A,FALSE,"IS DETAIL"}</definedName>
    <definedName name="sssssdfff" localSheetId="5" hidden="1">{"is detail ww",#N/A,FALSE,"IS DETAIL"}</definedName>
    <definedName name="sssssdfff" hidden="1">{"is detail ww",#N/A,FALSE,"IS DETAIL"}</definedName>
    <definedName name="sssssssssssssss" localSheetId="1" hidden="1">{"Marketing Summary",#N/A,FALSE,"Marketing Spending"}</definedName>
    <definedName name="sssssssssssssss" localSheetId="3" hidden="1">{"Marketing Summary",#N/A,FALSE,"Marketing Spending"}</definedName>
    <definedName name="sssssssssssssss" localSheetId="5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1" hidden="1">{"'Eng (page2)'!$A$1:$D$52"}</definedName>
    <definedName name="tom" localSheetId="3" hidden="1">{"'Eng (page2)'!$A$1:$D$52"}</definedName>
    <definedName name="tom" localSheetId="5" hidden="1">{"'Eng (page2)'!$A$1:$D$52"}</definedName>
    <definedName name="tom" hidden="1">{"'Eng (page2)'!$A$1:$D$52"}</definedName>
    <definedName name="tr" localSheetId="3" hidden="1">#REF!</definedName>
    <definedName name="tr" localSheetId="5" hidden="1">#REF!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1" hidden="1">{"cash flow ww",#N/A,FALSE,"Cash Flow"}</definedName>
    <definedName name="ttttttt" localSheetId="3" hidden="1">{"cash flow ww",#N/A,FALSE,"Cash Flow"}</definedName>
    <definedName name="ttttttt" localSheetId="5" hidden="1">{"cash flow ww",#N/A,FALSE,"Cash Flow"}</definedName>
    <definedName name="ttttttt" hidden="1">{"cash flow ww",#N/A,FALSE,"Cash Flow"}</definedName>
    <definedName name="tun" localSheetId="1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tve" localSheetId="1" hidden="1">{#N/A,#N/A,FALSE,"Consolidated Financials";#N/A,#N/A,FALSE,"US Mkt";#N/A,#N/A,FALSE,"Eur Mkt"}</definedName>
    <definedName name="tve" localSheetId="3" hidden="1">{#N/A,#N/A,FALSE,"Consolidated Financials";#N/A,#N/A,FALSE,"US Mkt";#N/A,#N/A,FALSE,"Eur Mkt"}</definedName>
    <definedName name="tve" localSheetId="5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1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uuuu" localSheetId="1" hidden="1">{"depreciation",#N/A,FALSE,"Amort-Dep"}</definedName>
    <definedName name="uuuuu" localSheetId="3" hidden="1">{"depreciation",#N/A,FALSE,"Amort-Dep"}</definedName>
    <definedName name="uuuuu" localSheetId="5" hidden="1">{"depreciation",#N/A,FALSE,"Amort-Dep"}</definedName>
    <definedName name="uuuuu" hidden="1">{"depreciation",#N/A,FALSE,"Amort-Dep"}</definedName>
    <definedName name="vcx" localSheetId="1" hidden="1">{"'Model'!$A$1:$N$53"}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v" localSheetId="1" hidden="1">{"aug98",#N/A,FALSE,"Portfolio";"feb99",#N/A,FALSE,"Portfolio";"DIFFERENCE",#N/A,FALSE,"Portfolio"}</definedName>
    <definedName name="vv" localSheetId="3" hidden="1">{"aug98",#N/A,FALSE,"Portfolio";"feb99",#N/A,FALSE,"Portfolio";"DIFFERENCE",#N/A,FALSE,"Portfolio"}</definedName>
    <definedName name="vv" localSheetId="5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1" hidden="1">{"'Eng (page2)'!$A$1:$D$52"}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w" localSheetId="3" hidden="1">#REF!</definedName>
    <definedName name="w" localSheetId="5" hidden="1">#REF!</definedName>
    <definedName name="w" hidden="1">#REF!</definedName>
    <definedName name="walkthrough" localSheetId="1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1" hidden="1">{"General Input",#N/A,FALSE,"General Input"}</definedName>
    <definedName name="wrn." localSheetId="3" hidden="1">{"General Input",#N/A,FALSE,"General Input"}</definedName>
    <definedName name="wrn." localSheetId="5" hidden="1">{"General Input",#N/A,FALSE,"General Input"}</definedName>
    <definedName name="wrn." hidden="1">{"General Input",#N/A,FALSE,"General Input"}</definedName>
    <definedName name="wrn.1_lev." localSheetId="1" hidden="1">{"level1",#N/A,FALSE,"1_LEV";"LEVEL1",#N/A,FALSE,"1_LEV"}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{#N/A,#N/A,FALSE,"Inputs-Results"}</definedName>
    <definedName name="wrn.All." localSheetId="3" hidden="1">{#N/A,#N/A,FALSE,"Inputs-Results"}</definedName>
    <definedName name="wrn.All." localSheetId="5" hidden="1">{#N/A,#N/A,FALSE,"Inputs-Results"}</definedName>
    <definedName name="wrn.All." hidden="1">{#N/A,#N/A,FALSE,"Inputs-Results"}</definedName>
    <definedName name="wrn.ALL._.FS._.BS." localSheetId="1" hidden="1">{"BS_YEARLY",#N/A,FALSE,"BS";"BS_Y1",#N/A,FALSE,"BS";"BS_Y2",#N/A,FALSE,"BS";"BS_Y3",#N/A,FALSE,"BS";"BS_Y4",#N/A,FALSE,"BS";"BS_Y5",#N/A,FALSE,"BS";"BS_Y6",#N/A,FALSE,"BS"}</definedName>
    <definedName name="wrn.ALL._.FS._.BS." localSheetId="3" hidden="1">{"BS_YEARLY",#N/A,FALSE,"BS";"BS_Y1",#N/A,FALSE,"BS";"BS_Y2",#N/A,FALSE,"BS";"BS_Y3",#N/A,FALSE,"BS";"BS_Y4",#N/A,FALSE,"BS";"BS_Y5",#N/A,FALSE,"BS";"BS_Y6",#N/A,FALSE,"BS"}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1" hidden="1">{"CF_YEARLY",#N/A,FALSE,"CF";"CF_Y1",#N/A,FALSE,"CF";"CF_Y2",#N/A,FALSE,"CF";"CF_Y3",#N/A,FALSE,"CF";"CF_Y4",#N/A,FALSE,"CF";"CF_Y5",#N/A,FALSE,"CF";"CF_Y6",#N/A,FALSE,"CF"}</definedName>
    <definedName name="wrn.ALL._.FS._.CF." localSheetId="3" hidden="1">{"CF_YEARLY",#N/A,FALSE,"CF";"CF_Y1",#N/A,FALSE,"CF";"CF_Y2",#N/A,FALSE,"CF";"CF_Y3",#N/A,FALSE,"CF";"CF_Y4",#N/A,FALSE,"CF";"CF_Y5",#N/A,FALSE,"CF";"CF_Y6",#N/A,FALSE,"CF"}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1" hidden="1">{"PL_YEARLY",#N/A,FALSE,"PL";"PL_Y1",#N/A,FALSE,"PL";"PL_Y2",#N/A,FALSE,"PL";"PL_Y3",#N/A,FALSE,"PL";"PL_Y4",#N/A,FALSE,"PL";"PL_Y5",#N/A,FALSE,"PL";"PL_Y6",#N/A,FALSE,"PL"}</definedName>
    <definedName name="wrn.ALL._.FS._.PL." localSheetId="3" hidden="1">{"PL_YEARLY",#N/A,FALSE,"PL";"PL_Y1",#N/A,FALSE,"PL";"PL_Y2",#N/A,FALSE,"PL";"PL_Y3",#N/A,FALSE,"PL";"PL_Y4",#N/A,FALSE,"PL";"PL_Y5",#N/A,FALSE,"PL";"PL_Y6",#N/A,FALSE,"PL"}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1" hidden="1">{#N/A,#N/A,FALSE,"Summary";#N/A,#N/A,FALSE,"Detail 1";#N/A,#N/A,FALSE,"Detail 2";#N/A,#N/A,FALSE,"Act Spend"}</definedName>
    <definedName name="WRN.ALL.1" localSheetId="3" hidden="1">{#N/A,#N/A,FALSE,"Summary";#N/A,#N/A,FALSE,"Detail 1";#N/A,#N/A,FALSE,"Detail 2";#N/A,#N/A,FALSE,"Act Spend"}</definedName>
    <definedName name="WRN.ALL.1" localSheetId="5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1" hidden="1">{"amortization",#N/A,FALSE,"Amort-Dep"}</definedName>
    <definedName name="wrn.AMORTIZATION." localSheetId="3" hidden="1">{"amortization",#N/A,FALSE,"Amort-Dep"}</definedName>
    <definedName name="wrn.AMORTIZATION." localSheetId="5" hidden="1">{"amortization",#N/A,FALSE,"Amort-Dep"}</definedName>
    <definedName name="wrn.AMORTIZATION." hidden="1">{"amortization",#N/A,FALSE,"Amort-Dep"}</definedName>
    <definedName name="wrn.APPROPRIATION." localSheetId="1" hidden="1">{"appropriation",#N/A,FALSE,"APPROP"}</definedName>
    <definedName name="wrn.APPROPRIATION." localSheetId="3" hidden="1">{"appropriation",#N/A,FALSE,"APPROP"}</definedName>
    <definedName name="wrn.APPROPRIATION." localSheetId="5" hidden="1">{"appropriation",#N/A,FALSE,"APPROP"}</definedName>
    <definedName name="wrn.APPROPRIATION." hidden="1">{"appropriation",#N/A,FALSE,"APPROP"}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ANCE._.SHEET._.ALL." localSheetId="1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3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5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1" hidden="1">{"balance sheet ex",#N/A,FALSE,"Bal. Sht.- Work Cap"}</definedName>
    <definedName name="wrn.BALANCE._.SHEET._.EX._.US." localSheetId="3" hidden="1">{"balance sheet ex",#N/A,FALSE,"Bal. Sht.- Work Cap"}</definedName>
    <definedName name="wrn.BALANCE._.SHEET._.EX._.US." localSheetId="5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1" hidden="1">{"balance sheet other",#N/A,FALSE,"Bal. Sht.- Work Cap"}</definedName>
    <definedName name="wrn.BALANCE._.SHEET._.OTHER." localSheetId="3" hidden="1">{"balance sheet other",#N/A,FALSE,"Bal. Sht.- Work Cap"}</definedName>
    <definedName name="wrn.BALANCE._.SHEET._.OTHER." localSheetId="5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1" hidden="1">{"balance sheet us",#N/A,FALSE,"Bal. Sht.- Work Cap"}</definedName>
    <definedName name="wrn.BALANCE._.SHEET._.US." localSheetId="3" hidden="1">{"balance sheet us",#N/A,FALSE,"Bal. Sht.- Work Cap"}</definedName>
    <definedName name="wrn.BALANCE._.SHEET._.US." localSheetId="5" hidden="1">{"balance sheet us",#N/A,FALSE,"Bal. Sht.- Work Cap"}</definedName>
    <definedName name="wrn.BALANCE._.SHEET._.US." hidden="1">{"balance sheet us",#N/A,FALSE,"Bal. Sht.- Work Cap"}</definedName>
    <definedName name="wrn.BALANCE._.SHEET._.WW." localSheetId="1" hidden="1">{"balance sheet ww",#N/A,FALSE,"Bal. Sht.- Work Cap"}</definedName>
    <definedName name="wrn.BALANCE._.SHEET._.WW." localSheetId="3" hidden="1">{"balance sheet ww",#N/A,FALSE,"Bal. Sht.- Work Cap"}</definedName>
    <definedName name="wrn.BALANCE._.SHEET._.WW." localSheetId="5" hidden="1">{"balance sheet ww",#N/A,FALSE,"Bal. Sht.- Work Cap"}</definedName>
    <definedName name="wrn.BALANCE._.SHEET._.WW." hidden="1">{"balance sheet ww",#N/A,FALSE,"Bal. Sht.- Work Cap"}</definedName>
    <definedName name="wrn.BD_CONTABIL." localSheetId="1" hidden="1">{#N/A,#N/A,FALSE,"Banco de Dados"}</definedName>
    <definedName name="wrn.BD_CONTABIL." localSheetId="3" hidden="1">{#N/A,#N/A,FALSE,"Banco de Dados"}</definedName>
    <definedName name="wrn.BD_CONTABIL." localSheetId="5" hidden="1">{#N/A,#N/A,FALSE,"Banco de Dados"}</definedName>
    <definedName name="wrn.BD_CONTABIL." hidden="1">{#N/A,#N/A,FALSE,"Banco de Dados"}</definedName>
    <definedName name="wrn.BD_HISTORICAL." localSheetId="1" hidden="1">{#N/A,#N/A,FALSE,"Banco de Dados"}</definedName>
    <definedName name="wrn.BD_HISTORICAL." localSheetId="3" hidden="1">{#N/A,#N/A,FALSE,"Banco de Dados"}</definedName>
    <definedName name="wrn.BD_HISTORICAL." localSheetId="5" hidden="1">{#N/A,#N/A,FALSE,"Banco de Dados"}</definedName>
    <definedName name="wrn.BD_HISTORICAL." hidden="1">{#N/A,#N/A,FALSE,"Banco de Dados"}</definedName>
    <definedName name="wrn.Belgium." localSheetId="1" hidden="1">{"Input",#N/A,FALSE,"Belgium";"Cash Flow Statement",#N/A,FALSE,"Belgium";"Cash Flow Worksheet",#N/A,FALSE,"Belgium";"Trial Balance - CY",#N/A,FALSE,"Belgium";"Trial Balance - PY",#N/A,FALSE,"Belgium"}</definedName>
    <definedName name="wrn.Belgium." localSheetId="3" hidden="1">{"Input",#N/A,FALSE,"Belgium";"Cash Flow Statement",#N/A,FALSE,"Belgium";"Cash Flow Worksheet",#N/A,FALSE,"Belgium";"Trial Balance - CY",#N/A,FALSE,"Belgium";"Trial Balance - PY",#N/A,FALSE,"Belgium"}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1" hidden="1">{#N/A,#N/A,FALSE,"Bi-Polar"}</definedName>
    <definedName name="wrn.BiPolar." localSheetId="3" hidden="1">{#N/A,#N/A,FALSE,"Bi-Polar"}</definedName>
    <definedName name="wrn.BiPolar." localSheetId="5" hidden="1">{#N/A,#N/A,FALSE,"Bi-Polar"}</definedName>
    <definedName name="wrn.BiPolar." hidden="1">{#N/A,#N/A,FALSE,"Bi-Polar"}</definedName>
    <definedName name="wrn.CASH._.FLOW._.ALL." localSheetId="1" hidden="1">{"cash flow ww",#N/A,FALSE,"Cash Flow";"cash flow other",#N/A,FALSE,"Cash Flow";"cash flow ex",#N/A,FALSE,"Cash Flow";"cash flow us",#N/A,FALSE,"Cash Flow"}</definedName>
    <definedName name="wrn.CASH._.FLOW._.ALL." localSheetId="3" hidden="1">{"cash flow ww",#N/A,FALSE,"Cash Flow";"cash flow other",#N/A,FALSE,"Cash Flow";"cash flow ex",#N/A,FALSE,"Cash Flow";"cash flow us",#N/A,FALSE,"Cash Flow"}</definedName>
    <definedName name="wrn.CASH._.FLOW._.ALL." localSheetId="5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1" hidden="1">{"cash flow ex",#N/A,FALSE,"Cash Flow"}</definedName>
    <definedName name="wrn.CASH._.FLOW._.EX._.US." localSheetId="3" hidden="1">{"cash flow ex",#N/A,FALSE,"Cash Flow"}</definedName>
    <definedName name="wrn.CASH._.FLOW._.EX._.US." localSheetId="5" hidden="1">{"cash flow ex",#N/A,FALSE,"Cash Flow"}</definedName>
    <definedName name="wrn.CASH._.FLOW._.EX._.US." hidden="1">{"cash flow ex",#N/A,FALSE,"Cash Flow"}</definedName>
    <definedName name="wrn.CASH._.FLOW._.OTHER." localSheetId="1" hidden="1">{"cash flow other",#N/A,FALSE,"Cash Flow"}</definedName>
    <definedName name="wrn.CASH._.FLOW._.OTHER." localSheetId="3" hidden="1">{"cash flow other",#N/A,FALSE,"Cash Flow"}</definedName>
    <definedName name="wrn.CASH._.FLOW._.OTHER." localSheetId="5" hidden="1">{"cash flow other",#N/A,FALSE,"Cash Flow"}</definedName>
    <definedName name="wrn.CASH._.FLOW._.OTHER." hidden="1">{"cash flow other",#N/A,FALSE,"Cash Flow"}</definedName>
    <definedName name="wrn.CASH._.FLOW._.US." localSheetId="1" hidden="1">{"cash flow us",#N/A,FALSE,"Cash Flow"}</definedName>
    <definedName name="wrn.CASH._.FLOW._.US." localSheetId="3" hidden="1">{"cash flow us",#N/A,FALSE,"Cash Flow"}</definedName>
    <definedName name="wrn.CASH._.FLOW._.US." localSheetId="5" hidden="1">{"cash flow us",#N/A,FALSE,"Cash Flow"}</definedName>
    <definedName name="wrn.CASH._.FLOW._.US." hidden="1">{"cash flow us",#N/A,FALSE,"Cash Flow"}</definedName>
    <definedName name="wrn.CASH._.FLOW._.WW." localSheetId="1" hidden="1">{"cash flow ww",#N/A,FALSE,"Cash Flow"}</definedName>
    <definedName name="wrn.CASH._.FLOW._.WW." localSheetId="3" hidden="1">{"cash flow ww",#N/A,FALSE,"Cash Flow"}</definedName>
    <definedName name="wrn.CASH._.FLOW._.WW." localSheetId="5" hidden="1">{"cash flow ww",#N/A,FALSE,"Cash Flow"}</definedName>
    <definedName name="wrn.CASH._.FLOW._.WW." hidden="1">{"cash flow ww",#N/A,FALSE,"Cash Flow"}</definedName>
    <definedName name="wrn.cashflow." localSheetId="1" hidden="1">{"cashflow",#N/A,FALSE,"CASHFLOW "}</definedName>
    <definedName name="wrn.cashflow." localSheetId="3" hidden="1">{"cashflow",#N/A,FALSE,"CASHFLOW "}</definedName>
    <definedName name="wrn.cashflow." localSheetId="5" hidden="1">{"cashflow",#N/A,FALSE,"CASHFLOW "}</definedName>
    <definedName name="wrn.cashflow." hidden="1">{"cashflow",#N/A,FALSE,"CASHFLOW "}</definedName>
    <definedName name="wrn.COMPLETE._.REPORT." localSheetId="1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3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1" hidden="1">{"cogs",#N/A,FALSE,"Cost Of Goods Sold"}</definedName>
    <definedName name="wrn.COST._.OF._.GOODS._.SOLD." localSheetId="3" hidden="1">{"cogs",#N/A,FALSE,"Cost Of Goods Sold"}</definedName>
    <definedName name="wrn.COST._.OF._.GOODS._.SOLD." localSheetId="5" hidden="1">{"cogs",#N/A,FALSE,"Cost Of Goods Sold"}</definedName>
    <definedName name="wrn.COST._.OF._.GOODS._.SOLD." hidden="1">{"cogs",#N/A,FALSE,"Cost Of Goods Sold"}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RECIATION." localSheetId="1" hidden="1">{"depreciation",#N/A,FALSE,"Amort-Dep"}</definedName>
    <definedName name="wrn.DEPRECIATION." localSheetId="3" hidden="1">{"depreciation",#N/A,FALSE,"Amort-Dep"}</definedName>
    <definedName name="wrn.DEPRECIATION." localSheetId="5" hidden="1">{"depreciation",#N/A,FALSE,"Amort-Dep"}</definedName>
    <definedName name="wrn.DEPRECIATION." hidden="1">{"depreciation",#N/A,FALSE,"Amort-Dep"}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1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3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5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1" hidden="1">{"exec sum us",#N/A,FALSE,"Exec Sum";"exec sum ex",#N/A,FALSE,"Exec Sum";"exec summ other",#N/A,FALSE,"Exec Sum";"exec sum ww",#N/A,FALSE,"Exec Sum"}</definedName>
    <definedName name="wrn.EXEC._.SUMM._.ALL." localSheetId="3" hidden="1">{"exec sum us",#N/A,FALSE,"Exec Sum";"exec sum ex",#N/A,FALSE,"Exec Sum";"exec summ other",#N/A,FALSE,"Exec Sum";"exec sum ww",#N/A,FALSE,"Exec Sum"}</definedName>
    <definedName name="wrn.EXEC._.SUMM._.ALL." localSheetId="5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1" hidden="1">{"exec sum ex",#N/A,FALSE,"Exec Sum"}</definedName>
    <definedName name="wrn.EXEC._.SUMM._.EX._.US." localSheetId="3" hidden="1">{"exec sum ex",#N/A,FALSE,"Exec Sum"}</definedName>
    <definedName name="wrn.EXEC._.SUMM._.EX._.US." localSheetId="5" hidden="1">{"exec sum ex",#N/A,FALSE,"Exec Sum"}</definedName>
    <definedName name="wrn.EXEC._.SUMM._.EX._.US." hidden="1">{"exec sum ex",#N/A,FALSE,"Exec Sum"}</definedName>
    <definedName name="wrn.EXEC._.SUMM._.OTHER." localSheetId="1" hidden="1">{"exec summ other",#N/A,FALSE,"Exec Sum"}</definedName>
    <definedName name="wrn.EXEC._.SUMM._.OTHER." localSheetId="3" hidden="1">{"exec summ other",#N/A,FALSE,"Exec Sum"}</definedName>
    <definedName name="wrn.EXEC._.SUMM._.OTHER." localSheetId="5" hidden="1">{"exec summ other",#N/A,FALSE,"Exec Sum"}</definedName>
    <definedName name="wrn.EXEC._.SUMM._.OTHER." hidden="1">{"exec summ other",#N/A,FALSE,"Exec Sum"}</definedName>
    <definedName name="wrn.EXEC._.SUMM._.US." localSheetId="1" hidden="1">{"exec sum us",#N/A,FALSE,"Exec Sum"}</definedName>
    <definedName name="wrn.EXEC._.SUMM._.US." localSheetId="3" hidden="1">{"exec sum us",#N/A,FALSE,"Exec Sum"}</definedName>
    <definedName name="wrn.EXEC._.SUMM._.US." localSheetId="5" hidden="1">{"exec sum us",#N/A,FALSE,"Exec Sum"}</definedName>
    <definedName name="wrn.EXEC._.SUMM._.US." hidden="1">{"exec sum us",#N/A,FALSE,"Exec Sum"}</definedName>
    <definedName name="wrn.EXEC._.SUMM._.WW." localSheetId="1" hidden="1">{"exec sum ww",#N/A,FALSE,"Exec Sum"}</definedName>
    <definedName name="wrn.EXEC._.SUMM._.WW." localSheetId="3" hidden="1">{"exec sum ww",#N/A,FALSE,"Exec Sum"}</definedName>
    <definedName name="wrn.EXEC._.SUMM._.WW." localSheetId="5" hidden="1">{"exec sum ww",#N/A,FALSE,"Exec Sum"}</definedName>
    <definedName name="wrn.EXEC._.SUMM._.WW." hidden="1">{"exec sum ww",#N/A,FALSE,"Exec Sum"}</definedName>
    <definedName name="wrn.Financial._.Statements." localSheetId="1" hidden="1">{#N/A,#N/A,FALSE,"PL";#N/A,#N/A,FALSE,"BS";#N/A,#N/A,FALSE,"CF"}</definedName>
    <definedName name="wrn.Financial._.Statements." localSheetId="3" hidden="1">{#N/A,#N/A,FALSE,"PL";#N/A,#N/A,FALSE,"BS";#N/A,#N/A,FALSE,"CF"}</definedName>
    <definedName name="wrn.Financial._.Statements." localSheetId="5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1" hidden="1">{"fin sum us",#N/A,FALSE,"Financial Summ";"fin sum ex",#N/A,FALSE,"Financial Summ";"fin sum other",#N/A,FALSE,"Financial Summ";"fin sum ww",#N/A,FALSE,"Financial Summ"}</definedName>
    <definedName name="wrn.FINANCIAL._.SUMMARY._.ALL." localSheetId="3" hidden="1">{"fin sum us",#N/A,FALSE,"Financial Summ";"fin sum ex",#N/A,FALSE,"Financial Summ";"fin sum other",#N/A,FALSE,"Financial Summ";"fin sum ww",#N/A,FALSE,"Financial Summ"}</definedName>
    <definedName name="wrn.FINANCIAL._.SUMMARY._.ALL." localSheetId="5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1" hidden="1">{"fin sum ex",#N/A,FALSE,"Financial Summ"}</definedName>
    <definedName name="wrn.FINANCIAL._.SUMMARY._.EX._.US." localSheetId="3" hidden="1">{"fin sum ex",#N/A,FALSE,"Financial Summ"}</definedName>
    <definedName name="wrn.FINANCIAL._.SUMMARY._.EX._.US." localSheetId="5" hidden="1">{"fin sum ex",#N/A,FALSE,"Financial Summ"}</definedName>
    <definedName name="wrn.FINANCIAL._.SUMMARY._.EX._.US." hidden="1">{"fin sum ex",#N/A,FALSE,"Financial Summ"}</definedName>
    <definedName name="wrn.FINANCIAL._.SUMMARY._.OTHER." localSheetId="1" hidden="1">{"fin sum other",#N/A,FALSE,"Financial Summ"}</definedName>
    <definedName name="wrn.FINANCIAL._.SUMMARY._.OTHER." localSheetId="3" hidden="1">{"fin sum other",#N/A,FALSE,"Financial Summ"}</definedName>
    <definedName name="wrn.FINANCIAL._.SUMMARY._.OTHER." localSheetId="5" hidden="1">{"fin sum other",#N/A,FALSE,"Financial Summ"}</definedName>
    <definedName name="wrn.FINANCIAL._.SUMMARY._.OTHER." hidden="1">{"fin sum other",#N/A,FALSE,"Financial Summ"}</definedName>
    <definedName name="wrn.FINANCIAL._.SUMMARY._.US." localSheetId="1" hidden="1">{"fin sum us",#N/A,FALSE,"Financial Summ"}</definedName>
    <definedName name="wrn.FINANCIAL._.SUMMARY._.US." localSheetId="3" hidden="1">{"fin sum us",#N/A,FALSE,"Financial Summ"}</definedName>
    <definedName name="wrn.FINANCIAL._.SUMMARY._.US." localSheetId="5" hidden="1">{"fin sum us",#N/A,FALSE,"Financial Summ"}</definedName>
    <definedName name="wrn.FINANCIAL._.SUMMARY._.US." hidden="1">{"fin sum us",#N/A,FALSE,"Financial Summ"}</definedName>
    <definedName name="wrn.FINANCIAL._.SUMMARY._.WW." localSheetId="1" hidden="1">{"fin sum ww",#N/A,FALSE,"Financial Summ"}</definedName>
    <definedName name="wrn.FINANCIAL._.SUMMARY._.WW." localSheetId="3" hidden="1">{"fin sum ww",#N/A,FALSE,"Financial Summ"}</definedName>
    <definedName name="wrn.FINANCIAL._.SUMMARY._.WW." localSheetId="5" hidden="1">{"fin sum ww",#N/A,FALSE,"Financial Summ"}</definedName>
    <definedName name="wrn.FINANCIAL._.SUMMARY._.WW." hidden="1">{"fin sum ww",#N/A,FALSE,"Financial Summ"}</definedName>
    <definedName name="wrn.FSLN." localSheetId="1" hidden="1">{#N/A,#N/A,FALSE,"FSLN By Segment";#N/A,#N/A,FALSE,"FSLN By OC"}</definedName>
    <definedName name="wrn.FSLN." localSheetId="3" hidden="1">{#N/A,#N/A,FALSE,"FSLN By Segment";#N/A,#N/A,FALSE,"FSLN By OC"}</definedName>
    <definedName name="wrn.FSLN." localSheetId="5" hidden="1">{#N/A,#N/A,FALSE,"FSLN By Segment";#N/A,#N/A,FALSE,"FSLN By OC"}</definedName>
    <definedName name="wrn.FSLN." hidden="1">{#N/A,#N/A,FALSE,"FSLN By Segment";#N/A,#N/A,FALSE,"FSLN By OC"}</definedName>
    <definedName name="wrn.Full._.Report." localSheetId="1" hidden="1">{"Assumptions",#N/A,FALSE,"Sheet1";"Main Report",#N/A,FALSE,"Sheet1";"Results",#N/A,FALSE,"Sheet1";"Advances",#N/A,FALSE,"Sheet1"}</definedName>
    <definedName name="wrn.Full._.Report." localSheetId="3" hidden="1">{"Assumptions",#N/A,FALSE,"Sheet1";"Main Report",#N/A,FALSE,"Sheet1";"Results",#N/A,FALSE,"Sheet1";"Advances",#N/A,FALSE,"Sheet1"}</definedName>
    <definedName name="wrn.Full._.Report." localSheetId="5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1" hidden="1">{"General Input",#N/A,FALSE,"General Input"}</definedName>
    <definedName name="wrn.GENERAL._.INPUT._.SCREEN." localSheetId="3" hidden="1">{"General Input",#N/A,FALSE,"General Input"}</definedName>
    <definedName name="wrn.GENERAL._.INPUT._.SCREEN." localSheetId="5" hidden="1">{"General Input",#N/A,FALSE,"General Input"}</definedName>
    <definedName name="wrn.GENERAL._.INPUT._.SCREEN." hidden="1">{"General Input",#N/A,FALSE,"General Input"}</definedName>
    <definedName name="wrn.hilight1." localSheetId="1" hidden="1">{"hilight1",#N/A,FALSE,"HILIGHT1"}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HRT." localSheetId="1" hidden="1">{"HRT",#N/A,FALSE,"HRT"}</definedName>
    <definedName name="wrn.HRT." localSheetId="3" hidden="1">{"HRT",#N/A,FALSE,"HRT"}</definedName>
    <definedName name="wrn.HRT." localSheetId="5" hidden="1">{"HRT",#N/A,FALSE,"HRT"}</definedName>
    <definedName name="wrn.HRT." hidden="1">{"HRT",#N/A,FALSE,"HRT"}</definedName>
    <definedName name="wrn.income." localSheetId="1" hidden="1">{"income",#N/A,FALSE,"INCOME"}</definedName>
    <definedName name="wrn.income." localSheetId="3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put._.and._.output." localSheetId="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3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1" hidden="1">{"is detail ww",#N/A,FALSE,"IS DETAIL";"is detail other",#N/A,FALSE,"IS DETAIL";"is detail ex",#N/A,FALSE,"IS DETAIL";"is detail us",#N/A,FALSE,"IS DETAIL"}</definedName>
    <definedName name="wrn.IS._.DETAIL._.ALL." localSheetId="3" hidden="1">{"is detail ww",#N/A,FALSE,"IS DETAIL";"is detail other",#N/A,FALSE,"IS DETAIL";"is detail ex",#N/A,FALSE,"IS DETAIL";"is detail us",#N/A,FALSE,"IS DETAIL"}</definedName>
    <definedName name="wrn.IS._.DETAIL._.ALL." localSheetId="5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1" hidden="1">{"is detail ex",#N/A,FALSE,"IS DETAIL"}</definedName>
    <definedName name="wrn.IS._.DETAIL._.EX._.US." localSheetId="3" hidden="1">{"is detail ex",#N/A,FALSE,"IS DETAIL"}</definedName>
    <definedName name="wrn.IS._.DETAIL._.EX._.US." localSheetId="5" hidden="1">{"is detail ex",#N/A,FALSE,"IS DETAIL"}</definedName>
    <definedName name="wrn.IS._.DETAIL._.EX._.US." hidden="1">{"is detail ex",#N/A,FALSE,"IS DETAIL"}</definedName>
    <definedName name="wrn.IS._.DETAIL._.OTHER." localSheetId="1" hidden="1">{"is detail other",#N/A,FALSE,"IS DETAIL"}</definedName>
    <definedName name="wrn.IS._.DETAIL._.OTHER." localSheetId="3" hidden="1">{"is detail other",#N/A,FALSE,"IS DETAIL"}</definedName>
    <definedName name="wrn.IS._.DETAIL._.OTHER." localSheetId="5" hidden="1">{"is detail other",#N/A,FALSE,"IS DETAIL"}</definedName>
    <definedName name="wrn.IS._.DETAIL._.OTHER." hidden="1">{"is detail other",#N/A,FALSE,"IS DETAIL"}</definedName>
    <definedName name="wrn.IS._.DETAIL._.US." localSheetId="1" hidden="1">{"is detail us",#N/A,FALSE,"IS DETAIL"}</definedName>
    <definedName name="wrn.IS._.DETAIL._.US." localSheetId="3" hidden="1">{"is detail us",#N/A,FALSE,"IS DETAIL"}</definedName>
    <definedName name="wrn.IS._.DETAIL._.US." localSheetId="5" hidden="1">{"is detail us",#N/A,FALSE,"IS DETAIL"}</definedName>
    <definedName name="wrn.IS._.DETAIL._.US." hidden="1">{"is detail us",#N/A,FALSE,"IS DETAIL"}</definedName>
    <definedName name="wrn.IS._.DETAIL._.WW." localSheetId="1" hidden="1">{"is detail ww",#N/A,FALSE,"IS DETAIL"}</definedName>
    <definedName name="wrn.IS._.DETAIL._.WW." localSheetId="3" hidden="1">{"is detail ww",#N/A,FALSE,"IS DETAIL"}</definedName>
    <definedName name="wrn.IS._.DETAIL._.WW." localSheetId="5" hidden="1">{"is detail ww",#N/A,FALSE,"IS DETAIL"}</definedName>
    <definedName name="wrn.IS._.DETAIL._.WW." hidden="1">{"is detail ww",#N/A,FALSE,"IS DETAIL"}</definedName>
    <definedName name="wrn.IS._.SUMMARY._.ALL." localSheetId="1" hidden="1">{"is sum ww",#N/A,FALSE,"IS SUM";"is sum other",#N/A,FALSE,"IS SUM";"is sum ex",#N/A,FALSE,"IS SUM";"is sum us",#N/A,FALSE,"IS SUM"}</definedName>
    <definedName name="wrn.IS._.SUMMARY._.ALL." localSheetId="3" hidden="1">{"is sum ww",#N/A,FALSE,"IS SUM";"is sum other",#N/A,FALSE,"IS SUM";"is sum ex",#N/A,FALSE,"IS SUM";"is sum us",#N/A,FALSE,"IS SUM"}</definedName>
    <definedName name="wrn.IS._.SUMMARY._.ALL." localSheetId="5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1" hidden="1">{"is sum ex",#N/A,FALSE,"IS SUM"}</definedName>
    <definedName name="wrn.IS._.SUMMARY._.EX._.US." localSheetId="3" hidden="1">{"is sum ex",#N/A,FALSE,"IS SUM"}</definedName>
    <definedName name="wrn.IS._.SUMMARY._.EX._.US." localSheetId="5" hidden="1">{"is sum ex",#N/A,FALSE,"IS SUM"}</definedName>
    <definedName name="wrn.IS._.SUMMARY._.EX._.US." hidden="1">{"is sum ex",#N/A,FALSE,"IS SUM"}</definedName>
    <definedName name="wrn.IS._.SUMMARY._.OTHER." localSheetId="1" hidden="1">{"is sum other",#N/A,FALSE,"IS SUM"}</definedName>
    <definedName name="wrn.IS._.SUMMARY._.OTHER." localSheetId="3" hidden="1">{"is sum other",#N/A,FALSE,"IS SUM"}</definedName>
    <definedName name="wrn.IS._.SUMMARY._.OTHER." localSheetId="5" hidden="1">{"is sum other",#N/A,FALSE,"IS SUM"}</definedName>
    <definedName name="wrn.IS._.SUMMARY._.OTHER." hidden="1">{"is sum other",#N/A,FALSE,"IS SUM"}</definedName>
    <definedName name="wrn.IS._.SUMMARY._.US." localSheetId="1" hidden="1">{"is sum us",#N/A,FALSE,"IS SUM"}</definedName>
    <definedName name="wrn.IS._.SUMMARY._.US." localSheetId="3" hidden="1">{"is sum us",#N/A,FALSE,"IS SUM"}</definedName>
    <definedName name="wrn.IS._.SUMMARY._.US." localSheetId="5" hidden="1">{"is sum us",#N/A,FALSE,"IS SUM"}</definedName>
    <definedName name="wrn.IS._.SUMMARY._.US." hidden="1">{"is sum us",#N/A,FALSE,"IS SUM"}</definedName>
    <definedName name="wrn.IS._.SUMMARY._.WW." localSheetId="1" hidden="1">{"is sum ww",#N/A,FALSE,"IS SUM"}</definedName>
    <definedName name="wrn.IS._.SUMMARY._.WW." localSheetId="3" hidden="1">{"is sum ww",#N/A,FALSE,"IS SUM"}</definedName>
    <definedName name="wrn.IS._.SUMMARY._.WW." localSheetId="5" hidden="1">{"is sum ww",#N/A,FALSE,"IS SUM"}</definedName>
    <definedName name="wrn.IS._.SUMMARY._.WW." hidden="1">{"is sum ww",#N/A,FALSE,"IS SUM"}</definedName>
    <definedName name="wrn.JU._.2003." localSheetId="1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3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5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1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3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5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1" hidden="1">{"Marketing Summary",#N/A,FALSE,"Marketing Spending"}</definedName>
    <definedName name="wrn.MARKETING._.SUMMARY." localSheetId="3" hidden="1">{"Marketing Summary",#N/A,FALSE,"Marketing Spending"}</definedName>
    <definedName name="wrn.MARKETING._.SUMMARY." localSheetId="5" hidden="1">{"Marketing Summary",#N/A,FALSE,"Marketing Spending"}</definedName>
    <definedName name="wrn.MARKETING._.SUMMARY." hidden="1">{"Marketing Summary",#N/A,FALSE,"Marketing Spending"}</definedName>
    <definedName name="wrn.Monotherapy." localSheetId="1" hidden="1">{"mono",#N/A,FALSE,"Mono-therapy"}</definedName>
    <definedName name="wrn.Monotherapy." localSheetId="3" hidden="1">{"mono",#N/A,FALSE,"Mono-therapy"}</definedName>
    <definedName name="wrn.Monotherapy." localSheetId="5" hidden="1">{"mono",#N/A,FALSE,"Mono-therapy"}</definedName>
    <definedName name="wrn.Monotherapy." hidden="1">{"mono",#N/A,FALSE,"Mono-therapy"}</definedName>
    <definedName name="wrn.MONTEND_PACKAGE." localSheetId="1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3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5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1" hidden="1">{"a",#N/A,TRUE,"Jax Inv Sch";"b",#N/A,TRUE,"Jax Inv Sch";"c",#N/A,TRUE,"Ire Inv Sch";"d",#N/A,TRUE,"Global Inv Sch";"e",#N/A,TRUE,"Global Inv Sch"}</definedName>
    <definedName name="wrn.Monthly._.Inv._.Recon." localSheetId="3" hidden="1">{"a",#N/A,TRUE,"Jax Inv Sch";"b",#N/A,TRUE,"Jax Inv Sch";"c",#N/A,TRUE,"Ire Inv Sch";"d",#N/A,TRUE,"Global Inv Sch";"e",#N/A,TRUE,"Global Inv Sch"}</definedName>
    <definedName name="wrn.Monthly._.Inv._.Recon." localSheetId="5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1" hidden="1">{"Net Trade Sales",#N/A,FALSE,"Net Trade Sales"}</definedName>
    <definedName name="wrn.NET._.TRADE._.SALES." localSheetId="3" hidden="1">{"Net Trade Sales",#N/A,FALSE,"Net Trade Sales"}</definedName>
    <definedName name="wrn.NET._.TRADE._.SALES." localSheetId="5" hidden="1">{"Net Trade Sales",#N/A,FALSE,"Net Trade Sales"}</definedName>
    <definedName name="wrn.NET._.TRADE._.SALES." hidden="1">{"Net Trade Sales",#N/A,FALSE,"Net Trade Sales"}</definedName>
    <definedName name="wrn.New._.Products.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1" hidden="1">{#N/A,#N/A,FALSE,"Normal";#N/A,#N/A,FALSE,"Consignação"}</definedName>
    <definedName name="wrn.Normal." localSheetId="3" hidden="1">{#N/A,#N/A,FALSE,"Normal";#N/A,#N/A,FALSE,"Consignação"}</definedName>
    <definedName name="wrn.Normal." localSheetId="5" hidden="1">{#N/A,#N/A,FALSE,"Normal";#N/A,#N/A,FALSE,"Consignação"}</definedName>
    <definedName name="wrn.Normal." hidden="1">{#N/A,#N/A,FALSE,"Normal";#N/A,#N/A,FALSE,"Consignação"}</definedName>
    <definedName name="wrn.PAYBACK." localSheetId="1" hidden="1">{"payback",#N/A,FALSE,"TV_Payback"}</definedName>
    <definedName name="wrn.PAYBACK." localSheetId="3" hidden="1">{"payback",#N/A,FALSE,"TV_Payback"}</definedName>
    <definedName name="wrn.PAYBACK." localSheetId="5" hidden="1">{"payback",#N/A,FALSE,"TV_Payback"}</definedName>
    <definedName name="wrn.PAYBACK." hidden="1">{"payback",#N/A,FALSE,"TV_Payback"}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1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3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5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1" hidden="1">{"aug98",#N/A,FALSE,"Portfolio";"feb99",#N/A,FALSE,"Portfolio";"DIFFERENCE",#N/A,FALSE,"Portfolio"}</definedName>
    <definedName name="wrn.PORTFOLIO." localSheetId="3" hidden="1">{"aug98",#N/A,FALSE,"Portfolio";"feb99",#N/A,FALSE,"Portfolio";"DIFFERENCE",#N/A,FALSE,"Portfolio"}</definedName>
    <definedName name="wrn.PORTFOLIO." localSheetId="5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1" hidden="1">{"aug98",#N/A,FALSE,"Portfolio";"feb99",#N/A,FALSE,"Portfolio";"DIFFERENCE",#N/A,FALSE,"Portfolio"}</definedName>
    <definedName name="wrn.Portfolio.2" localSheetId="3" hidden="1">{"aug98",#N/A,FALSE,"Portfolio";"feb99",#N/A,FALSE,"Portfolio";"DIFFERENCE",#N/A,FALSE,"Portfolio"}</definedName>
    <definedName name="wrn.Portfolio.2" localSheetId="5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1" hidden="1">{"aug98",#N/A,FALSE,"Portfolio";"feb99",#N/A,FALSE,"Portfolio";"DIFFERENCE",#N/A,FALSE,"Portfolio"}</definedName>
    <definedName name="wrn.PORTFOLIO1" localSheetId="3" hidden="1">{"aug98",#N/A,FALSE,"Portfolio";"feb99",#N/A,FALSE,"Portfolio";"DIFFERENCE",#N/A,FALSE,"Portfolio"}</definedName>
    <definedName name="wrn.PORTFOLIO1" localSheetId="5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1" hidden="1">{#N/A,#N/A,FALSE,"Pharm";#N/A,#N/A,FALSE,"WWCM"}</definedName>
    <definedName name="wrn.PRINT._.ALL." localSheetId="3" hidden="1">{#N/A,#N/A,FALSE,"Pharm";#N/A,#N/A,FALSE,"WWCM"}</definedName>
    <definedName name="wrn.PRINT._.ALL." localSheetId="5" hidden="1">{#N/A,#N/A,FALSE,"Pharm";#N/A,#N/A,FALSE,"WWCM"}</definedName>
    <definedName name="wrn.PRINT._.ALL." hidden="1">{#N/A,#N/A,FALSE,"Pharm";#N/A,#N/A,FALSE,"WWCM"}</definedName>
    <definedName name="wrn.printall.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3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5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3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5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1" hidden="1">{#N/A,#N/A,FALSE,"Div";#N/A,#N/A,FALSE,"Process";#N/A,#N/A,FALSE,"Summary"}</definedName>
    <definedName name="wrn.Process._.Cost." localSheetId="3" hidden="1">{#N/A,#N/A,FALSE,"Div";#N/A,#N/A,FALSE,"Process";#N/A,#N/A,FALSE,"Summary"}</definedName>
    <definedName name="wrn.Process._.Cost." localSheetId="5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1" hidden="1">{"profit split",#N/A,FALSE,"Profit Split"}</definedName>
    <definedName name="wrn.PROFIT._.SPLIT." localSheetId="3" hidden="1">{"profit split",#N/A,FALSE,"Profit Split"}</definedName>
    <definedName name="wrn.PROFIT._.SPLIT." localSheetId="5" hidden="1">{"profit split",#N/A,FALSE,"Profit Split"}</definedName>
    <definedName name="wrn.PROFIT._.SPLIT." hidden="1">{"profit split",#N/A,FALSE,"Profit Split"}</definedName>
    <definedName name="wrn.RA." localSheetId="1" hidden="1">{"OKT4ARA",#N/A,FALSE,"OKT-4 RA"}</definedName>
    <definedName name="wrn.RA." localSheetId="3" hidden="1">{"OKT4ARA",#N/A,FALSE,"OKT-4 RA"}</definedName>
    <definedName name="wrn.RA." localSheetId="5" hidden="1">{"OKT4ARA",#N/A,FALSE,"OKT-4 RA"}</definedName>
    <definedName name="wrn.RA." hidden="1">{"OKT4ARA",#N/A,FALSE,"OKT-4 RA"}</definedName>
    <definedName name="wrn.ra1" localSheetId="1" hidden="1">{"OKT4ARA",#N/A,FALSE,"OKT-4 RA"}</definedName>
    <definedName name="wrn.ra1" localSheetId="3" hidden="1">{"OKT4ARA",#N/A,FALSE,"OKT-4 RA"}</definedName>
    <definedName name="wrn.ra1" localSheetId="5" hidden="1">{"OKT4ARA",#N/A,FALSE,"OKT-4 RA"}</definedName>
    <definedName name="wrn.ra1" hidden="1">{"OKT4ARA",#N/A,FALSE,"OKT-4 RA"}</definedName>
    <definedName name="wrn.rdf" localSheetId="1" hidden="1">{"R &amp; D",#N/A,FALSE,"Research and Development"}</definedName>
    <definedName name="wrn.rdf" localSheetId="3" hidden="1">{"R &amp; D",#N/A,FALSE,"Research and Development"}</definedName>
    <definedName name="wrn.rdf" localSheetId="5" hidden="1">{"R &amp; D",#N/A,FALSE,"Research and Development"}</definedName>
    <definedName name="wrn.rdf" hidden="1">{"R &amp; D",#N/A,FALSE,"Research and Development"}</definedName>
    <definedName name="wrn.Reconciliations." localSheetId="1" hidden="1">{"DWD FG INV PAGE 1",#N/A,FALSE,"DWD FG Inventory";"RS FG INVENTORY PAGE2",#N/A,FALSE,"RS FG Inventory";"RS RM RECON PAGE 3",#N/A,FALSE,"RS RM Recon";"JOURNAL ENTRY PAGE 4",#N/A,FALSE,"JE"}</definedName>
    <definedName name="wrn.Reconciliations." localSheetId="3" hidden="1">{"DWD FG INV PAGE 1",#N/A,FALSE,"DWD FG Inventory";"RS FG INVENTORY PAGE2",#N/A,FALSE,"RS FG Inventory";"RS RM RECON PAGE 3",#N/A,FALSE,"RS RM Recon";"JOURNAL ENTRY PAGE 4",#N/A,FALSE,"JE"}</definedName>
    <definedName name="wrn.Reconciliations." localSheetId="5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1" hidden="1">{"PRINT_EST",#N/A,FALSE,"ESTMON"}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ports.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3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5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1" hidden="1">{"R &amp; D",#N/A,FALSE,"Research and Development"}</definedName>
    <definedName name="wrn.RESEARCH._.AND._.DEVELOPMENT." localSheetId="3" hidden="1">{"R &amp; D",#N/A,FALSE,"Research and Development"}</definedName>
    <definedName name="wrn.RESEARCH._.AND._.DEVELOPMENT." localSheetId="5" hidden="1">{"R &amp; D",#N/A,FALSE,"Research and Development"}</definedName>
    <definedName name="wrn.RESEARCH._.AND._.DEVELOPMENT." hidden="1">{"R &amp; D",#N/A,FALSE,"Research and Development"}</definedName>
    <definedName name="wrn.rev_sale._.report." localSheetId="1" hidden="1">{"revsale",#N/A,FALSE,"REV-ยุพดี"}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1" hidden="1">{"Royalties",#N/A,FALSE,"Royalty Computations"}</definedName>
    <definedName name="wrn.ROYALTIES." localSheetId="3" hidden="1">{"Royalties",#N/A,FALSE,"Royalty Computations"}</definedName>
    <definedName name="wrn.ROYALTIES." localSheetId="5" hidden="1">{"Royalties",#N/A,FALSE,"Royalty Computations"}</definedName>
    <definedName name="wrn.ROYALTIES." hidden="1">{"Royalties",#N/A,FALSE,"Royalty Computations"}</definedName>
    <definedName name="wrn.rt" localSheetId="1" hidden="1">{"Royalties",#N/A,FALSE,"Royalty Computations"}</definedName>
    <definedName name="wrn.rt" localSheetId="3" hidden="1">{"Royalties",#N/A,FALSE,"Royalty Computations"}</definedName>
    <definedName name="wrn.rt" localSheetId="5" hidden="1">{"Royalties",#N/A,FALSE,"Royalty Computations"}</definedName>
    <definedName name="wrn.rt" hidden="1">{"Royalties",#N/A,FALSE,"Royalty Computations"}</definedName>
    <definedName name="wrn.s" localSheetId="1" hidden="1">{"selling",#N/A,FALSE,"Selling Expense"}</definedName>
    <definedName name="wrn.s" localSheetId="3" hidden="1">{"selling",#N/A,FALSE,"Selling Expense"}</definedName>
    <definedName name="wrn.s" localSheetId="5" hidden="1">{"selling",#N/A,FALSE,"Selling Expense"}</definedName>
    <definedName name="wrn.s" hidden="1">{"selling",#N/A,FALSE,"Selling Expense"}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ELLING._.CALCULATION." localSheetId="1" hidden="1">{"selling",#N/A,FALSE,"Selling Expense"}</definedName>
    <definedName name="wrn.SELLING._.CALCULATION." localSheetId="3" hidden="1">{"selling",#N/A,FALSE,"Selling Expense"}</definedName>
    <definedName name="wrn.SELLING._.CALCULATION." localSheetId="5" hidden="1">{"selling",#N/A,FALSE,"Selling Expense"}</definedName>
    <definedName name="wrn.SELLING._.CALCULATION." hidden="1">{"selling",#N/A,FALSE,"Selling Expense"}</definedName>
    <definedName name="wrn.Strategic." localSheetId="1" hidden="1">{#N/A,#N/A,TRUE,"Sheet1";#N/A,#N/A,TRUE,"Assumption";#N/A,#N/A,TRUE,"Investment";#N/A,#N/A,TRUE,"Solids";#N/A,#N/A,TRUE,"Non-solids";#N/A,#N/A,TRUE,"Package";#N/A,#N/A,TRUE,"XJPNTS2"}</definedName>
    <definedName name="wrn.Strategic." localSheetId="3" hidden="1">{#N/A,#N/A,TRUE,"Sheet1";#N/A,#N/A,TRUE,"Assumption";#N/A,#N/A,TRUE,"Investment";#N/A,#N/A,TRUE,"Solids";#N/A,#N/A,TRUE,"Non-solids";#N/A,#N/A,TRUE,"Package";#N/A,#N/A,TRUE,"XJPNTS2"}</definedName>
    <definedName name="wrn.Strategic." localSheetId="5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1" hidden="1">{"Sumnpv",#N/A,FALSE,"List"}</definedName>
    <definedName name="wrn.sum" localSheetId="3" hidden="1">{"Sumnpv",#N/A,FALSE,"List"}</definedName>
    <definedName name="wrn.sum" localSheetId="5" hidden="1">{"Sumnpv",#N/A,FALSE,"List"}</definedName>
    <definedName name="wrn.sum" hidden="1">{"Sumnpv",#N/A,FALSE,"List"}</definedName>
    <definedName name="wrn.SUMNPV." localSheetId="1" hidden="1">{"Sumnpv",#N/A,FALSE,"List"}</definedName>
    <definedName name="wrn.SUMNPV." localSheetId="3" hidden="1">{"Sumnpv",#N/A,FALSE,"List"}</definedName>
    <definedName name="wrn.SUMNPV." localSheetId="5" hidden="1">{"Sumnpv",#N/A,FALSE,"List"}</definedName>
    <definedName name="wrn.SUMNPV." hidden="1">{"Sumnpv",#N/A,FALSE,"List"}</definedName>
    <definedName name="wrn.t" localSheetId="1" hidden="1">{"taxes",#N/A,FALSE,"Taxes"}</definedName>
    <definedName name="wrn.t" localSheetId="3" hidden="1">{"taxes",#N/A,FALSE,"Taxes"}</definedName>
    <definedName name="wrn.t" localSheetId="5" hidden="1">{"taxes",#N/A,FALSE,"Taxes"}</definedName>
    <definedName name="wrn.t" hidden="1">{"taxes",#N/A,FALSE,"Taxes"}</definedName>
    <definedName name="wrn.TAXES." localSheetId="1" hidden="1">{"taxes",#N/A,FALSE,"Taxes"}</definedName>
    <definedName name="wrn.TAXES." localSheetId="3" hidden="1">{"taxes",#N/A,FALSE,"Taxes"}</definedName>
    <definedName name="wrn.TAXES." localSheetId="5" hidden="1">{"taxes",#N/A,FALSE,"Taxes"}</definedName>
    <definedName name="wrn.TAXES." hidden="1">{"taxes",#N/A,FALSE,"Taxes"}</definedName>
    <definedName name="wrn.tcs2." localSheetId="1" hidden="1">{"tcs1",#N/A,FALSE,"Contra Patch"}</definedName>
    <definedName name="wrn.tcs2." localSheetId="3" hidden="1">{"tcs1",#N/A,FALSE,"Contra Patch"}</definedName>
    <definedName name="wrn.tcs2." localSheetId="5" hidden="1">{"tcs1",#N/A,FALSE,"Contra Patch"}</definedName>
    <definedName name="wrn.tcs2." hidden="1">{"tcs1",#N/A,FALSE,"Contra Patch"}</definedName>
    <definedName name="wrn.ter" localSheetId="1" hidden="1">{"terminal value",#N/A,FALSE,"TV_Payback"}</definedName>
    <definedName name="wrn.ter" localSheetId="3" hidden="1">{"terminal value",#N/A,FALSE,"TV_Payback"}</definedName>
    <definedName name="wrn.ter" localSheetId="5" hidden="1">{"terminal value",#N/A,FALSE,"TV_Payback"}</definedName>
    <definedName name="wrn.ter" hidden="1">{"terminal value",#N/A,FALSE,"TV_Payback"}</definedName>
    <definedName name="wrn.TERMINAL._.VALUE." localSheetId="1" hidden="1">{"terminal value",#N/A,FALSE,"TV_Payback"}</definedName>
    <definedName name="wrn.TERMINAL._.VALUE." localSheetId="3" hidden="1">{"terminal value",#N/A,FALSE,"TV_Payback"}</definedName>
    <definedName name="wrn.TERMINAL._.VALUE." localSheetId="5" hidden="1">{"terminal value",#N/A,FALSE,"TV_Payback"}</definedName>
    <definedName name="wrn.TERMINAL._.VALUE." hidden="1">{"terminal value",#N/A,FALSE,"TV_Payback"}</definedName>
    <definedName name="wrn.test." localSheetId="1" hidden="1">{"tcs2",#N/A,FALSE,"Contra Patch"}</definedName>
    <definedName name="wrn.test." localSheetId="3" hidden="1">{"tcs2",#N/A,FALSE,"Contra Patch"}</definedName>
    <definedName name="wrn.test." localSheetId="5" hidden="1">{"tcs2",#N/A,FALSE,"Contra Patch"}</definedName>
    <definedName name="wrn.test." hidden="1">{"tcs2",#N/A,FALSE,"Contra Patch"}</definedName>
    <definedName name="wrn.total." localSheetId="1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3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5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1" hidden="1">{"tcs1",#N/A,FALSE,"Contra Patch"}</definedName>
    <definedName name="wrn.trs" localSheetId="3" hidden="1">{"tcs1",#N/A,FALSE,"Contra Patch"}</definedName>
    <definedName name="wrn.trs" localSheetId="5" hidden="1">{"tcs1",#N/A,FALSE,"Contra Patch"}</definedName>
    <definedName name="wrn.trs" hidden="1">{"tcs1",#N/A,FALSE,"Contra Patch"}</definedName>
    <definedName name="wrn.tyes" localSheetId="1" hidden="1">{"tcs2",#N/A,FALSE,"Contra Patch"}</definedName>
    <definedName name="wrn.tyes" localSheetId="3" hidden="1">{"tcs2",#N/A,FALSE,"Contra Patch"}</definedName>
    <definedName name="wrn.tyes" localSheetId="5" hidden="1">{"tcs2",#N/A,FALSE,"Contra Patch"}</definedName>
    <definedName name="wrn.tyes" hidden="1">{"tcs2",#N/A,FALSE,"Contra Patch"}</definedName>
    <definedName name="wrn.typical." localSheetId="1" hidden="1">{"typical",#N/A,FALSE,"Typical Absence"}</definedName>
    <definedName name="wrn.typical." localSheetId="3" hidden="1">{"typical",#N/A,FALSE,"Typical Absence"}</definedName>
    <definedName name="wrn.typical." localSheetId="5" hidden="1">{"typical",#N/A,FALSE,"Typical Absence"}</definedName>
    <definedName name="wrn.typical." hidden="1">{"typical",#N/A,FALSE,"Typical Absence"}</definedName>
    <definedName name="wrn.US._.and._.Europe." localSheetId="1" hidden="1">{#N/A,#N/A,FALSE,"Consolidated Financials";#N/A,#N/A,FALSE,"US Mkt";#N/A,#N/A,FALSE,"Eur Mkt"}</definedName>
    <definedName name="wrn.US._.and._.Europe." localSheetId="3" hidden="1">{#N/A,#N/A,FALSE,"Consolidated Financials";#N/A,#N/A,FALSE,"US Mkt";#N/A,#N/A,FALSE,"Eur Mkt"}</definedName>
    <definedName name="wrn.US._.and._.Europe." localSheetId="5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1" hidden="1">{#N/A,"Total w/ Ethicon",FALSE,"Model";#N/A,"HTA w/ Ethicon",FALSE,"Model";#N/A,"OvaMed w/ Ethicon",FALSE,"Model";#N/A,"Base Business w/ Ethicon",FALSE,"Model"}</definedName>
    <definedName name="wrn.with._.Ethicon." localSheetId="3" hidden="1">{#N/A,"Total w/ Ethicon",FALSE,"Model";#N/A,"HTA w/ Ethicon",FALSE,"Model";#N/A,"OvaMed w/ Ethicon",FALSE,"Model";#N/A,"Base Business w/ Ethicon",FALSE,"Model"}</definedName>
    <definedName name="wrn.with._.Ethicon." localSheetId="5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1" hidden="1">{"working capital",#N/A,FALSE,"Bal. Sht.- Work Cap"}</definedName>
    <definedName name="wrn.WORKING._.CAPITAL." localSheetId="3" hidden="1">{"working capital",#N/A,FALSE,"Bal. Sht.- Work Cap"}</definedName>
    <definedName name="wrn.WORKING._.CAPITAL." localSheetId="5" hidden="1">{"working capital",#N/A,FALSE,"Bal. Sht.- Work Cap"}</definedName>
    <definedName name="wrn.WORKING._.CAPITAL." hidden="1">{"working capital",#N/A,FALSE,"Bal. Sht.- Work Cap"}</definedName>
    <definedName name="wrn.xls" localSheetId="1" hidden="1">{"fin sum ex",#N/A,FALSE,"Financial Summ"}</definedName>
    <definedName name="wrn.xls" localSheetId="3" hidden="1">{"fin sum ex",#N/A,FALSE,"Financial Summ"}</definedName>
    <definedName name="wrn.xls" localSheetId="5" hidden="1">{"fin sum ex",#N/A,FALSE,"Financial Summ"}</definedName>
    <definedName name="wrn.xls" hidden="1">{"fin sum ex",#N/A,FALSE,"Financial Summ"}</definedName>
    <definedName name="wvu.BiPolar.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1" hidden="1">{#N/A,#N/A,TRUE,"Sheet1";#N/A,#N/A,TRUE,"Assumption";#N/A,#N/A,TRUE,"Investment";#N/A,#N/A,TRUE,"Solids";#N/A,#N/A,TRUE,"Non-solids";#N/A,#N/A,TRUE,"Package";#N/A,#N/A,TRUE,"XJPNTS2"}</definedName>
    <definedName name="wwwwww" localSheetId="3" hidden="1">{#N/A,#N/A,TRUE,"Sheet1";#N/A,#N/A,TRUE,"Assumption";#N/A,#N/A,TRUE,"Investment";#N/A,#N/A,TRUE,"Solids";#N/A,#N/A,TRUE,"Non-solids";#N/A,#N/A,TRUE,"Package";#N/A,#N/A,TRUE,"XJPNTS2"}</definedName>
    <definedName name="wwwwww" localSheetId="5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1" hidden="1">{"cash flow us",#N/A,FALSE,"Cash Flow"}</definedName>
    <definedName name="wwwwwwwwwwwwww" localSheetId="3" hidden="1">{"cash flow us",#N/A,FALSE,"Cash Flow"}</definedName>
    <definedName name="wwwwwwwwwwwwww" localSheetId="5" hidden="1">{"cash flow us",#N/A,FALSE,"Cash Flow"}</definedName>
    <definedName name="wwwwwwwwwwwwww" hidden="1">{"cash flow us",#N/A,FALSE,"Cash Flow"}</definedName>
    <definedName name="XREF_COLUMN_1" localSheetId="3" hidden="1">#REF!</definedName>
    <definedName name="XREF_COLUMN_1" localSheetId="5" hidden="1">#REF!</definedName>
    <definedName name="XREF_COLUMN_1" hidden="1">#REF!</definedName>
    <definedName name="XRefActiveRow" localSheetId="1" hidden="1">#REF!</definedName>
    <definedName name="XRefActiveRow" localSheetId="3" hidden="1">#REF!</definedName>
    <definedName name="XRefActiveRow" localSheetId="5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localSheetId="3" hidden="1">#REF!</definedName>
    <definedName name="XRefCopy1" localSheetId="5" hidden="1">#REF!</definedName>
    <definedName name="XRefCopy1" hidden="1">#REF!</definedName>
    <definedName name="XRefCopy10" localSheetId="1" hidden="1">#REF!</definedName>
    <definedName name="XRefCopy10" localSheetId="3" hidden="1">#REF!</definedName>
    <definedName name="XRefCopy10" localSheetId="5" hidden="1">#REF!</definedName>
    <definedName name="XRefCopy10" hidden="1">#REF!</definedName>
    <definedName name="XRefCopy10Row" localSheetId="3" hidden="1">#REF!</definedName>
    <definedName name="XRefCopy10Row" localSheetId="5" hidden="1">#REF!</definedName>
    <definedName name="XRefCopy10Row" hidden="1">#REF!</definedName>
    <definedName name="XRefCopy11" localSheetId="3" hidden="1">#REF!</definedName>
    <definedName name="XRefCopy11" localSheetId="5" hidden="1">#REF!</definedName>
    <definedName name="XRefCopy11" hidden="1">#REF!</definedName>
    <definedName name="XRefCopy11Row" localSheetId="3" hidden="1">#REF!</definedName>
    <definedName name="XRefCopy11Row" localSheetId="5" hidden="1">#REF!</definedName>
    <definedName name="XRefCopy11Row" hidden="1">#REF!</definedName>
    <definedName name="XRefCopy2" localSheetId="3" hidden="1">#REF!</definedName>
    <definedName name="XRefCopy2" localSheetId="5" hidden="1">#REF!</definedName>
    <definedName name="XRefCopy2" hidden="1">#REF!</definedName>
    <definedName name="XRefCopy2Row" localSheetId="3" hidden="1">#REF!</definedName>
    <definedName name="XRefCopy2Row" localSheetId="5" hidden="1">#REF!</definedName>
    <definedName name="XRefCopy2Row" hidden="1">#REF!</definedName>
    <definedName name="XRefCopy3" localSheetId="3" hidden="1">#REF!</definedName>
    <definedName name="XRefCopy3" localSheetId="5" hidden="1">#REF!</definedName>
    <definedName name="XRefCopy3" hidden="1">#REF!</definedName>
    <definedName name="XRefCopy3Row" localSheetId="3" hidden="1">#REF!</definedName>
    <definedName name="XRefCopy3Row" localSheetId="5" hidden="1">#REF!</definedName>
    <definedName name="XRefCopy3Row" hidden="1">#REF!</definedName>
    <definedName name="XRefCopy4" localSheetId="3" hidden="1">#REF!</definedName>
    <definedName name="XRefCopy4" localSheetId="5" hidden="1">#REF!</definedName>
    <definedName name="XRefCopy4" hidden="1">#REF!</definedName>
    <definedName name="XRefCopy4Row" localSheetId="3" hidden="1">#REF!</definedName>
    <definedName name="XRefCopy4Row" localSheetId="5" hidden="1">#REF!</definedName>
    <definedName name="XRefCopy4Row" hidden="1">#REF!</definedName>
    <definedName name="XRefCopy5" localSheetId="3" hidden="1">#REF!</definedName>
    <definedName name="XRefCopy5" localSheetId="5" hidden="1">#REF!</definedName>
    <definedName name="XRefCopy5" hidden="1">#REF!</definedName>
    <definedName name="XRefCopy5Row" localSheetId="3" hidden="1">#REF!</definedName>
    <definedName name="XRefCopy5Row" localSheetId="5" hidden="1">#REF!</definedName>
    <definedName name="XRefCopy5Row" hidden="1">#REF!</definedName>
    <definedName name="XRefCopy6" localSheetId="3" hidden="1">#REF!</definedName>
    <definedName name="XRefCopy6" localSheetId="5" hidden="1">#REF!</definedName>
    <definedName name="XRefCopy6" hidden="1">#REF!</definedName>
    <definedName name="XRefCopy6Row" localSheetId="3" hidden="1">#REF!</definedName>
    <definedName name="XRefCopy6Row" localSheetId="5" hidden="1">#REF!</definedName>
    <definedName name="XRefCopy6Row" hidden="1">#REF!</definedName>
    <definedName name="XRefCopy7" localSheetId="3" hidden="1">#REF!</definedName>
    <definedName name="XRefCopy7" localSheetId="5" hidden="1">#REF!</definedName>
    <definedName name="XRefCopy7" hidden="1">#REF!</definedName>
    <definedName name="XRefCopy7Row" localSheetId="3" hidden="1">#REF!</definedName>
    <definedName name="XRefCopy7Row" localSheetId="5" hidden="1">#REF!</definedName>
    <definedName name="XRefCopy7Row" hidden="1">#REF!</definedName>
    <definedName name="XRefCopy8" localSheetId="3" hidden="1">#REF!</definedName>
    <definedName name="XRefCopy8" localSheetId="5" hidden="1">#REF!</definedName>
    <definedName name="XRefCopy8" hidden="1">#REF!</definedName>
    <definedName name="XRefCopy8Row" localSheetId="3" hidden="1">#REF!</definedName>
    <definedName name="XRefCopy8Row" localSheetId="5" hidden="1">#REF!</definedName>
    <definedName name="XRefCopy8Row" hidden="1">#REF!</definedName>
    <definedName name="XRefCopy9" localSheetId="3" hidden="1">#REF!</definedName>
    <definedName name="XRefCopy9" localSheetId="5" hidden="1">#REF!</definedName>
    <definedName name="XRefCopy9" hidden="1">#REF!</definedName>
    <definedName name="XRefCopy9Row" localSheetId="3" hidden="1">#REF!</definedName>
    <definedName name="XRefCopy9Row" localSheetId="5" hidden="1">#REF!</definedName>
    <definedName name="XRefCopy9Row" hidden="1">#REF!</definedName>
    <definedName name="XRefCopyRangeCount" hidden="1">12</definedName>
    <definedName name="XRefPaste1" localSheetId="3" hidden="1">#REF!</definedName>
    <definedName name="XRefPaste1" localSheetId="5" hidden="1">#REF!</definedName>
    <definedName name="XRefPaste1" hidden="1">#REF!</definedName>
    <definedName name="XRefPaste1Row" localSheetId="3" hidden="1">#REF!</definedName>
    <definedName name="XRefPaste1Row" localSheetId="5" hidden="1">#REF!</definedName>
    <definedName name="XRefPaste1Row" hidden="1">#REF!</definedName>
    <definedName name="XRefPasteRangeCount" hidden="1">1</definedName>
    <definedName name="xxxxxxxxxxxxxxx" localSheetId="1" hidden="1">{"is sum ww",#N/A,FALSE,"IS SUM"}</definedName>
    <definedName name="xxxxxxxxxxxxxxx" localSheetId="3" hidden="1">{"is sum ww",#N/A,FALSE,"IS SUM"}</definedName>
    <definedName name="xxxxxxxxxxxxxxx" localSheetId="5" hidden="1">{"is sum ww",#N/A,FALSE,"IS SUM"}</definedName>
    <definedName name="xxxxxxxxxxxxxxx" hidden="1">{"is sum ww",#N/A,FALSE,"IS SUM"}</definedName>
    <definedName name="xyz" localSheetId="1" hidden="1">{"balance sheet us",#N/A,FALSE,"Bal. Sht.- Work Cap";"balance sheet ex",#N/A,FALSE,"Bal. Sht.- Work Cap";"balance sheet ww",#N/A,FALSE,"Bal. Sht.- Work Cap"}</definedName>
    <definedName name="xyz" localSheetId="3" hidden="1">{"balance sheet us",#N/A,FALSE,"Bal. Sht.- Work Cap";"balance sheet ex",#N/A,FALSE,"Bal. Sht.- Work Cap";"balance sheet ww",#N/A,FALSE,"Bal. Sht.- Work Cap"}</definedName>
    <definedName name="xyz" localSheetId="5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1" hidden="1">{"is detail ex",#N/A,FALSE,"IS DETAIL"}</definedName>
    <definedName name="ytuuuukhggg" localSheetId="3" hidden="1">{"is detail ex",#N/A,FALSE,"IS DETAIL"}</definedName>
    <definedName name="ytuuuukhggg" localSheetId="5" hidden="1">{"is detail ex",#N/A,FALSE,"IS DETAIL"}</definedName>
    <definedName name="ytuuuukhggg" hidden="1">{"is detail ex",#N/A,FALSE,"IS DETAIL"}</definedName>
    <definedName name="yyyyyyyyy" localSheetId="1" hidden="1">{"cogs",#N/A,FALSE,"Cost Of Goods Sold"}</definedName>
    <definedName name="yyyyyyyyy" localSheetId="3" hidden="1">{"cogs",#N/A,FALSE,"Cost Of Goods Sold"}</definedName>
    <definedName name="yyyyyyyyy" localSheetId="5" hidden="1">{"cogs",#N/A,FALSE,"Cost Of Goods Sold"}</definedName>
    <definedName name="yyyyyyyyy" hidden="1">{"cogs",#N/A,FALSE,"Cost Of Goods Sold"}</definedName>
    <definedName name="เงินเดือน" localSheetId="1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เดือน2" localSheetId="1" hidden="1">{#N/A,#N/A,TRUE,"Str.";#N/A,#N/A,TRUE,"Steel &amp; Roof";#N/A,#N/A,TRUE,"Arc.";#N/A,#N/A,TRUE,"Preliminary";#N/A,#N/A,TRUE,"Sum_Prelim"}</definedName>
    <definedName name="เงินเดือน2" localSheetId="3" hidden="1">{#N/A,#N/A,TRUE,"Str.";#N/A,#N/A,TRUE,"Steel &amp; Roof";#N/A,#N/A,TRUE,"Arc.";#N/A,#N/A,TRUE,"Preliminary";#N/A,#N/A,TRUE,"Sum_Prelim"}</definedName>
    <definedName name="เงินเดือน2" localSheetId="5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1" hidden="1">{"'Model'!$A$1:$N$53"}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ก" localSheetId="1" hidden="1">{#N/A,#N/A,TRUE,"Str.";#N/A,#N/A,TRUE,"Steel &amp; Roof";#N/A,#N/A,TRUE,"Arc.";#N/A,#N/A,TRUE,"Preliminary";#N/A,#N/A,TRUE,"Sum_Prelim"}</definedName>
    <definedName name="กก" localSheetId="3" hidden="1">{#N/A,#N/A,TRUE,"Str.";#N/A,#N/A,TRUE,"Steel &amp; Roof";#N/A,#N/A,TRUE,"Arc.";#N/A,#N/A,TRUE,"Preliminary";#N/A,#N/A,TRUE,"Sum_Prelim"}</definedName>
    <definedName name="กก" localSheetId="5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1" hidden="1">{#N/A,#N/A,TRUE,"Str.";#N/A,#N/A,TRUE,"Steel &amp; Roof";#N/A,#N/A,TRUE,"Arc.";#N/A,#N/A,TRUE,"Preliminary";#N/A,#N/A,TRUE,"Sum_Prelim"}</definedName>
    <definedName name="ฟฟฟ" localSheetId="3" hidden="1">{#N/A,#N/A,TRUE,"Str.";#N/A,#N/A,TRUE,"Steel &amp; Roof";#N/A,#N/A,TRUE,"Arc.";#N/A,#N/A,TRUE,"Preliminary";#N/A,#N/A,TRUE,"Sum_Prelim"}</definedName>
    <definedName name="ฟฟฟ" localSheetId="5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1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16" l="1"/>
  <c r="W24" i="16"/>
  <c r="S24" i="16"/>
  <c r="I24" i="16"/>
  <c r="I23" i="16"/>
  <c r="U24" i="16" l="1"/>
  <c r="W22" i="16"/>
  <c r="S23" i="16"/>
  <c r="W23" i="16" s="1"/>
  <c r="M17" i="18"/>
  <c r="I116" i="12" l="1"/>
  <c r="G116" i="12"/>
  <c r="E116" i="12"/>
  <c r="C116" i="12"/>
  <c r="I115" i="12"/>
  <c r="G115" i="12"/>
  <c r="E115" i="12"/>
  <c r="C115" i="12"/>
  <c r="I50" i="12"/>
  <c r="I19" i="16" l="1"/>
  <c r="I26" i="16" s="1"/>
  <c r="I35" i="16" s="1"/>
  <c r="G19" i="16"/>
  <c r="C75" i="6"/>
  <c r="E75" i="6"/>
  <c r="G75" i="6"/>
  <c r="I75" i="6"/>
  <c r="U18" i="16"/>
  <c r="U19" i="16" s="1"/>
  <c r="U26" i="16" s="1"/>
  <c r="C87" i="12" l="1"/>
  <c r="G80" i="12" l="1"/>
  <c r="G49" i="12" l="1"/>
  <c r="G50" i="12" s="1"/>
  <c r="C49" i="12"/>
  <c r="C50" i="12" s="1"/>
  <c r="C16" i="12" l="1"/>
  <c r="C89" i="12"/>
  <c r="C24" i="12"/>
  <c r="I24" i="12"/>
  <c r="G24" i="12"/>
  <c r="E24" i="12"/>
  <c r="W18" i="16" l="1"/>
  <c r="G31" i="16" l="1"/>
  <c r="U31" i="16" l="1"/>
  <c r="U35" i="16" s="1"/>
  <c r="Q30" i="16"/>
  <c r="S30" i="16" s="1"/>
  <c r="C100" i="13" l="1"/>
  <c r="C125" i="12"/>
  <c r="W30" i="16"/>
  <c r="Q31" i="16"/>
  <c r="O31" i="16"/>
  <c r="M31" i="16"/>
  <c r="K31" i="16"/>
  <c r="Q26" i="16" l="1"/>
  <c r="O26" i="16"/>
  <c r="O35" i="16" s="1"/>
  <c r="M26" i="16"/>
  <c r="M35" i="16" s="1"/>
  <c r="K26" i="16"/>
  <c r="K35" i="16" s="1"/>
  <c r="G35" i="16"/>
  <c r="E26" i="16"/>
  <c r="E35" i="16" s="1"/>
  <c r="C26" i="16"/>
  <c r="C35" i="16" s="1"/>
  <c r="S17" i="16"/>
  <c r="S19" i="16" s="1"/>
  <c r="S26" i="16" s="1"/>
  <c r="S35" i="16" s="1"/>
  <c r="Q35" i="16" l="1"/>
  <c r="C98" i="13" s="1"/>
  <c r="C96" i="13"/>
  <c r="W17" i="16"/>
  <c r="W19" i="16" s="1"/>
  <c r="W26" i="16" s="1"/>
  <c r="W35" i="16" s="1"/>
  <c r="I89" i="12"/>
  <c r="G89" i="12"/>
  <c r="E89" i="12"/>
  <c r="K22" i="18" l="1"/>
  <c r="M22" i="18" s="1"/>
  <c r="G23" i="18"/>
  <c r="G25" i="18" s="1"/>
  <c r="E23" i="18"/>
  <c r="E25" i="18" s="1"/>
  <c r="C23" i="18"/>
  <c r="C25" i="18" s="1"/>
  <c r="I114" i="12"/>
  <c r="G114" i="12"/>
  <c r="M18" i="18"/>
  <c r="I18" i="18"/>
  <c r="K23" i="18" l="1"/>
  <c r="K25" i="18" s="1"/>
  <c r="G98" i="13" s="1"/>
  <c r="C19" i="8"/>
  <c r="E19" i="8"/>
  <c r="G19" i="8"/>
  <c r="G15" i="8"/>
  <c r="E15" i="8"/>
  <c r="C15" i="8"/>
  <c r="I13" i="6"/>
  <c r="I12" i="6" l="1"/>
  <c r="E13" i="6"/>
  <c r="E12" i="6"/>
  <c r="E120" i="12"/>
  <c r="E49" i="12"/>
  <c r="E50" i="12" s="1"/>
  <c r="E41" i="13" l="1"/>
  <c r="I21" i="13"/>
  <c r="E21" i="13"/>
  <c r="I98" i="6"/>
  <c r="E98" i="6"/>
  <c r="K14" i="8"/>
  <c r="K15" i="8" s="1"/>
  <c r="I15" i="8"/>
  <c r="Q17" i="11"/>
  <c r="U17" i="11" s="1"/>
  <c r="I81" i="12" l="1"/>
  <c r="I16" i="12"/>
  <c r="E109" i="12"/>
  <c r="E81" i="12"/>
  <c r="E16" i="12"/>
  <c r="I99" i="13"/>
  <c r="I101" i="13" s="1"/>
  <c r="E99" i="13"/>
  <c r="E101" i="13" s="1"/>
  <c r="I75" i="13"/>
  <c r="G75" i="13"/>
  <c r="C75" i="13"/>
  <c r="E75" i="13"/>
  <c r="I63" i="13"/>
  <c r="G63" i="13"/>
  <c r="C63" i="13"/>
  <c r="E63" i="13"/>
  <c r="E43" i="13"/>
  <c r="I41" i="13"/>
  <c r="I43" i="13" s="1"/>
  <c r="G41" i="13"/>
  <c r="C41" i="13"/>
  <c r="G21" i="13"/>
  <c r="C21" i="13"/>
  <c r="I77" i="13" l="1"/>
  <c r="I103" i="13" s="1"/>
  <c r="E77" i="13"/>
  <c r="E103" i="13" s="1"/>
  <c r="C43" i="13"/>
  <c r="G43" i="13"/>
  <c r="I26" i="12"/>
  <c r="E91" i="12"/>
  <c r="E26" i="12"/>
  <c r="E29" i="12" s="1"/>
  <c r="I91" i="12"/>
  <c r="I94" i="12" s="1"/>
  <c r="I96" i="12" s="1"/>
  <c r="G77" i="13"/>
  <c r="C77" i="13"/>
  <c r="E94" i="12" l="1"/>
  <c r="E96" i="12" s="1"/>
  <c r="E31" i="12"/>
  <c r="I29" i="12"/>
  <c r="I31" i="12" s="1"/>
  <c r="I51" i="12" s="1"/>
  <c r="I121" i="12"/>
  <c r="I119" i="12" s="1"/>
  <c r="I10" i="6"/>
  <c r="I18" i="8"/>
  <c r="K18" i="8" s="1"/>
  <c r="I126" i="12"/>
  <c r="I124" i="12" s="1"/>
  <c r="E56" i="12" l="1"/>
  <c r="E54" i="12" s="1"/>
  <c r="E51" i="12"/>
  <c r="E121" i="12"/>
  <c r="E10" i="6"/>
  <c r="E25" i="6" s="1"/>
  <c r="E43" i="6" s="1"/>
  <c r="E46" i="6" s="1"/>
  <c r="E101" i="6" s="1"/>
  <c r="E104" i="6" s="1"/>
  <c r="E106" i="6" s="1"/>
  <c r="I61" i="12"/>
  <c r="I59" i="12" s="1"/>
  <c r="E61" i="12"/>
  <c r="E59" i="12" s="1"/>
  <c r="I56" i="12"/>
  <c r="I54" i="12" s="1"/>
  <c r="I25" i="6"/>
  <c r="S25" i="11"/>
  <c r="E125" i="12" s="1"/>
  <c r="U18" i="11"/>
  <c r="U19" i="11" s="1"/>
  <c r="U20" i="11" s="1"/>
  <c r="I43" i="6" l="1"/>
  <c r="I46" i="6" s="1"/>
  <c r="I101" i="6" s="1"/>
  <c r="I104" i="6" s="1"/>
  <c r="I106" i="6" s="1"/>
  <c r="O24" i="11"/>
  <c r="Q24" i="11" s="1"/>
  <c r="O13" i="11"/>
  <c r="U24" i="11" l="1"/>
  <c r="E114" i="12"/>
  <c r="G81" i="12"/>
  <c r="E126" i="12" l="1"/>
  <c r="F121" i="12"/>
  <c r="C114" i="12"/>
  <c r="C81" i="12"/>
  <c r="F56" i="12"/>
  <c r="G16" i="12"/>
  <c r="G91" i="12" l="1"/>
  <c r="C91" i="12"/>
  <c r="C94" i="12" s="1"/>
  <c r="C26" i="12"/>
  <c r="G26" i="12"/>
  <c r="G29" i="12" s="1"/>
  <c r="G31" i="12" s="1"/>
  <c r="G51" i="12" s="1"/>
  <c r="C29" i="12" l="1"/>
  <c r="C31" i="12" s="1"/>
  <c r="C51" i="12" s="1"/>
  <c r="G94" i="12"/>
  <c r="G25" i="6"/>
  <c r="G43" i="6" s="1"/>
  <c r="G46" i="6" s="1"/>
  <c r="G56" i="12"/>
  <c r="G54" i="12" s="1"/>
  <c r="C56" i="12" l="1"/>
  <c r="C54" i="12" s="1"/>
  <c r="C96" i="12"/>
  <c r="C126" i="12" s="1"/>
  <c r="C124" i="12" s="1"/>
  <c r="G96" i="12"/>
  <c r="C25" i="6"/>
  <c r="Q23" i="11"/>
  <c r="E119" i="12" s="1"/>
  <c r="G61" i="12"/>
  <c r="G59" i="12" s="1"/>
  <c r="C61" i="12"/>
  <c r="C59" i="12" s="1"/>
  <c r="C43" i="6" l="1"/>
  <c r="C46" i="6" s="1"/>
  <c r="C121" i="12"/>
  <c r="C119" i="12" s="1"/>
  <c r="I29" i="16" s="1"/>
  <c r="I31" i="16" s="1"/>
  <c r="G121" i="12"/>
  <c r="G119" i="12" s="1"/>
  <c r="I21" i="18" s="1"/>
  <c r="G126" i="12"/>
  <c r="G124" i="12" s="1"/>
  <c r="Q25" i="11"/>
  <c r="U23" i="11"/>
  <c r="M21" i="18" l="1"/>
  <c r="M23" i="18" s="1"/>
  <c r="M25" i="18" s="1"/>
  <c r="C97" i="13"/>
  <c r="C99" i="13" s="1"/>
  <c r="C101" i="13" s="1"/>
  <c r="C103" i="13" s="1"/>
  <c r="S29" i="16"/>
  <c r="S31" i="16" s="1"/>
  <c r="I23" i="18"/>
  <c r="I25" i="18" s="1"/>
  <c r="G97" i="13" s="1"/>
  <c r="G99" i="13" s="1"/>
  <c r="G101" i="13" s="1"/>
  <c r="G103" i="13" s="1"/>
  <c r="U25" i="11"/>
  <c r="E124" i="12"/>
  <c r="W29" i="16" l="1"/>
  <c r="W31" i="16" s="1"/>
  <c r="G21" i="8"/>
  <c r="E21" i="8"/>
  <c r="C21" i="8"/>
  <c r="M25" i="11" l="1"/>
  <c r="K25" i="11"/>
  <c r="O20" i="11"/>
  <c r="M20" i="11"/>
  <c r="K20" i="11"/>
  <c r="G20" i="11"/>
  <c r="E20" i="11"/>
  <c r="C20" i="11"/>
  <c r="C27" i="11" s="1"/>
  <c r="S19" i="11"/>
  <c r="S20" i="11" s="1"/>
  <c r="I19" i="11"/>
  <c r="I20" i="11" s="1"/>
  <c r="E27" i="11"/>
  <c r="Q13" i="11" l="1"/>
  <c r="G27" i="11"/>
  <c r="S27" i="11"/>
  <c r="M27" i="11"/>
  <c r="Q19" i="11"/>
  <c r="Q20" i="11" s="1"/>
  <c r="O25" i="11"/>
  <c r="O27" i="11" s="1"/>
  <c r="K27" i="11"/>
  <c r="U13" i="11" l="1"/>
  <c r="U27" i="11" s="1"/>
  <c r="Q27" i="11"/>
  <c r="G98" i="6" l="1"/>
  <c r="G101" i="6" s="1"/>
  <c r="I25" i="11" l="1"/>
  <c r="I27" i="11" s="1"/>
  <c r="C98" i="6" l="1"/>
  <c r="C101" i="6" s="1"/>
  <c r="K10" i="8"/>
  <c r="C104" i="6" l="1"/>
  <c r="I19" i="8"/>
  <c r="I21" i="8" s="1"/>
  <c r="K19" i="8"/>
  <c r="K21" i="8" s="1"/>
  <c r="C106" i="6" l="1"/>
  <c r="G104" i="6" l="1"/>
  <c r="G106" i="6" s="1"/>
</calcChain>
</file>

<file path=xl/sharedStrings.xml><?xml version="1.0" encoding="utf-8"?>
<sst xmlns="http://schemas.openxmlformats.org/spreadsheetml/2006/main" count="511" uniqueCount="252">
  <si>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</si>
  <si>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</si>
  <si>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</si>
  <si>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</si>
  <si>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</si>
  <si>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</si>
  <si>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</si>
  <si>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</si>
  <si>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</si>
  <si>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</si>
  <si>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</si>
  <si>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</si>
  <si>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</si>
  <si>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</si>
  <si>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</si>
  <si>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</si>
  <si>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</si>
  <si>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</si>
  <si>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</si>
  <si>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</si>
  <si>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</si>
  <si>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</si>
  <si>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</si>
  <si>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</si>
  <si>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</si>
  <si>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</si>
  <si>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</si>
  <si>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</si>
  <si>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</si>
  <si>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</si>
  <si>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</si>
  <si>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</si>
  <si>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</si>
  <si>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</si>
  <si>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</si>
  <si>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</si>
  <si>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</si>
  <si>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</si>
  <si>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</si>
  <si>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</si>
  <si>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</si>
  <si>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</si>
  <si>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</si>
  <si>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</si>
  <si>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</si>
  <si>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</si>
  <si>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</si>
  <si>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</si>
  <si>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</si>
  <si>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</si>
  <si>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</si>
  <si>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</si>
  <si>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</si>
  <si>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</si>
  <si>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</si>
  <si>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</si>
  <si>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</si>
  <si>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</si>
  <si>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</si>
  <si>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</si>
  <si>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</si>
  <si>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</si>
  <si>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</si>
  <si>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</si>
  <si>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</si>
  <si>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</si>
  <si>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</si>
  <si>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</si>
  <si>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</si>
  <si>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</si>
  <si>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</si>
  <si>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</si>
  <si>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</si>
  <si>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</si>
  <si>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เงินทุนที่ได้รับจากผู้ถือหุ้นและการจัดสรรส่วนทุนให้ผู้ถือหุ้น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</si>
  <si>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</si>
  <si>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</si>
  <si>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</si>
  <si>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เจ้าหนี้อื่น - บริษัทย่อย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</si>
  <si>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</si>
  <si>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</si>
  <si>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</si>
  <si>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</si>
  <si>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</si>
  <si>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</si>
  <si>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รายการที่อาจถูกจัดประเภทใหม่ไว้ในกำไรหรือขาดทุน</t>
  </si>
  <si>
    <t xml:space="preserve">   ในภายหลัง</t>
  </si>
  <si>
    <t>รวมรายการที่อาจถูกจัดประเภทใหม่ไว้ในกำไรหรือขาดทุน</t>
  </si>
  <si>
    <t>ของบริษัทใหญ่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</si>
  <si>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</si>
  <si>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</si>
  <si>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</si>
  <si>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</si>
  <si>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</si>
  <si>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</si>
  <si>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เงินให้กู้ยืมระยะสั้นแก่บริษัทย่อย</t>
  </si>
  <si>
    <t>ลูกหนี้อื่น - บริษัทย่อย</t>
  </si>
  <si>
    <t>กระแสเงินสดสุทธิได้มาจาก (ใช้ไปใน) กิจกรรมดำเนินงาน</t>
  </si>
  <si>
    <t>รวมรายการกับผู้ถือหุ้นที่บันทึกโดยตรงเข้าส่วนของผู้ถือหุ้น</t>
  </si>
  <si>
    <t>เงินกู้ยืมระยะยาวจากสถาบันการเงิน</t>
  </si>
  <si>
    <t xml:space="preserve">   ยังไม่ได้จัดสรร</t>
  </si>
  <si>
    <t xml:space="preserve">   รวมเงินทุนที่ได้รับจากผู้ถือหุ้นและการจัดสรรส่วนทุนให้ผู้ถือหุ้น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</si>
  <si>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</si>
  <si>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</si>
  <si>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</si>
  <si>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เงินให้กู้ยืมระยะสั้นและดอกเบี้ยค้างรับ - บริษัทย่อย</t>
  </si>
  <si>
    <t>ดอกเบี้ยรับ</t>
  </si>
  <si>
    <t>รายการที่ไม่ใช่เงินสด</t>
  </si>
  <si>
    <t>ต้นทุนในการได้มาซึ่งสัญญาที่ทำกับลูกค้า</t>
  </si>
  <si>
    <t xml:space="preserve">   เงินปันผลจ่ายจากบริษัทย่อย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</si>
  <si>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</si>
  <si>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</si>
  <si>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</si>
  <si>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</si>
  <si>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</si>
  <si>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</si>
  <si>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</si>
  <si>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</si>
  <si>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</si>
  <si>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</si>
  <si>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งบการเงิน</t>
  </si>
  <si>
    <t>ต้นทุนในการได้มาซึ่งสัญญาที่ทำกับลูกค้า - หมุนเวียน</t>
  </si>
  <si>
    <t>ต้นทุนในการได้มาซึ่งสัญญาที่ทำกับลูกค้า - ไม่หมุนเวียน</t>
  </si>
  <si>
    <t>สินทรัพย์สิทธิการใช้</t>
  </si>
  <si>
    <t>หนี้สินตามสัญญาเช่า</t>
  </si>
  <si>
    <t xml:space="preserve">    (หุ้นสามัญจำนวน 2,189 ล้านหุ้น มูลค่า 1 บาทต่อหุ้น)</t>
  </si>
  <si>
    <t>เงินสดจ่ายชำระหนี้สินตามสัญญาเช่า</t>
  </si>
  <si>
    <t>(พันบาท)</t>
  </si>
  <si>
    <t>กระแสเงินสดสุทธิได้มาจาก (ใช้ไปใน) กิจกรรมลงทุน</t>
  </si>
  <si>
    <t xml:space="preserve">เจ้าหนี้การค้า </t>
  </si>
  <si>
    <t>ภาษีเงินได้นิติบุคคลค้างจ่าย</t>
  </si>
  <si>
    <t>ประมาณการความเสียหายจากคดีความ</t>
  </si>
  <si>
    <t>รับโอนอสังหาริมทรัพย์เพื่อการลงทุนจาก</t>
  </si>
  <si>
    <t>เงินสดรับจากเงินกู้ยืมระยะยาวจากสถาบันการเงิน</t>
  </si>
  <si>
    <t>อสังหาริมทรัพย์พัฒนาเพื่อขาย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</si>
  <si>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</si>
  <si>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</si>
  <si>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อสังหาริมทรัพย์พัฒนาเพื่อขาย - สุทธิ</t>
  </si>
  <si>
    <t>หนี้สินที่เกิดจากสัญญา</t>
  </si>
  <si>
    <t>สำรอง</t>
  </si>
  <si>
    <t>การแปลงค่า</t>
  </si>
  <si>
    <t xml:space="preserve">องค์ประกอบอื่นของส่วนของผู้ถือหุ้น
</t>
  </si>
  <si>
    <t>ผู้ถือหุ้น</t>
  </si>
  <si>
    <t xml:space="preserve">   ตามวิธีส่วนได้เสีย </t>
  </si>
  <si>
    <t>รวม</t>
  </si>
  <si>
    <t>ของส่วนของ</t>
  </si>
  <si>
    <t>องค์ประกอบอื่น</t>
  </si>
  <si>
    <t>ส่วนแบ่ง</t>
  </si>
  <si>
    <t>เบ็ดเสร็จอื่น</t>
  </si>
  <si>
    <t>กำไรขาดทุน</t>
  </si>
  <si>
    <t>เงินลงทุนในการร่วมค้า</t>
  </si>
  <si>
    <t>ของการร่วมค้า</t>
  </si>
  <si>
    <t>เงินสดจ่ายเพื่อซื้อส่วนได้เสียในการร่วมค้า</t>
  </si>
  <si>
    <t>ต้นทุนกิจการโรงพยาบาล</t>
  </si>
  <si>
    <t>สินค้าคงเหลือ</t>
  </si>
  <si>
    <t>ลูกหนี้การค้า</t>
  </si>
  <si>
    <t>ประมาณการหนี้สินไม่หมุนเวียนสำหรับผลประโยชน์พนักงาน</t>
  </si>
  <si>
    <t>เจ้าหนี้ค่าก่อสร้างและซื้ออุปกรณ์เพิ่มขึ้น (ลดลง) สุทธิ</t>
  </si>
  <si>
    <t>ยอดคงเหลือ ณ วันที่ 1 มกราคม 2565</t>
  </si>
  <si>
    <t>สินทรัพย์ทางการเงินไม่หมุนเวียนอื่น</t>
  </si>
  <si>
    <t>รวมกำไร (ขาดทุน) เบ็ดเสร็จสำหรับงวด</t>
  </si>
  <si>
    <t>กำไร (ขาดทุน) เบ็ดเสร็จสำหรับงวด</t>
  </si>
  <si>
    <t xml:space="preserve">   กำไร (ขาดทุน) เบ็ดเสร็จอื่น</t>
  </si>
  <si>
    <t>กำไรจากการยกเลิกสัญญาของหนี้สินตามสัญญาเช่า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</si>
  <si>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</si>
  <si>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</si>
  <si>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</si>
  <si>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 (ใช้ไปใน) การดำเนินงาน</t>
  </si>
  <si>
    <t>กำไรขาดทุนเบ็ดเสร็จสำหรับงวด</t>
  </si>
  <si>
    <t>รวมกำไรขาดทุนเบ็ดเสร็จสำหรับงวด</t>
  </si>
  <si>
    <t>30 มิถุนายน</t>
  </si>
  <si>
    <t>กำไรก่อนภาษีเงินได้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</si>
  <si>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</si>
  <si>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</si>
  <si>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</si>
  <si>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</si>
  <si>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</si>
  <si>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</si>
  <si>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สำหรับงวดหกเดือนสิ้นสุดวันที่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</si>
  <si>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</si>
  <si>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</si>
  <si>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</si>
  <si>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เงินปันผลรับจากบริษัทย่อย</t>
  </si>
  <si>
    <t>เงินสดรับจากหุ้นกู้ระยะยาว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</si>
  <si>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</si>
  <si>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</si>
  <si>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เงินสดจ่ายเพื่อซื้อเงินลงทุนในบริษัทย่อย</t>
  </si>
  <si>
    <t>เงินสดจ่ายเพื่อซื้ออสังหาริมทรัพย์เพื่อการลงทุน</t>
  </si>
  <si>
    <t>กำไรจากอัตราแลกเปลี่ยน</t>
  </si>
  <si>
    <t>เงินสดรับจากการขายอสังหาริมทรัพย์เพื่อการลงทุน</t>
  </si>
  <si>
    <t>เงินสดจ่ายเพื่อซื้อสินทรัพย์ทางการเงินไม่หมุนเวียนอื่น</t>
  </si>
  <si>
    <t>เงินสดและรายการเทียบเท่าเงินสดเพิ่มขึ้น (ลดลง) ลงสุทธิ</t>
  </si>
  <si>
    <t>เงินสดจ่ายเพื่อชำระหุ้นกู้</t>
  </si>
  <si>
    <t>3, 4</t>
  </si>
  <si>
    <t>สินทรัพย์ทางการเงินหมุนเวียนอื่น</t>
  </si>
  <si>
    <t xml:space="preserve">เงินมัดจำค่าซื้อที่ดิน  </t>
  </si>
  <si>
    <t>เงินฝากสถาบันการเงินที่มีข้อจำกัดในการใช้</t>
  </si>
  <si>
    <t>เงินฝากระยะยาวกับสถาบันการเงิน</t>
  </si>
  <si>
    <t>เงินลงทุนในบริษัทร่วม</t>
  </si>
  <si>
    <t>เงินจ่ายล่วงหน้าค่าหุ้น</t>
  </si>
  <si>
    <t>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</si>
  <si>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</si>
  <si>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</si>
  <si>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</si>
  <si>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</si>
  <si>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</si>
  <si>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ค่าใช้จ่าย (รายได้) ภาษีเงินได้</t>
  </si>
  <si>
    <t>ทุน</t>
  </si>
  <si>
    <t>การเปลี่ยนแปลง</t>
  </si>
  <si>
    <t>ในมูลค่า</t>
  </si>
  <si>
    <t>ยุติธรรม</t>
  </si>
  <si>
    <t>ทุนที่ออกและ</t>
  </si>
  <si>
    <t>เงินสดจ่ายเพื่อซื้อสินทรัพย์ทางการเงินหมุนเวียนอื่น</t>
  </si>
  <si>
    <t>ขาดทุนจากอัตราแลกเปลี่ยน</t>
  </si>
  <si>
    <t>เงินให้กู้ยืมระยะยาวและดอกเบี้ยค้างรับ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</si>
  <si>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</si>
  <si>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</si>
  <si>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</si>
  <si>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</si>
  <si>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เงินให้กู้ยืมระยะยาวแก่บริษัทร่วม</t>
  </si>
  <si>
    <t>เงินให้กู้ยืมระยะยาวแก่บริษัทอื่น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</si>
  <si>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</si>
  <si>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</si>
  <si>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(กลับรายการ) ค่าเผื่อผลขาดทุนของอสังหาริมทรัพย์พัฒนาเพื่อขาย</t>
  </si>
  <si>
    <t>(กำไร) ขาดทุนจากการจำหน่ายอสังหาริมทรัพย์เพื่อการลงทุน</t>
  </si>
  <si>
    <t>กระแสเงินสดสุทธิได้มาจาก (ใช้ไปใน) กิจกรรมจัดหาเงิน</t>
  </si>
  <si>
    <t>เงินกู้ยืมระยะสั้นจากสถาบันการเงินเพิ่มขึ้นสุทธิ</t>
  </si>
  <si>
    <t>กำไรขาดทุนเบ็ดเสร็จอื่น</t>
  </si>
  <si>
    <t>ส่วนแบ่งกำไรขาดทุนเบ็ดเสร็จอื่นของการร่วมค้า</t>
  </si>
  <si>
    <t>ที่ใช้วิธีส่วนได้เสีย</t>
  </si>
  <si>
    <t>โอนเป็นสำรองตามกฎหมาย</t>
  </si>
  <si>
    <t>- บริษัทอื่น</t>
  </si>
  <si>
    <t>รายได้จากกิจการโรงพยาบาล</t>
  </si>
  <si>
    <t>รายได้จากเงินปันผล</t>
  </si>
  <si>
    <t>ดอกเบี้ยรับและรายได้อื่น</t>
  </si>
  <si>
    <t>ผลขาดทุนจากการวัดมูลค่ายุติธรรมของสินทรัพย์ทางการเงิน</t>
  </si>
  <si>
    <t>ของส่วนของผู้ถือหุ้น</t>
  </si>
  <si>
    <t>เงินสดรับจากการขายสินทรัพย์ทางการเงินไม่หมุนเวียนอื่น</t>
  </si>
  <si>
    <t xml:space="preserve">   การได้มาซึ่งส่วนได้เสียที่ไม่มีอำนาจควบคุมโดยอำนาจควบคุมไม่เปลี่ยนแปลง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</si>
  <si>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</si>
  <si>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</si>
  <si>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กำไร (ขาดทุน) เบ็ดเสร็จอื่นสำหรับงวด - สุทธิจากภาษี</t>
  </si>
  <si>
    <t>- บริษัทร่วม</t>
  </si>
  <si>
    <t xml:space="preserve">   การสูญเสียส่วนได้เสียที่ไม่มีอำนาจควบคุมซึ่งอำนาจควบคุมเปลี่ยนแปลง</t>
  </si>
  <si>
    <t>เงินสดจ่ายค่าที่ปรึกษาการแลกหุ้น</t>
  </si>
  <si>
    <t xml:space="preserve">กำไรจากการจำหน่ายที่ดิน อาคารและอุปกรณ์ </t>
  </si>
  <si>
    <t>กำไรจากการจำหน่ายสินทรัพย์ไม่มีตัวตน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</si>
  <si>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</si>
  <si>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</si>
  <si>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ส่วนแบ่งกำไรของบริษัทร่วมและการร่วมค้าที่ใช้วิธีส่วนได้เสีย</t>
  </si>
  <si>
    <t>กำไรจากการสูญเสียอำนาจควบคุมในบริษัทย่อย</t>
  </si>
  <si>
    <t>ขายเงินลงทุนในบริษัทย่อยโดยการแลกหุ้น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</si>
</sst>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_(* #,##0.000_);_(* \(#,##0.000\);_(* &quot;-&quot;??_);_(@_)"/>
  </numFmts>
  <fonts count="13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/>
    <xf numFmtId="0" fontId="4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9" fillId="0" borderId="0" xfId="0" applyFont="1"/>
    <xf numFmtId="0" fontId="7" fillId="0" borderId="0" xfId="0" applyFont="1" applyAlignment="1">
      <alignment horizontal="lef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166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0" fontId="7" fillId="0" borderId="0" xfId="0" applyFont="1"/>
    <xf numFmtId="0" fontId="10" fillId="0" borderId="0" xfId="0" applyFont="1" applyAlignment="1">
      <alignment horizontal="center"/>
    </xf>
    <xf numFmtId="166" fontId="9" fillId="0" borderId="0" xfId="0" applyNumberFormat="1" applyFont="1"/>
    <xf numFmtId="0" fontId="5" fillId="0" borderId="0" xfId="0" applyFont="1"/>
    <xf numFmtId="0" fontId="6" fillId="0" borderId="0" xfId="0" applyFont="1"/>
    <xf numFmtId="0" fontId="8" fillId="0" borderId="0" xfId="0" applyFont="1"/>
    <xf numFmtId="37" fontId="9" fillId="0" borderId="0" xfId="0" applyNumberFormat="1" applyFont="1"/>
    <xf numFmtId="168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Alignment="1">
      <alignment horizontal="right"/>
    </xf>
    <xf numFmtId="49" fontId="9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8" fontId="9" fillId="0" borderId="0" xfId="1" applyNumberFormat="1" applyFont="1" applyFill="1" applyBorder="1" applyAlignment="1"/>
    <xf numFmtId="168" fontId="0" fillId="0" borderId="0" xfId="1" applyNumberFormat="1" applyFont="1" applyFill="1" applyAlignment="1"/>
    <xf numFmtId="168" fontId="7" fillId="0" borderId="0" xfId="1" applyNumberFormat="1" applyFont="1" applyFill="1" applyAlignment="1"/>
    <xf numFmtId="49" fontId="10" fillId="0" borderId="0" xfId="0" applyNumberFormat="1" applyFont="1"/>
    <xf numFmtId="49" fontId="8" fillId="0" borderId="0" xfId="0" applyNumberFormat="1" applyFont="1"/>
    <xf numFmtId="49" fontId="9" fillId="0" borderId="0" xfId="0" applyNumberFormat="1" applyFont="1"/>
    <xf numFmtId="37" fontId="9" fillId="0" borderId="0" xfId="0" applyNumberFormat="1" applyFont="1" applyAlignment="1">
      <alignment horizontal="right"/>
    </xf>
    <xf numFmtId="49" fontId="7" fillId="0" borderId="0" xfId="0" applyNumberFormat="1" applyFont="1"/>
    <xf numFmtId="168" fontId="9" fillId="0" borderId="0" xfId="0" applyNumberFormat="1" applyFont="1"/>
    <xf numFmtId="168" fontId="9" fillId="0" borderId="5" xfId="1" applyNumberFormat="1" applyFont="1" applyFill="1" applyBorder="1" applyAlignment="1"/>
    <xf numFmtId="0" fontId="9" fillId="0" borderId="0" xfId="2" applyFont="1"/>
    <xf numFmtId="168" fontId="9" fillId="0" borderId="3" xfId="1" applyNumberFormat="1" applyFont="1" applyFill="1" applyBorder="1" applyAlignment="1"/>
    <xf numFmtId="0" fontId="9" fillId="0" borderId="0" xfId="0" applyFont="1" applyAlignment="1">
      <alignment horizontal="center"/>
    </xf>
    <xf numFmtId="168" fontId="9" fillId="0" borderId="3" xfId="1" applyNumberFormat="1" applyFont="1" applyFill="1" applyBorder="1" applyAlignment="1">
      <alignment horizontal="center"/>
    </xf>
    <xf numFmtId="168" fontId="7" fillId="0" borderId="2" xfId="1" applyNumberFormat="1" applyFont="1" applyFill="1" applyBorder="1" applyAlignment="1">
      <alignment horizontal="right"/>
    </xf>
    <xf numFmtId="168" fontId="8" fillId="0" borderId="0" xfId="1" applyNumberFormat="1" applyFont="1" applyFill="1" applyAlignment="1"/>
    <xf numFmtId="168" fontId="8" fillId="0" borderId="0" xfId="0" applyNumberFormat="1" applyFont="1"/>
    <xf numFmtId="168" fontId="9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9" fillId="0" borderId="0" xfId="0" applyNumberFormat="1" applyFont="1" applyAlignment="1">
      <alignment horizontal="right"/>
    </xf>
    <xf numFmtId="168" fontId="9" fillId="0" borderId="5" xfId="1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166" fontId="9" fillId="0" borderId="0" xfId="0" applyNumberFormat="1" applyFont="1" applyAlignment="1">
      <alignment horizontal="right"/>
    </xf>
    <xf numFmtId="168" fontId="9" fillId="0" borderId="0" xfId="1" quotePrefix="1" applyNumberFormat="1" applyFont="1" applyFill="1" applyAlignment="1">
      <alignment horizontal="center"/>
    </xf>
    <xf numFmtId="168" fontId="9" fillId="0" borderId="0" xfId="1" applyNumberFormat="1" applyFont="1" applyFill="1" applyAlignment="1"/>
    <xf numFmtId="168" fontId="9" fillId="0" borderId="0" xfId="1" applyNumberFormat="1" applyFont="1" applyFill="1" applyAlignment="1">
      <alignment horizontal="center"/>
    </xf>
    <xf numFmtId="169" fontId="9" fillId="0" borderId="0" xfId="0" applyNumberFormat="1" applyFont="1" applyAlignment="1">
      <alignment horizontal="right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168" fontId="7" fillId="0" borderId="0" xfId="1" applyNumberFormat="1" applyFont="1" applyFill="1" applyBorder="1" applyAlignment="1">
      <alignment horizontal="center"/>
    </xf>
    <xf numFmtId="166" fontId="7" fillId="0" borderId="0" xfId="0" applyNumberFormat="1" applyFont="1"/>
    <xf numFmtId="0" fontId="7" fillId="0" borderId="0" xfId="0" applyFont="1" applyAlignment="1">
      <alignment vertical="top"/>
    </xf>
    <xf numFmtId="168" fontId="9" fillId="0" borderId="0" xfId="1" quotePrefix="1" applyNumberFormat="1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168" fontId="7" fillId="0" borderId="1" xfId="1" applyNumberFormat="1" applyFont="1" applyFill="1" applyBorder="1" applyAlignment="1">
      <alignment horizontal="center"/>
    </xf>
    <xf numFmtId="165" fontId="7" fillId="0" borderId="0" xfId="1" quotePrefix="1" applyFont="1" applyFill="1" applyBorder="1" applyAlignment="1">
      <alignment horizontal="center"/>
    </xf>
    <xf numFmtId="168" fontId="7" fillId="0" borderId="0" xfId="1" quotePrefix="1" applyNumberFormat="1" applyFont="1" applyFill="1" applyBorder="1" applyAlignment="1">
      <alignment horizontal="center"/>
    </xf>
    <xf numFmtId="168" fontId="7" fillId="0" borderId="1" xfId="1" applyNumberFormat="1" applyFont="1" applyFill="1" applyBorder="1"/>
    <xf numFmtId="168" fontId="7" fillId="0" borderId="0" xfId="1" applyNumberFormat="1" applyFont="1" applyFill="1" applyBorder="1"/>
    <xf numFmtId="168" fontId="7" fillId="0" borderId="2" xfId="0" applyNumberFormat="1" applyFont="1" applyBorder="1" applyAlignment="1">
      <alignment horizontal="right"/>
    </xf>
    <xf numFmtId="169" fontId="9" fillId="0" borderId="0" xfId="0" applyNumberFormat="1" applyFont="1"/>
    <xf numFmtId="168" fontId="7" fillId="0" borderId="1" xfId="1" quotePrefix="1" applyNumberFormat="1" applyFont="1" applyFill="1" applyBorder="1" applyAlignment="1">
      <alignment horizontal="center"/>
    </xf>
    <xf numFmtId="165" fontId="7" fillId="0" borderId="1" xfId="1" quotePrefix="1" applyFont="1" applyFill="1" applyBorder="1" applyAlignment="1">
      <alignment horizontal="center"/>
    </xf>
    <xf numFmtId="165" fontId="7" fillId="0" borderId="0" xfId="1" applyFont="1" applyFill="1" applyBorder="1" applyAlignment="1">
      <alignment horizontal="right"/>
    </xf>
    <xf numFmtId="165" fontId="9" fillId="0" borderId="0" xfId="1" applyFont="1" applyFill="1" applyBorder="1" applyAlignment="1">
      <alignment horizontal="center"/>
    </xf>
    <xf numFmtId="169" fontId="7" fillId="0" borderId="0" xfId="0" applyNumberFormat="1" applyFont="1" applyAlignment="1">
      <alignment horizontal="right"/>
    </xf>
    <xf numFmtId="168" fontId="7" fillId="0" borderId="3" xfId="1" quotePrefix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right"/>
    </xf>
    <xf numFmtId="1" fontId="9" fillId="0" borderId="0" xfId="0" applyNumberFormat="1" applyFont="1"/>
    <xf numFmtId="168" fontId="7" fillId="0" borderId="4" xfId="1" applyNumberFormat="1" applyFont="1" applyFill="1" applyBorder="1" applyAlignment="1">
      <alignment horizontal="right"/>
    </xf>
    <xf numFmtId="168" fontId="7" fillId="0" borderId="3" xfId="1" applyNumberFormat="1" applyFont="1" applyFill="1" applyBorder="1" applyAlignment="1">
      <alignment horizontal="center"/>
    </xf>
    <xf numFmtId="0" fontId="12" fillId="0" borderId="0" xfId="0" applyFont="1"/>
    <xf numFmtId="0" fontId="7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7" fillId="0" borderId="3" xfId="0" applyNumberFormat="1" applyFont="1" applyBorder="1" applyAlignment="1">
      <alignment horizontal="right"/>
    </xf>
    <xf numFmtId="166" fontId="8" fillId="0" borderId="0" xfId="0" applyNumberFormat="1" applyFont="1" applyAlignment="1">
      <alignment horizontal="center"/>
    </xf>
    <xf numFmtId="166" fontId="9" fillId="0" borderId="3" xfId="0" applyNumberFormat="1" applyFont="1" applyBorder="1"/>
    <xf numFmtId="166" fontId="7" fillId="0" borderId="4" xfId="0" applyNumberFormat="1" applyFont="1" applyBorder="1"/>
    <xf numFmtId="166" fontId="0" fillId="0" borderId="0" xfId="0" applyNumberFormat="1"/>
    <xf numFmtId="0" fontId="0" fillId="0" borderId="0" xfId="0" applyAlignment="1">
      <alignment horizontal="center"/>
    </xf>
    <xf numFmtId="168" fontId="5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5" fontId="9" fillId="0" borderId="0" xfId="0" applyNumberFormat="1" applyFont="1"/>
    <xf numFmtId="166" fontId="9" fillId="0" borderId="5" xfId="0" applyNumberFormat="1" applyFont="1" applyBorder="1" applyAlignment="1">
      <alignment horizontal="center"/>
    </xf>
    <xf numFmtId="0" fontId="10" fillId="0" borderId="0" xfId="0" applyFont="1"/>
    <xf numFmtId="164" fontId="9" fillId="0" borderId="0" xfId="0" applyNumberFormat="1" applyFont="1"/>
    <xf numFmtId="164" fontId="7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center" wrapText="1"/>
    </xf>
    <xf numFmtId="167" fontId="9" fillId="0" borderId="0" xfId="0" applyNumberFormat="1" applyFont="1"/>
    <xf numFmtId="0" fontId="9" fillId="0" borderId="0" xfId="4" applyFont="1" applyAlignment="1">
      <alignment horizontal="center"/>
    </xf>
    <xf numFmtId="37" fontId="9" fillId="0" borderId="0" xfId="3" applyNumberFormat="1" applyFont="1" applyAlignment="1">
      <alignment horizontal="right"/>
    </xf>
    <xf numFmtId="37" fontId="9" fillId="0" borderId="0" xfId="3" applyNumberFormat="1" applyFont="1" applyAlignment="1">
      <alignment horizontal="center"/>
    </xf>
    <xf numFmtId="37" fontId="9" fillId="0" borderId="0" xfId="5" applyNumberFormat="1" applyFont="1" applyAlignment="1">
      <alignment horizontal="right"/>
    </xf>
    <xf numFmtId="168" fontId="7" fillId="0" borderId="2" xfId="1" applyNumberFormat="1" applyFont="1" applyFill="1" applyBorder="1" applyAlignment="1">
      <alignment horizontal="center"/>
    </xf>
    <xf numFmtId="0" fontId="9" fillId="0" borderId="0" xfId="5" applyFont="1" applyAlignment="1">
      <alignment horizontal="left"/>
    </xf>
    <xf numFmtId="0" fontId="8" fillId="0" borderId="0" xfId="0" applyFont="1" applyAlignment="1">
      <alignment horizontal="left"/>
    </xf>
    <xf numFmtId="169" fontId="9" fillId="0" borderId="2" xfId="0" applyNumberFormat="1" applyFont="1" applyBorder="1" applyAlignment="1">
      <alignment horizontal="right"/>
    </xf>
    <xf numFmtId="16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43" fontId="9" fillId="0" borderId="0" xfId="0" applyNumberFormat="1" applyFont="1" applyAlignment="1">
      <alignment horizontal="center"/>
    </xf>
    <xf numFmtId="43" fontId="9" fillId="0" borderId="3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168" fontId="7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8" fontId="9" fillId="0" borderId="0" xfId="0" applyNumberFormat="1" applyFont="1" applyAlignment="1">
      <alignment vertical="top" wrapText="1"/>
    </xf>
    <xf numFmtId="168" fontId="9" fillId="0" borderId="3" xfId="0" applyNumberFormat="1" applyFont="1" applyBorder="1" applyAlignment="1">
      <alignment horizontal="right"/>
    </xf>
    <xf numFmtId="43" fontId="7" fillId="0" borderId="3" xfId="0" applyNumberFormat="1" applyFont="1" applyBorder="1" applyAlignment="1">
      <alignment horizontal="center"/>
    </xf>
    <xf numFmtId="165" fontId="7" fillId="0" borderId="1" xfId="1" applyFont="1" applyFill="1" applyBorder="1" applyAlignment="1">
      <alignment horizontal="right"/>
    </xf>
    <xf numFmtId="0" fontId="9" fillId="2" borderId="0" xfId="0" applyFont="1" applyFill="1"/>
    <xf numFmtId="165" fontId="7" fillId="0" borderId="3" xfId="1" applyFont="1" applyBorder="1" applyAlignment="1">
      <alignment horizontal="right"/>
    </xf>
    <xf numFmtId="166" fontId="9" fillId="2" borderId="0" xfId="0" applyNumberFormat="1" applyFont="1" applyFill="1"/>
    <xf numFmtId="170" fontId="9" fillId="0" borderId="0" xfId="1" applyNumberFormat="1" applyFont="1"/>
    <xf numFmtId="170" fontId="8" fillId="0" borderId="0" xfId="1" applyNumberFormat="1" applyFont="1"/>
    <xf numFmtId="0" fontId="9" fillId="0" borderId="0" xfId="0" quotePrefix="1" applyFont="1" applyAlignment="1">
      <alignment horizontal="left"/>
    </xf>
    <xf numFmtId="43" fontId="7" fillId="0" borderId="0" xfId="0" applyNumberFormat="1" applyFont="1" applyAlignment="1">
      <alignment horizontal="center"/>
    </xf>
    <xf numFmtId="165" fontId="7" fillId="0" borderId="0" xfId="1" applyFont="1" applyBorder="1" applyAlignment="1">
      <alignment horizontal="right"/>
    </xf>
    <xf numFmtId="0" fontId="9" fillId="0" borderId="3" xfId="0" applyFont="1" applyBorder="1" applyAlignment="1">
      <alignment vertical="top"/>
    </xf>
    <xf numFmtId="166" fontId="7" fillId="0" borderId="4" xfId="0" applyNumberFormat="1" applyFont="1" applyBorder="1" applyAlignment="1">
      <alignment horizontal="right"/>
    </xf>
    <xf numFmtId="165" fontId="7" fillId="0" borderId="4" xfId="1" applyFont="1" applyBorder="1" applyAlignment="1">
      <alignment horizontal="right"/>
    </xf>
    <xf numFmtId="165" fontId="7" fillId="0" borderId="5" xfId="1" quotePrefix="1" applyFont="1" applyFill="1" applyBorder="1" applyAlignment="1">
      <alignment horizontal="center"/>
    </xf>
    <xf numFmtId="167" fontId="9" fillId="0" borderId="2" xfId="0" applyNumberFormat="1" applyFont="1" applyBorder="1"/>
    <xf numFmtId="167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</cellXfs>
  <cellStyles count="12">
    <cellStyle name="Comma" xfId="1" builtinId="3"/>
    <cellStyle name="Comma 17" xfId="7" xr:uid="{00000000-0005-0000-0000-000001000000}"/>
    <cellStyle name="Comma 2" xfId="9" xr:uid="{FA9E9951-2B6B-46FB-AD50-78D9F875BD6B}"/>
    <cellStyle name="Comma 3" xfId="11" xr:uid="{00DD58C3-673F-4D64-B2E5-334CC9C6A050}"/>
    <cellStyle name="Comma 48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8" xr:uid="{DFE7008C-696C-4778-9CA4-36275B71466D}"/>
    <cellStyle name="Normal 5" xfId="10" xr:uid="{35B9105A-097C-4BD9-83E1-01DFFE48E391}"/>
    <cellStyle name="Normal 69" xfId="5" xr:uid="{00000000-0005-0000-0000-000006000000}"/>
    <cellStyle name="Normal_pre356a081b-09t-1 Rev 2" xfId="2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73523-A852-4395-815B-6D3E0083353E}">
  <dimension ref="A1:L105"/>
  <sheetViews>
    <sheetView tabSelected="1" view="pageBreakPreview" zoomScale="70" zoomScaleNormal="80" zoomScaleSheetLayoutView="70" workbookViewId="0">
      <selection activeCell="K7" sqref="K7"/>
    </sheetView>
  </sheetViews>
  <sheetFormatPr defaultColWidth="9.140625" defaultRowHeight="21.75" x14ac:dyDescent="0.45"/>
  <cols>
    <col min="1" max="1" width="48.42578125" style="42" customWidth="1"/>
    <col min="2" max="2" width="7.5703125" style="15" customWidth="1"/>
    <col min="3" max="3" width="15.5703125" style="1" customWidth="1"/>
    <col min="4" max="4" width="1" style="1" customWidth="1"/>
    <col min="5" max="5" width="15.5703125" style="1" customWidth="1"/>
    <col min="6" max="6" width="1" style="1" customWidth="1"/>
    <col min="7" max="7" width="15.5703125" style="1" customWidth="1"/>
    <col min="8" max="8" width="1" style="1" customWidth="1"/>
    <col min="9" max="9" width="15.5703125" style="45" customWidth="1"/>
    <col min="10" max="16384" width="9.140625" style="1"/>
  </cols>
  <sheetData>
    <row r="1" spans="1:9" customFormat="1" ht="23.25" customHeight="1" x14ac:dyDescent="0.5">
      <c r="A1" s="20" t="s">
        <v>77</v>
      </c>
      <c r="B1" s="14"/>
      <c r="I1" s="22"/>
    </row>
    <row r="2" spans="1:9" customFormat="1" ht="23.25" customHeight="1" x14ac:dyDescent="0.5">
      <c r="A2" s="20" t="s">
        <v>54</v>
      </c>
      <c r="B2" s="14"/>
      <c r="I2" s="22"/>
    </row>
    <row r="3" spans="1:9" ht="16.5" customHeight="1" x14ac:dyDescent="0.45">
      <c r="A3" s="2"/>
    </row>
    <row r="4" spans="1:9" ht="23.25" customHeight="1" x14ac:dyDescent="0.45">
      <c r="A4" s="2"/>
      <c r="C4" s="135" t="s">
        <v>79</v>
      </c>
      <c r="D4" s="135"/>
      <c r="E4" s="135"/>
      <c r="F4" s="77"/>
      <c r="G4" s="135" t="s">
        <v>44</v>
      </c>
      <c r="H4" s="135"/>
      <c r="I4" s="135"/>
    </row>
    <row r="5" spans="1:9" ht="23.25" customHeight="1" x14ac:dyDescent="0.45">
      <c r="B5" s="49"/>
      <c r="C5" s="33" t="s">
        <v>170</v>
      </c>
      <c r="D5" s="33"/>
      <c r="E5" s="33" t="s">
        <v>80</v>
      </c>
      <c r="F5" s="77"/>
      <c r="G5" s="33" t="s">
        <v>170</v>
      </c>
      <c r="H5" s="33"/>
      <c r="I5" s="33" t="s">
        <v>80</v>
      </c>
    </row>
    <row r="6" spans="1:9" ht="23.25" customHeight="1" x14ac:dyDescent="0.5">
      <c r="A6" s="20" t="s">
        <v>90</v>
      </c>
      <c r="B6" s="49" t="s">
        <v>1</v>
      </c>
      <c r="C6" s="33">
        <v>2566</v>
      </c>
      <c r="D6" s="33"/>
      <c r="E6" s="33">
        <v>2565</v>
      </c>
      <c r="F6" s="94"/>
      <c r="G6" s="33">
        <v>2566</v>
      </c>
      <c r="H6" s="33"/>
      <c r="I6" s="33">
        <v>2565</v>
      </c>
    </row>
    <row r="7" spans="1:9" ht="23.25" customHeight="1" x14ac:dyDescent="0.5">
      <c r="A7" s="20"/>
      <c r="B7" s="49"/>
      <c r="C7" s="33" t="s">
        <v>117</v>
      </c>
      <c r="D7" s="33"/>
      <c r="E7" s="33"/>
      <c r="F7" s="94"/>
      <c r="G7" s="33" t="s">
        <v>117</v>
      </c>
      <c r="H7" s="33"/>
      <c r="I7" s="33"/>
    </row>
    <row r="8" spans="1:9" ht="23.25" customHeight="1" x14ac:dyDescent="0.45">
      <c r="B8" s="49"/>
      <c r="C8" s="136" t="s">
        <v>127</v>
      </c>
      <c r="D8" s="136"/>
      <c r="E8" s="136"/>
      <c r="F8" s="136"/>
      <c r="G8" s="136"/>
      <c r="H8" s="136"/>
      <c r="I8" s="136"/>
    </row>
    <row r="9" spans="1:9" ht="23.25" customHeight="1" x14ac:dyDescent="0.45">
      <c r="A9" s="5" t="s">
        <v>2</v>
      </c>
      <c r="B9" s="49"/>
      <c r="C9" s="27"/>
      <c r="D9" s="4"/>
      <c r="E9" s="4"/>
      <c r="F9" s="4"/>
      <c r="G9" s="4"/>
    </row>
    <row r="10" spans="1:9" ht="23.25" customHeight="1" x14ac:dyDescent="0.45">
      <c r="A10" s="42" t="s">
        <v>32</v>
      </c>
      <c r="B10" s="49"/>
      <c r="C10" s="27">
        <v>4816499</v>
      </c>
      <c r="D10" s="27"/>
      <c r="E10" s="27">
        <v>3877379</v>
      </c>
      <c r="F10" s="27"/>
      <c r="G10" s="95">
        <v>2493423</v>
      </c>
      <c r="I10" s="95">
        <v>236907</v>
      </c>
    </row>
    <row r="11" spans="1:9" ht="23.25" customHeight="1" x14ac:dyDescent="0.45">
      <c r="A11" s="42" t="s">
        <v>155</v>
      </c>
      <c r="B11" s="49"/>
      <c r="C11" s="27">
        <v>195020</v>
      </c>
      <c r="D11" s="27"/>
      <c r="E11" s="27">
        <v>318356</v>
      </c>
      <c r="F11" s="27"/>
      <c r="G11" s="46">
        <v>0</v>
      </c>
      <c r="I11" s="46">
        <v>0</v>
      </c>
    </row>
    <row r="12" spans="1:9" ht="23.25" customHeight="1" x14ac:dyDescent="0.45">
      <c r="A12" s="42" t="s">
        <v>96</v>
      </c>
      <c r="B12" s="49">
        <v>2</v>
      </c>
      <c r="C12" s="46">
        <v>0</v>
      </c>
      <c r="D12" s="27"/>
      <c r="E12" s="46">
        <v>0</v>
      </c>
      <c r="F12" s="27"/>
      <c r="G12" s="95">
        <v>3890745</v>
      </c>
      <c r="I12" s="95">
        <v>620808</v>
      </c>
    </row>
    <row r="13" spans="1:9" ht="23.25" customHeight="1" x14ac:dyDescent="0.45">
      <c r="A13" s="42" t="s">
        <v>105</v>
      </c>
      <c r="B13" s="49">
        <v>2</v>
      </c>
      <c r="C13" s="46">
        <v>0</v>
      </c>
      <c r="D13" s="27"/>
      <c r="E13" s="46">
        <v>0</v>
      </c>
      <c r="F13" s="27"/>
      <c r="G13" s="95">
        <v>3181020</v>
      </c>
      <c r="I13" s="95">
        <v>7650540</v>
      </c>
    </row>
    <row r="14" spans="1:9" ht="23.25" customHeight="1" x14ac:dyDescent="0.45">
      <c r="A14" s="42" t="s">
        <v>121</v>
      </c>
      <c r="B14" s="49"/>
      <c r="C14" s="95">
        <v>90366</v>
      </c>
      <c r="D14" s="27"/>
      <c r="E14" s="95">
        <v>232340</v>
      </c>
      <c r="F14" s="27"/>
      <c r="G14" s="46">
        <v>0</v>
      </c>
      <c r="I14" s="46">
        <v>0</v>
      </c>
    </row>
    <row r="15" spans="1:9" ht="23.25" customHeight="1" x14ac:dyDescent="0.45">
      <c r="A15" s="42" t="s">
        <v>134</v>
      </c>
      <c r="B15" s="49" t="s">
        <v>193</v>
      </c>
      <c r="C15" s="27">
        <v>43512053</v>
      </c>
      <c r="D15" s="27"/>
      <c r="E15" s="27">
        <v>48722233</v>
      </c>
      <c r="F15" s="27"/>
      <c r="G15" s="46">
        <v>0</v>
      </c>
      <c r="I15" s="46">
        <v>0</v>
      </c>
    </row>
    <row r="16" spans="1:9" ht="23.25" customHeight="1" x14ac:dyDescent="0.45">
      <c r="A16" s="42" t="s">
        <v>154</v>
      </c>
      <c r="B16" s="49"/>
      <c r="C16" s="27">
        <v>45934</v>
      </c>
      <c r="D16" s="27"/>
      <c r="E16" s="27">
        <v>43505</v>
      </c>
      <c r="F16" s="27"/>
      <c r="G16" s="46">
        <v>0</v>
      </c>
      <c r="I16" s="46">
        <v>0</v>
      </c>
    </row>
    <row r="17" spans="1:12" ht="23.25" customHeight="1" x14ac:dyDescent="0.45">
      <c r="A17" s="42" t="s">
        <v>194</v>
      </c>
      <c r="B17" s="49"/>
      <c r="C17" s="27">
        <v>2396061</v>
      </c>
      <c r="D17" s="27"/>
      <c r="E17" s="46">
        <v>0</v>
      </c>
      <c r="F17" s="27"/>
      <c r="G17" s="46">
        <v>1000000</v>
      </c>
      <c r="I17" s="46">
        <v>0</v>
      </c>
    </row>
    <row r="18" spans="1:12" ht="23.25" customHeight="1" x14ac:dyDescent="0.45">
      <c r="A18" s="42" t="s">
        <v>195</v>
      </c>
      <c r="B18" s="49"/>
      <c r="C18" s="27">
        <v>466600</v>
      </c>
      <c r="D18" s="27"/>
      <c r="E18" s="27">
        <v>357531</v>
      </c>
      <c r="F18" s="27"/>
      <c r="G18" s="46">
        <v>0</v>
      </c>
      <c r="I18" s="46">
        <v>10000</v>
      </c>
    </row>
    <row r="19" spans="1:12" ht="23.25" customHeight="1" x14ac:dyDescent="0.45">
      <c r="A19" s="42" t="s">
        <v>53</v>
      </c>
      <c r="B19" s="49"/>
      <c r="C19" s="27">
        <v>327153</v>
      </c>
      <c r="D19" s="27"/>
      <c r="E19" s="27">
        <v>328085</v>
      </c>
      <c r="F19" s="27"/>
      <c r="G19" s="95">
        <v>1158</v>
      </c>
      <c r="I19" s="95">
        <v>1158</v>
      </c>
    </row>
    <row r="20" spans="1:12" ht="23.25" customHeight="1" x14ac:dyDescent="0.45">
      <c r="A20" s="42" t="s">
        <v>3</v>
      </c>
      <c r="B20" s="49"/>
      <c r="C20" s="95">
        <v>329754</v>
      </c>
      <c r="D20" s="95"/>
      <c r="E20" s="95">
        <v>234377</v>
      </c>
      <c r="F20" s="27"/>
      <c r="G20" s="95">
        <v>53277</v>
      </c>
      <c r="I20" s="95">
        <v>26262</v>
      </c>
    </row>
    <row r="21" spans="1:12" ht="23.25" customHeight="1" x14ac:dyDescent="0.45">
      <c r="A21" s="2" t="s">
        <v>4</v>
      </c>
      <c r="B21" s="49"/>
      <c r="C21" s="59">
        <f>SUM(C10:C20)</f>
        <v>52179440</v>
      </c>
      <c r="D21" s="6"/>
      <c r="E21" s="59">
        <f>SUM(E10:E20)</f>
        <v>54113806</v>
      </c>
      <c r="F21" s="6"/>
      <c r="G21" s="59">
        <f>SUM(G10:G20)</f>
        <v>10619623</v>
      </c>
      <c r="I21" s="59">
        <f>SUM(I10:I20)</f>
        <v>8545675</v>
      </c>
    </row>
    <row r="22" spans="1:12" ht="7.5" customHeight="1" x14ac:dyDescent="0.45">
      <c r="B22" s="49"/>
      <c r="C22" s="43"/>
      <c r="D22" s="43"/>
      <c r="E22" s="43"/>
      <c r="F22" s="43"/>
      <c r="G22" s="43"/>
      <c r="I22" s="43"/>
    </row>
    <row r="23" spans="1:12" ht="23.25" customHeight="1" x14ac:dyDescent="0.45">
      <c r="A23" s="5" t="s">
        <v>5</v>
      </c>
      <c r="B23" s="49"/>
      <c r="C23" s="43"/>
      <c r="D23" s="43"/>
      <c r="E23" s="43"/>
      <c r="F23" s="43"/>
      <c r="G23" s="43"/>
      <c r="I23" s="43"/>
    </row>
    <row r="24" spans="1:12" ht="23.25" customHeight="1" x14ac:dyDescent="0.45">
      <c r="A24" s="42" t="s">
        <v>196</v>
      </c>
      <c r="B24" s="49">
        <v>3</v>
      </c>
      <c r="C24" s="43">
        <v>11015</v>
      </c>
      <c r="D24" s="43"/>
      <c r="E24" s="43">
        <v>11015</v>
      </c>
      <c r="F24" s="43"/>
      <c r="G24" s="46">
        <v>0</v>
      </c>
      <c r="I24" s="46">
        <v>0</v>
      </c>
    </row>
    <row r="25" spans="1:12" ht="23.25" customHeight="1" x14ac:dyDescent="0.45">
      <c r="A25" s="42" t="s">
        <v>197</v>
      </c>
      <c r="B25" s="49"/>
      <c r="C25" s="43">
        <v>160146</v>
      </c>
      <c r="D25" s="43"/>
      <c r="E25" s="43">
        <v>158500</v>
      </c>
      <c r="F25" s="43"/>
      <c r="G25" s="46">
        <v>0</v>
      </c>
      <c r="I25" s="46">
        <v>0</v>
      </c>
    </row>
    <row r="26" spans="1:12" ht="23.25" customHeight="1" x14ac:dyDescent="0.45">
      <c r="A26" s="42" t="s">
        <v>214</v>
      </c>
      <c r="B26" s="49"/>
      <c r="C26" s="44"/>
      <c r="D26" s="44"/>
      <c r="E26" s="46"/>
      <c r="F26" s="27"/>
      <c r="G26" s="46"/>
      <c r="I26" s="46"/>
    </row>
    <row r="27" spans="1:12" ht="23.25" customHeight="1" x14ac:dyDescent="0.45">
      <c r="A27" s="126" t="s">
        <v>242</v>
      </c>
      <c r="B27" s="49">
        <v>2</v>
      </c>
      <c r="C27" s="44">
        <v>402785</v>
      </c>
      <c r="D27" s="44"/>
      <c r="E27" s="46">
        <v>0</v>
      </c>
      <c r="F27" s="27"/>
      <c r="G27" s="46">
        <v>0</v>
      </c>
      <c r="I27" s="46">
        <v>0</v>
      </c>
    </row>
    <row r="28" spans="1:12" ht="23.25" customHeight="1" x14ac:dyDescent="0.45">
      <c r="A28" s="126" t="s">
        <v>231</v>
      </c>
      <c r="B28" s="49"/>
      <c r="C28" s="44">
        <v>410137</v>
      </c>
      <c r="D28" s="44"/>
      <c r="E28" s="46">
        <v>0</v>
      </c>
      <c r="F28" s="27"/>
      <c r="G28" s="46">
        <v>0</v>
      </c>
      <c r="I28" s="46">
        <v>0</v>
      </c>
    </row>
    <row r="29" spans="1:12" ht="23.25" customHeight="1" x14ac:dyDescent="0.45">
      <c r="A29" s="42" t="s">
        <v>159</v>
      </c>
      <c r="B29" s="49">
        <v>6</v>
      </c>
      <c r="C29" s="43">
        <v>8737464</v>
      </c>
      <c r="D29" s="43"/>
      <c r="E29" s="43">
        <v>3308926</v>
      </c>
      <c r="F29" s="43"/>
      <c r="G29" s="46">
        <v>364728</v>
      </c>
      <c r="I29" s="46">
        <v>0</v>
      </c>
      <c r="K29" s="12"/>
      <c r="L29" s="12"/>
    </row>
    <row r="30" spans="1:12" ht="23.25" customHeight="1" x14ac:dyDescent="0.45">
      <c r="A30" s="42" t="s">
        <v>45</v>
      </c>
      <c r="B30" s="49">
        <v>5</v>
      </c>
      <c r="C30" s="46">
        <v>0</v>
      </c>
      <c r="D30" s="96"/>
      <c r="E30" s="46">
        <v>0</v>
      </c>
      <c r="F30" s="27"/>
      <c r="G30" s="95">
        <v>39777695</v>
      </c>
      <c r="I30" s="95">
        <v>39882695</v>
      </c>
      <c r="J30" s="16"/>
    </row>
    <row r="31" spans="1:12" ht="23.25" customHeight="1" x14ac:dyDescent="0.45">
      <c r="A31" s="42" t="s">
        <v>198</v>
      </c>
      <c r="B31" s="49">
        <v>5</v>
      </c>
      <c r="C31" s="97">
        <v>501049</v>
      </c>
      <c r="D31" s="96"/>
      <c r="E31" s="97">
        <v>12984</v>
      </c>
      <c r="F31" s="27"/>
      <c r="G31" s="46">
        <v>0</v>
      </c>
      <c r="I31" s="46">
        <v>0</v>
      </c>
    </row>
    <row r="32" spans="1:12" ht="23.25" customHeight="1" x14ac:dyDescent="0.45">
      <c r="A32" s="42" t="s">
        <v>150</v>
      </c>
      <c r="B32" s="49">
        <v>5</v>
      </c>
      <c r="C32" s="97">
        <v>136008</v>
      </c>
      <c r="D32" s="44"/>
      <c r="E32" s="97">
        <v>37953</v>
      </c>
      <c r="F32" s="27"/>
      <c r="G32" s="46">
        <v>0</v>
      </c>
      <c r="I32" s="46">
        <v>0</v>
      </c>
    </row>
    <row r="33" spans="1:9" ht="23.25" customHeight="1" x14ac:dyDescent="0.45">
      <c r="A33" s="42" t="s">
        <v>199</v>
      </c>
      <c r="B33" s="49"/>
      <c r="C33" s="97">
        <v>124932</v>
      </c>
      <c r="D33" s="44"/>
      <c r="E33" s="97">
        <v>122385</v>
      </c>
      <c r="F33" s="27"/>
      <c r="G33" s="46">
        <v>0</v>
      </c>
      <c r="I33" s="46">
        <v>0</v>
      </c>
    </row>
    <row r="34" spans="1:9" ht="23.25" customHeight="1" x14ac:dyDescent="0.45">
      <c r="A34" s="42" t="s">
        <v>122</v>
      </c>
      <c r="B34" s="49"/>
      <c r="C34" s="95">
        <v>1116</v>
      </c>
      <c r="D34" s="27"/>
      <c r="E34" s="95">
        <v>218</v>
      </c>
      <c r="F34" s="27"/>
      <c r="G34" s="46">
        <v>0</v>
      </c>
      <c r="I34" s="46">
        <v>0</v>
      </c>
    </row>
    <row r="35" spans="1:9" ht="23.25" customHeight="1" x14ac:dyDescent="0.45">
      <c r="A35" s="42" t="s">
        <v>55</v>
      </c>
      <c r="B35" s="49"/>
      <c r="C35" s="44">
        <v>1814395</v>
      </c>
      <c r="D35" s="44"/>
      <c r="E35" s="44">
        <v>1418458</v>
      </c>
      <c r="F35" s="27"/>
      <c r="G35" s="46">
        <v>0</v>
      </c>
      <c r="I35" s="46">
        <v>0</v>
      </c>
    </row>
    <row r="36" spans="1:9" ht="23.25" customHeight="1" x14ac:dyDescent="0.45">
      <c r="A36" s="42" t="s">
        <v>40</v>
      </c>
      <c r="B36" s="49">
        <v>3</v>
      </c>
      <c r="C36" s="44">
        <v>5781422</v>
      </c>
      <c r="D36" s="44"/>
      <c r="E36" s="44">
        <v>8006573</v>
      </c>
      <c r="F36" s="27"/>
      <c r="G36" s="95">
        <v>954</v>
      </c>
      <c r="I36" s="46">
        <v>0</v>
      </c>
    </row>
    <row r="37" spans="1:9" ht="23.25" customHeight="1" x14ac:dyDescent="0.45">
      <c r="A37" s="42" t="s">
        <v>123</v>
      </c>
      <c r="B37" s="49"/>
      <c r="C37" s="44">
        <v>308445</v>
      </c>
      <c r="D37" s="44"/>
      <c r="E37" s="44">
        <v>355168</v>
      </c>
      <c r="F37" s="27"/>
      <c r="G37" s="95">
        <v>136191</v>
      </c>
      <c r="I37" s="95">
        <v>19012</v>
      </c>
    </row>
    <row r="38" spans="1:9" ht="23.25" customHeight="1" x14ac:dyDescent="0.45">
      <c r="A38" s="42" t="s">
        <v>49</v>
      </c>
      <c r="B38" s="49"/>
      <c r="C38" s="44">
        <v>738545</v>
      </c>
      <c r="D38" s="44"/>
      <c r="E38" s="44">
        <v>731650</v>
      </c>
      <c r="F38" s="27"/>
      <c r="G38" s="95">
        <v>2483</v>
      </c>
      <c r="I38" s="95">
        <v>863</v>
      </c>
    </row>
    <row r="39" spans="1:9" ht="23.25" customHeight="1" x14ac:dyDescent="0.45">
      <c r="A39" s="42" t="s">
        <v>48</v>
      </c>
      <c r="B39" s="49"/>
      <c r="C39" s="44">
        <v>177175</v>
      </c>
      <c r="D39" s="44"/>
      <c r="E39" s="44">
        <v>227250</v>
      </c>
      <c r="F39" s="27"/>
      <c r="G39" s="95">
        <v>2604</v>
      </c>
      <c r="I39" s="95">
        <v>1330</v>
      </c>
    </row>
    <row r="40" spans="1:9" ht="23.25" customHeight="1" x14ac:dyDescent="0.45">
      <c r="A40" s="42" t="s">
        <v>41</v>
      </c>
      <c r="B40" s="49">
        <v>2</v>
      </c>
      <c r="C40" s="44">
        <v>166566</v>
      </c>
      <c r="D40" s="44"/>
      <c r="E40" s="44">
        <v>150652</v>
      </c>
      <c r="F40" s="27"/>
      <c r="G40" s="95">
        <v>1337</v>
      </c>
      <c r="I40" s="95">
        <v>1337</v>
      </c>
    </row>
    <row r="41" spans="1:9" ht="23.25" customHeight="1" x14ac:dyDescent="0.45">
      <c r="A41" s="2" t="s">
        <v>6</v>
      </c>
      <c r="B41" s="49"/>
      <c r="C41" s="59">
        <f>SUM(C24:C40)</f>
        <v>19471200</v>
      </c>
      <c r="D41" s="6"/>
      <c r="E41" s="59">
        <f>SUM(E24:E40)</f>
        <v>14541732</v>
      </c>
      <c r="F41" s="6"/>
      <c r="G41" s="59">
        <f>SUM(G24:G40)</f>
        <v>40285992</v>
      </c>
      <c r="I41" s="59">
        <f>SUM(I24:I40)</f>
        <v>39905237</v>
      </c>
    </row>
    <row r="42" spans="1:9" ht="7.5" customHeight="1" x14ac:dyDescent="0.45">
      <c r="A42" s="2"/>
      <c r="B42" s="49"/>
      <c r="C42" s="6"/>
      <c r="D42" s="6"/>
      <c r="E42" s="6"/>
      <c r="F42" s="6"/>
      <c r="G42" s="6"/>
      <c r="I42" s="6"/>
    </row>
    <row r="43" spans="1:9" ht="23.25" customHeight="1" thickBot="1" x14ac:dyDescent="0.5">
      <c r="A43" s="2" t="s">
        <v>7</v>
      </c>
      <c r="B43" s="49"/>
      <c r="C43" s="98">
        <f>C21+C41</f>
        <v>71650640</v>
      </c>
      <c r="D43" s="6"/>
      <c r="E43" s="98">
        <f>E21+E41</f>
        <v>68655538</v>
      </c>
      <c r="F43" s="6"/>
      <c r="G43" s="98">
        <f>G21+G41</f>
        <v>50905615</v>
      </c>
      <c r="I43" s="98">
        <f>I21+I41</f>
        <v>48450912</v>
      </c>
    </row>
    <row r="44" spans="1:9" customFormat="1" ht="23.25" customHeight="1" thickTop="1" x14ac:dyDescent="0.5">
      <c r="A44" s="20" t="s">
        <v>77</v>
      </c>
      <c r="B44" s="14"/>
      <c r="I44" s="22"/>
    </row>
    <row r="45" spans="1:9" customFormat="1" ht="23.25" customHeight="1" x14ac:dyDescent="0.5">
      <c r="A45" s="20" t="s">
        <v>54</v>
      </c>
      <c r="B45" s="14"/>
      <c r="I45" s="22"/>
    </row>
    <row r="46" spans="1:9" ht="16.5" customHeight="1" x14ac:dyDescent="0.45">
      <c r="A46" s="2"/>
      <c r="I46" s="21"/>
    </row>
    <row r="47" spans="1:9" ht="23.25" customHeight="1" x14ac:dyDescent="0.45">
      <c r="B47" s="49"/>
      <c r="C47" s="135" t="s">
        <v>79</v>
      </c>
      <c r="D47" s="135"/>
      <c r="E47" s="135"/>
      <c r="F47" s="77"/>
      <c r="G47" s="135" t="s">
        <v>44</v>
      </c>
      <c r="H47" s="135"/>
      <c r="I47" s="135"/>
    </row>
    <row r="48" spans="1:9" ht="23.25" customHeight="1" x14ac:dyDescent="0.45">
      <c r="B48" s="49"/>
      <c r="C48" s="33" t="s">
        <v>170</v>
      </c>
      <c r="D48" s="33"/>
      <c r="E48" s="33" t="s">
        <v>80</v>
      </c>
      <c r="F48" s="77"/>
      <c r="G48" s="33" t="s">
        <v>170</v>
      </c>
      <c r="H48" s="33"/>
      <c r="I48" s="33" t="s">
        <v>80</v>
      </c>
    </row>
    <row r="49" spans="1:9" ht="23.25" customHeight="1" x14ac:dyDescent="0.45">
      <c r="A49" s="2" t="s">
        <v>8</v>
      </c>
      <c r="B49" s="49" t="s">
        <v>1</v>
      </c>
      <c r="C49" s="33">
        <v>2566</v>
      </c>
      <c r="D49" s="33"/>
      <c r="E49" s="33">
        <v>2565</v>
      </c>
      <c r="F49" s="94"/>
      <c r="G49" s="33">
        <v>2566</v>
      </c>
      <c r="H49" s="33"/>
      <c r="I49" s="33">
        <v>2565</v>
      </c>
    </row>
    <row r="50" spans="1:9" ht="23.25" customHeight="1" x14ac:dyDescent="0.45">
      <c r="A50" s="2"/>
      <c r="B50" s="49"/>
      <c r="C50" s="33" t="s">
        <v>117</v>
      </c>
      <c r="D50" s="33"/>
      <c r="E50" s="33"/>
      <c r="F50" s="94"/>
      <c r="G50" s="33" t="s">
        <v>117</v>
      </c>
      <c r="H50" s="33"/>
      <c r="I50" s="33"/>
    </row>
    <row r="51" spans="1:9" ht="23.25" customHeight="1" x14ac:dyDescent="0.45">
      <c r="B51" s="49"/>
      <c r="C51" s="136" t="s">
        <v>127</v>
      </c>
      <c r="D51" s="136"/>
      <c r="E51" s="136"/>
      <c r="F51" s="136"/>
      <c r="G51" s="136"/>
      <c r="H51" s="136"/>
      <c r="I51" s="136"/>
    </row>
    <row r="52" spans="1:9" ht="23.25" customHeight="1" x14ac:dyDescent="0.45">
      <c r="A52" s="5" t="s">
        <v>9</v>
      </c>
      <c r="B52" s="49"/>
      <c r="C52" s="4"/>
      <c r="D52" s="4"/>
      <c r="E52" s="4"/>
      <c r="F52" s="4"/>
      <c r="G52" s="4"/>
    </row>
    <row r="53" spans="1:9" ht="23.25" customHeight="1" x14ac:dyDescent="0.45">
      <c r="A53" s="42" t="s">
        <v>76</v>
      </c>
      <c r="B53" s="49">
        <v>3</v>
      </c>
      <c r="C53" s="46">
        <v>3203946</v>
      </c>
      <c r="D53" s="44"/>
      <c r="E53" s="46">
        <v>2982</v>
      </c>
      <c r="F53" s="43"/>
      <c r="G53" s="46">
        <v>0</v>
      </c>
      <c r="I53" s="46">
        <v>0</v>
      </c>
    </row>
    <row r="54" spans="1:9" ht="23.25" customHeight="1" x14ac:dyDescent="0.45">
      <c r="A54" s="42" t="s">
        <v>10</v>
      </c>
      <c r="B54" s="49"/>
      <c r="C54" s="44">
        <v>1391948</v>
      </c>
      <c r="D54" s="44"/>
      <c r="E54" s="44">
        <v>1971802</v>
      </c>
      <c r="F54" s="43"/>
      <c r="G54" s="46">
        <v>0</v>
      </c>
      <c r="I54" s="46">
        <v>0</v>
      </c>
    </row>
    <row r="55" spans="1:9" ht="23.25" customHeight="1" x14ac:dyDescent="0.45">
      <c r="A55" s="99" t="s">
        <v>75</v>
      </c>
      <c r="B55" s="49"/>
      <c r="C55" s="46">
        <v>39285</v>
      </c>
      <c r="D55" s="44"/>
      <c r="E55" s="46">
        <v>39285</v>
      </c>
      <c r="F55" s="43"/>
      <c r="G55" s="46">
        <v>0</v>
      </c>
      <c r="I55" s="46">
        <v>0</v>
      </c>
    </row>
    <row r="56" spans="1:9" ht="23.25" customHeight="1" x14ac:dyDescent="0.45">
      <c r="A56" s="42" t="s">
        <v>200</v>
      </c>
      <c r="B56" s="49">
        <v>2</v>
      </c>
      <c r="C56" s="27">
        <v>98928</v>
      </c>
      <c r="D56" s="27"/>
      <c r="E56" s="27">
        <v>108736</v>
      </c>
      <c r="F56" s="43"/>
      <c r="G56" s="95">
        <v>40032</v>
      </c>
      <c r="I56" s="95">
        <v>4914</v>
      </c>
    </row>
    <row r="57" spans="1:9" ht="23.25" customHeight="1" x14ac:dyDescent="0.45">
      <c r="A57" s="42" t="s">
        <v>110</v>
      </c>
      <c r="B57" s="49"/>
      <c r="C57" s="95"/>
      <c r="D57" s="43"/>
      <c r="E57" s="95"/>
      <c r="F57" s="43"/>
      <c r="G57" s="4"/>
      <c r="I57" s="4"/>
    </row>
    <row r="58" spans="1:9" ht="23.25" customHeight="1" x14ac:dyDescent="0.45">
      <c r="A58" s="42" t="s">
        <v>111</v>
      </c>
      <c r="B58" s="49">
        <v>3</v>
      </c>
      <c r="C58" s="46">
        <v>634000</v>
      </c>
      <c r="D58" s="43"/>
      <c r="E58" s="46">
        <v>0</v>
      </c>
      <c r="F58" s="43"/>
      <c r="G58" s="46">
        <v>634000</v>
      </c>
      <c r="I58" s="46">
        <v>0</v>
      </c>
    </row>
    <row r="59" spans="1:9" ht="23.25" customHeight="1" x14ac:dyDescent="0.45">
      <c r="A59" s="42" t="s">
        <v>47</v>
      </c>
      <c r="B59" s="49">
        <v>7</v>
      </c>
      <c r="C59" s="95">
        <v>6000000</v>
      </c>
      <c r="D59" s="27"/>
      <c r="E59" s="95">
        <v>2750000</v>
      </c>
      <c r="F59" s="43"/>
      <c r="G59" s="95">
        <v>6000000</v>
      </c>
      <c r="I59" s="95">
        <v>2750000</v>
      </c>
    </row>
    <row r="60" spans="1:9" ht="23.25" customHeight="1" x14ac:dyDescent="0.45">
      <c r="A60" s="42" t="s">
        <v>135</v>
      </c>
      <c r="B60" s="49"/>
      <c r="C60" s="27">
        <v>699579</v>
      </c>
      <c r="D60" s="27"/>
      <c r="E60" s="27">
        <v>1353417</v>
      </c>
      <c r="F60" s="43"/>
      <c r="G60" s="46">
        <v>0</v>
      </c>
      <c r="I60" s="46">
        <v>0</v>
      </c>
    </row>
    <row r="61" spans="1:9" ht="23.25" customHeight="1" x14ac:dyDescent="0.45">
      <c r="A61" s="42" t="s">
        <v>130</v>
      </c>
      <c r="B61" s="49"/>
      <c r="C61" s="27">
        <v>197587</v>
      </c>
      <c r="D61" s="27"/>
      <c r="E61" s="27">
        <v>379669</v>
      </c>
      <c r="F61" s="43"/>
      <c r="G61" s="46">
        <v>0</v>
      </c>
      <c r="I61" s="46">
        <v>0</v>
      </c>
    </row>
    <row r="62" spans="1:9" ht="23.25" customHeight="1" x14ac:dyDescent="0.45">
      <c r="A62" s="42" t="s">
        <v>11</v>
      </c>
      <c r="B62" s="49"/>
      <c r="C62" s="27">
        <v>4045781</v>
      </c>
      <c r="D62" s="27"/>
      <c r="E62" s="27">
        <v>4481581</v>
      </c>
      <c r="F62" s="43"/>
      <c r="G62" s="47">
        <v>163667</v>
      </c>
      <c r="I62" s="47">
        <v>77321</v>
      </c>
    </row>
    <row r="63" spans="1:9" ht="23.25" customHeight="1" x14ac:dyDescent="0.45">
      <c r="A63" s="2" t="s">
        <v>12</v>
      </c>
      <c r="B63" s="49"/>
      <c r="C63" s="59">
        <f>SUM(C53:C62)</f>
        <v>16311054</v>
      </c>
      <c r="D63" s="6"/>
      <c r="E63" s="59">
        <f>SUM(E53:E62)</f>
        <v>11087472</v>
      </c>
      <c r="F63" s="6"/>
      <c r="G63" s="59">
        <f>SUM(G53:G62)</f>
        <v>6837699</v>
      </c>
      <c r="I63" s="59">
        <f>SUM(I53:I62)</f>
        <v>2832235</v>
      </c>
    </row>
    <row r="64" spans="1:9" ht="23.25" customHeight="1" x14ac:dyDescent="0.45">
      <c r="A64" s="2"/>
      <c r="B64" s="49"/>
      <c r="C64" s="43"/>
      <c r="D64" s="43"/>
      <c r="E64" s="43"/>
      <c r="F64" s="43"/>
      <c r="G64" s="43"/>
      <c r="I64" s="43"/>
    </row>
    <row r="65" spans="1:9" ht="23.25" customHeight="1" x14ac:dyDescent="0.45">
      <c r="A65" s="5" t="s">
        <v>13</v>
      </c>
      <c r="B65" s="49"/>
      <c r="C65" s="43"/>
      <c r="D65" s="43"/>
      <c r="E65" s="43"/>
      <c r="F65" s="43"/>
      <c r="G65" s="43"/>
      <c r="I65" s="43"/>
    </row>
    <row r="66" spans="1:9" ht="23.25" customHeight="1" x14ac:dyDescent="0.45">
      <c r="A66" s="42" t="s">
        <v>99</v>
      </c>
      <c r="B66" s="49">
        <v>3</v>
      </c>
      <c r="C66" s="95">
        <v>4477051</v>
      </c>
      <c r="D66" s="43"/>
      <c r="E66" s="95">
        <v>3001599</v>
      </c>
      <c r="F66" s="43"/>
      <c r="G66" s="46">
        <v>1432765</v>
      </c>
      <c r="I66" s="46">
        <v>0</v>
      </c>
    </row>
    <row r="67" spans="1:9" ht="23.25" customHeight="1" x14ac:dyDescent="0.45">
      <c r="A67" s="42" t="s">
        <v>42</v>
      </c>
      <c r="B67" s="49">
        <v>7</v>
      </c>
      <c r="C67" s="95">
        <v>4000000</v>
      </c>
      <c r="D67" s="95"/>
      <c r="E67" s="95">
        <v>8000000</v>
      </c>
      <c r="F67" s="43">
        <v>14000000000</v>
      </c>
      <c r="G67" s="95">
        <v>4000000</v>
      </c>
      <c r="I67" s="95">
        <v>8000000</v>
      </c>
    </row>
    <row r="68" spans="1:9" ht="23.25" customHeight="1" x14ac:dyDescent="0.45">
      <c r="A68" s="42" t="s">
        <v>124</v>
      </c>
      <c r="B68" s="49">
        <v>2</v>
      </c>
      <c r="C68" s="95">
        <v>225547</v>
      </c>
      <c r="D68" s="43"/>
      <c r="E68" s="95">
        <v>261618</v>
      </c>
      <c r="F68" s="43"/>
      <c r="G68" s="95">
        <v>97369</v>
      </c>
      <c r="I68" s="95">
        <v>14813</v>
      </c>
    </row>
    <row r="69" spans="1:9" ht="23.25" customHeight="1" x14ac:dyDescent="0.45">
      <c r="A69" s="42" t="s">
        <v>136</v>
      </c>
      <c r="B69" s="49"/>
      <c r="C69" s="95">
        <v>62082</v>
      </c>
      <c r="D69" s="43"/>
      <c r="E69" s="95">
        <v>2044</v>
      </c>
      <c r="F69" s="43"/>
      <c r="G69" s="46">
        <v>0</v>
      </c>
      <c r="I69" s="46">
        <v>0</v>
      </c>
    </row>
    <row r="70" spans="1:9" ht="23.25" customHeight="1" x14ac:dyDescent="0.45">
      <c r="A70" s="42" t="s">
        <v>201</v>
      </c>
      <c r="B70" s="49"/>
      <c r="C70" s="95">
        <v>205394</v>
      </c>
      <c r="D70" s="43"/>
      <c r="E70" s="95">
        <v>204847</v>
      </c>
      <c r="F70" s="43"/>
      <c r="G70" s="46">
        <v>0</v>
      </c>
      <c r="I70" s="46">
        <v>0</v>
      </c>
    </row>
    <row r="71" spans="1:9" ht="23.25" customHeight="1" x14ac:dyDescent="0.45">
      <c r="A71" s="42" t="s">
        <v>81</v>
      </c>
      <c r="B71" s="49"/>
      <c r="C71" s="78"/>
      <c r="D71" s="78"/>
      <c r="E71" s="78"/>
      <c r="F71" s="43"/>
      <c r="G71" s="96"/>
      <c r="I71" s="96"/>
    </row>
    <row r="72" spans="1:9" ht="23.25" customHeight="1" x14ac:dyDescent="0.45">
      <c r="A72" s="42" t="s">
        <v>82</v>
      </c>
      <c r="B72" s="49"/>
      <c r="C72" s="43">
        <v>458493</v>
      </c>
      <c r="D72" s="43"/>
      <c r="E72" s="43">
        <v>474038</v>
      </c>
      <c r="F72" s="43"/>
      <c r="G72" s="95">
        <v>3591</v>
      </c>
      <c r="I72" s="95">
        <v>5933</v>
      </c>
    </row>
    <row r="73" spans="1:9" ht="23.25" customHeight="1" x14ac:dyDescent="0.45">
      <c r="A73" s="42" t="s">
        <v>131</v>
      </c>
      <c r="B73" s="49">
        <v>11</v>
      </c>
      <c r="C73" s="43">
        <v>52562</v>
      </c>
      <c r="D73" s="43"/>
      <c r="E73" s="43">
        <v>44549</v>
      </c>
      <c r="F73" s="43"/>
      <c r="G73" s="46">
        <v>0</v>
      </c>
      <c r="I73" s="46">
        <v>0</v>
      </c>
    </row>
    <row r="74" spans="1:9" ht="23.25" customHeight="1" x14ac:dyDescent="0.45">
      <c r="A74" s="42" t="s">
        <v>202</v>
      </c>
      <c r="B74" s="49"/>
      <c r="C74" s="43">
        <v>2504</v>
      </c>
      <c r="D74" s="43"/>
      <c r="E74" s="43">
        <v>2016</v>
      </c>
      <c r="F74" s="43"/>
      <c r="G74" s="46">
        <v>0</v>
      </c>
      <c r="I74" s="46">
        <v>0</v>
      </c>
    </row>
    <row r="75" spans="1:9" ht="23.25" customHeight="1" x14ac:dyDescent="0.45">
      <c r="A75" s="2" t="s">
        <v>46</v>
      </c>
      <c r="B75" s="11"/>
      <c r="C75" s="59">
        <f>SUM(C66:C74)</f>
        <v>9483633</v>
      </c>
      <c r="D75" s="6"/>
      <c r="E75" s="59">
        <f>SUM(E66:E74)</f>
        <v>11990711</v>
      </c>
      <c r="F75" s="6"/>
      <c r="G75" s="59">
        <f>SUM(G66:G74)</f>
        <v>5533725</v>
      </c>
      <c r="I75" s="59">
        <f>SUM(I66:I74)</f>
        <v>8020746</v>
      </c>
    </row>
    <row r="76" spans="1:9" ht="23.25" customHeight="1" x14ac:dyDescent="0.45">
      <c r="B76" s="49"/>
      <c r="C76" s="43"/>
      <c r="D76" s="43"/>
      <c r="E76" s="43"/>
      <c r="F76" s="43"/>
      <c r="G76" s="43"/>
      <c r="I76" s="43"/>
    </row>
    <row r="77" spans="1:9" ht="23.25" customHeight="1" x14ac:dyDescent="0.45">
      <c r="A77" s="2" t="s">
        <v>14</v>
      </c>
      <c r="B77" s="49"/>
      <c r="C77" s="75">
        <f>C63+C75</f>
        <v>25794687</v>
      </c>
      <c r="D77" s="6"/>
      <c r="E77" s="75">
        <f>E63+E75</f>
        <v>23078183</v>
      </c>
      <c r="F77" s="6"/>
      <c r="G77" s="75">
        <f>G63+G75</f>
        <v>12371424</v>
      </c>
      <c r="I77" s="75">
        <f>I63+I75</f>
        <v>10852981</v>
      </c>
    </row>
    <row r="78" spans="1:9" s="10" customFormat="1" ht="23.1" customHeight="1" x14ac:dyDescent="0.45">
      <c r="A78" s="2"/>
      <c r="B78" s="49"/>
      <c r="C78" s="43"/>
      <c r="D78" s="43"/>
      <c r="E78" s="43"/>
      <c r="F78" s="43"/>
      <c r="G78" s="43"/>
      <c r="I78" s="23"/>
    </row>
    <row r="79" spans="1:9" customFormat="1" ht="23.25" customHeight="1" x14ac:dyDescent="0.5">
      <c r="A79" s="20" t="s">
        <v>77</v>
      </c>
      <c r="B79" s="14"/>
      <c r="I79" s="22"/>
    </row>
    <row r="80" spans="1:9" customFormat="1" ht="23.25" customHeight="1" x14ac:dyDescent="0.5">
      <c r="A80" s="20" t="s">
        <v>54</v>
      </c>
      <c r="B80" s="14"/>
      <c r="I80" s="22"/>
    </row>
    <row r="81" spans="1:9" ht="16.5" customHeight="1" x14ac:dyDescent="0.45">
      <c r="A81" s="2"/>
    </row>
    <row r="82" spans="1:9" ht="23.25" customHeight="1" x14ac:dyDescent="0.45">
      <c r="B82" s="49"/>
      <c r="C82" s="135" t="s">
        <v>79</v>
      </c>
      <c r="D82" s="135"/>
      <c r="E82" s="135"/>
      <c r="F82" s="77"/>
      <c r="G82" s="135" t="s">
        <v>44</v>
      </c>
      <c r="H82" s="135"/>
      <c r="I82" s="135"/>
    </row>
    <row r="83" spans="1:9" ht="23.25" customHeight="1" x14ac:dyDescent="0.45">
      <c r="B83" s="49"/>
      <c r="C83" s="33" t="s">
        <v>170</v>
      </c>
      <c r="D83" s="33"/>
      <c r="E83" s="33" t="s">
        <v>80</v>
      </c>
      <c r="F83" s="77"/>
      <c r="G83" s="33" t="s">
        <v>170</v>
      </c>
      <c r="H83" s="33"/>
      <c r="I83" s="33" t="s">
        <v>80</v>
      </c>
    </row>
    <row r="84" spans="1:9" ht="23.25" customHeight="1" x14ac:dyDescent="0.45">
      <c r="A84" s="2" t="s">
        <v>8</v>
      </c>
      <c r="B84" s="49"/>
      <c r="C84" s="33">
        <v>2566</v>
      </c>
      <c r="D84" s="33"/>
      <c r="E84" s="33">
        <v>2565</v>
      </c>
      <c r="F84" s="94"/>
      <c r="G84" s="33">
        <v>2566</v>
      </c>
      <c r="H84" s="33"/>
      <c r="I84" s="33">
        <v>2565</v>
      </c>
    </row>
    <row r="85" spans="1:9" ht="23.25" customHeight="1" x14ac:dyDescent="0.45">
      <c r="A85" s="2"/>
      <c r="B85" s="49"/>
      <c r="C85" s="33" t="s">
        <v>117</v>
      </c>
      <c r="D85" s="33"/>
      <c r="E85" s="33"/>
      <c r="F85" s="94"/>
      <c r="G85" s="33" t="s">
        <v>117</v>
      </c>
      <c r="H85" s="33"/>
      <c r="I85" s="33"/>
    </row>
    <row r="86" spans="1:9" ht="23.25" customHeight="1" x14ac:dyDescent="0.45">
      <c r="B86" s="49"/>
      <c r="C86" s="136" t="s">
        <v>127</v>
      </c>
      <c r="D86" s="136"/>
      <c r="E86" s="136"/>
      <c r="F86" s="136"/>
      <c r="G86" s="136"/>
      <c r="H86" s="136"/>
      <c r="I86" s="136"/>
    </row>
    <row r="87" spans="1:9" ht="23.25" customHeight="1" x14ac:dyDescent="0.45">
      <c r="A87" s="5" t="s">
        <v>15</v>
      </c>
      <c r="B87" s="49"/>
      <c r="C87" s="4"/>
      <c r="D87" s="4"/>
      <c r="E87" s="4"/>
      <c r="F87" s="4"/>
      <c r="G87" s="4"/>
    </row>
    <row r="88" spans="1:9" ht="23.25" customHeight="1" x14ac:dyDescent="0.45">
      <c r="A88" s="42" t="s">
        <v>0</v>
      </c>
      <c r="B88" s="49"/>
      <c r="C88" s="43"/>
      <c r="D88" s="43"/>
      <c r="E88" s="43"/>
      <c r="F88" s="43"/>
      <c r="G88" s="43"/>
    </row>
    <row r="89" spans="1:9" ht="23.25" customHeight="1" x14ac:dyDescent="0.45">
      <c r="A89" s="42" t="s">
        <v>33</v>
      </c>
      <c r="B89" s="49"/>
      <c r="C89" s="43"/>
      <c r="D89" s="43"/>
      <c r="E89" s="43"/>
      <c r="F89" s="43"/>
      <c r="G89" s="43"/>
    </row>
    <row r="90" spans="1:9" ht="23.25" customHeight="1" thickBot="1" x14ac:dyDescent="0.5">
      <c r="A90" s="100" t="s">
        <v>125</v>
      </c>
      <c r="B90" s="49"/>
      <c r="C90" s="101">
        <v>2188505</v>
      </c>
      <c r="D90" s="47"/>
      <c r="E90" s="101">
        <v>2188505</v>
      </c>
      <c r="F90" s="43"/>
      <c r="G90" s="101">
        <v>2188505</v>
      </c>
      <c r="I90" s="101">
        <v>2188505</v>
      </c>
    </row>
    <row r="91" spans="1:9" ht="23.25" customHeight="1" thickTop="1" x14ac:dyDescent="0.45">
      <c r="A91" s="42" t="s">
        <v>34</v>
      </c>
      <c r="B91" s="49"/>
      <c r="C91" s="47"/>
      <c r="D91" s="47"/>
      <c r="E91" s="47"/>
      <c r="F91" s="43"/>
      <c r="G91" s="47"/>
      <c r="I91" s="47"/>
    </row>
    <row r="92" spans="1:9" ht="23.25" customHeight="1" x14ac:dyDescent="0.45">
      <c r="A92" s="100" t="s">
        <v>125</v>
      </c>
      <c r="B92" s="49"/>
      <c r="C92" s="43">
        <v>2188505</v>
      </c>
      <c r="D92" s="43"/>
      <c r="E92" s="43">
        <v>2188505</v>
      </c>
      <c r="F92" s="43"/>
      <c r="G92" s="43">
        <v>2188505</v>
      </c>
      <c r="I92" s="43">
        <v>2188505</v>
      </c>
    </row>
    <row r="93" spans="1:9" ht="23.25" customHeight="1" x14ac:dyDescent="0.45">
      <c r="A93" s="42" t="s">
        <v>56</v>
      </c>
      <c r="B93" s="49"/>
      <c r="C93" s="46">
        <v>1872581</v>
      </c>
      <c r="D93" s="46"/>
      <c r="E93" s="46">
        <v>1872581</v>
      </c>
      <c r="F93" s="43"/>
      <c r="G93" s="43">
        <v>32420281</v>
      </c>
      <c r="I93" s="43">
        <v>32420281</v>
      </c>
    </row>
    <row r="94" spans="1:9" ht="23.25" customHeight="1" x14ac:dyDescent="0.45">
      <c r="A94" s="42" t="s">
        <v>16</v>
      </c>
      <c r="B94" s="49"/>
      <c r="C94" s="43"/>
      <c r="D94" s="43"/>
      <c r="E94" s="43"/>
      <c r="F94" s="43"/>
      <c r="G94" s="43"/>
      <c r="I94" s="43"/>
    </row>
    <row r="95" spans="1:9" ht="23.25" customHeight="1" x14ac:dyDescent="0.45">
      <c r="A95" s="42" t="s">
        <v>71</v>
      </c>
      <c r="B95" s="49"/>
      <c r="C95" s="43"/>
      <c r="D95" s="43"/>
      <c r="E95" s="43"/>
      <c r="F95" s="43"/>
      <c r="G95" s="43"/>
      <c r="I95" s="43"/>
    </row>
    <row r="96" spans="1:9" ht="23.25" customHeight="1" x14ac:dyDescent="0.45">
      <c r="A96" s="42" t="s">
        <v>57</v>
      </c>
      <c r="B96" s="49"/>
      <c r="C96" s="47">
        <f>'SH11'!G35</f>
        <v>226659</v>
      </c>
      <c r="D96" s="47"/>
      <c r="E96" s="47">
        <v>223731</v>
      </c>
      <c r="F96" s="43"/>
      <c r="G96" s="102">
        <v>222638</v>
      </c>
      <c r="I96" s="102">
        <v>222638</v>
      </c>
    </row>
    <row r="97" spans="1:9" ht="23.25" customHeight="1" x14ac:dyDescent="0.45">
      <c r="A97" s="19" t="s">
        <v>100</v>
      </c>
      <c r="B97" s="49"/>
      <c r="C97" s="43">
        <f>'SH11'!I35</f>
        <v>40064151</v>
      </c>
      <c r="D97" s="43"/>
      <c r="E97" s="43">
        <v>39799513</v>
      </c>
      <c r="F97" s="43"/>
      <c r="G97" s="43">
        <f>'SH13'!I25</f>
        <v>3718494</v>
      </c>
      <c r="I97" s="43">
        <v>2766507</v>
      </c>
    </row>
    <row r="98" spans="1:9" ht="23.25" customHeight="1" x14ac:dyDescent="0.45">
      <c r="A98" s="42" t="s">
        <v>58</v>
      </c>
      <c r="B98" s="49"/>
      <c r="C98" s="3">
        <f>'SH11'!Q35</f>
        <v>-81812</v>
      </c>
      <c r="D98" s="43"/>
      <c r="E98" s="3">
        <v>-113575</v>
      </c>
      <c r="F98" s="43"/>
      <c r="G98" s="34">
        <f>'SH13'!K25</f>
        <v>-15727</v>
      </c>
      <c r="I98" s="34">
        <v>0</v>
      </c>
    </row>
    <row r="99" spans="1:9" ht="23.25" customHeight="1" x14ac:dyDescent="0.45">
      <c r="A99" s="2" t="s">
        <v>83</v>
      </c>
      <c r="B99" s="49"/>
      <c r="C99" s="6">
        <f>SUM(C92:C98)</f>
        <v>44270084</v>
      </c>
      <c r="D99" s="6"/>
      <c r="E99" s="6">
        <f>SUM(E92:E98)</f>
        <v>43970755</v>
      </c>
      <c r="F99" s="6"/>
      <c r="G99" s="6">
        <f>SUM(G92:G98)</f>
        <v>38534191</v>
      </c>
      <c r="I99" s="6">
        <f>SUM(I92:I98)</f>
        <v>37597931</v>
      </c>
    </row>
    <row r="100" spans="1:9" ht="23.25" customHeight="1" x14ac:dyDescent="0.45">
      <c r="A100" s="42" t="s">
        <v>59</v>
      </c>
      <c r="B100" s="49"/>
      <c r="C100" s="103">
        <f>'SH11'!U35</f>
        <v>1585869</v>
      </c>
      <c r="D100" s="103"/>
      <c r="E100" s="103">
        <v>1606600</v>
      </c>
      <c r="F100" s="43"/>
      <c r="G100" s="46">
        <v>0</v>
      </c>
      <c r="I100" s="46">
        <v>0</v>
      </c>
    </row>
    <row r="101" spans="1:9" ht="23.25" customHeight="1" x14ac:dyDescent="0.45">
      <c r="A101" s="2" t="s">
        <v>17</v>
      </c>
      <c r="B101" s="49"/>
      <c r="C101" s="8">
        <f>SUM(C99:C100)</f>
        <v>45855953</v>
      </c>
      <c r="D101" s="6"/>
      <c r="E101" s="8">
        <f>SUM(E99:E100)</f>
        <v>45577355</v>
      </c>
      <c r="F101" s="43"/>
      <c r="G101" s="8">
        <f>SUM(G99:G100)</f>
        <v>38534191</v>
      </c>
      <c r="I101" s="8">
        <f>SUM(I99:I100)</f>
        <v>37597931</v>
      </c>
    </row>
    <row r="102" spans="1:9" ht="23.25" customHeight="1" x14ac:dyDescent="0.45">
      <c r="A102" s="2"/>
      <c r="B102" s="49"/>
      <c r="C102" s="6"/>
      <c r="D102" s="6"/>
      <c r="E102" s="6"/>
      <c r="F102" s="43"/>
      <c r="G102" s="6"/>
      <c r="I102" s="6"/>
    </row>
    <row r="103" spans="1:9" ht="23.25" customHeight="1" thickBot="1" x14ac:dyDescent="0.5">
      <c r="A103" s="2" t="s">
        <v>18</v>
      </c>
      <c r="B103" s="49"/>
      <c r="C103" s="9">
        <f>C77+C101</f>
        <v>71650640</v>
      </c>
      <c r="D103" s="6"/>
      <c r="E103" s="9">
        <f>E77+E101</f>
        <v>68655538</v>
      </c>
      <c r="F103" s="6"/>
      <c r="G103" s="9">
        <f>G77+G101</f>
        <v>50905615</v>
      </c>
      <c r="I103" s="9">
        <f>I77+I101</f>
        <v>48450912</v>
      </c>
    </row>
    <row r="104" spans="1:9" ht="23.25" customHeight="1" thickTop="1" x14ac:dyDescent="0.45"/>
    <row r="105" spans="1:9" x14ac:dyDescent="0.45">
      <c r="C105" s="29"/>
      <c r="D105" s="29"/>
      <c r="E105" s="29"/>
      <c r="F105" s="29"/>
      <c r="G105" s="29"/>
      <c r="H105" s="29"/>
      <c r="I105" s="29"/>
    </row>
  </sheetData>
  <mergeCells count="9">
    <mergeCell ref="C82:E82"/>
    <mergeCell ref="G82:I82"/>
    <mergeCell ref="C86:I86"/>
    <mergeCell ref="C4:E4"/>
    <mergeCell ref="G4:I4"/>
    <mergeCell ref="C8:I8"/>
    <mergeCell ref="C47:E47"/>
    <mergeCell ref="G47:I47"/>
    <mergeCell ref="C51:I51"/>
  </mergeCells>
  <pageMargins left="0.7" right="0.7" top="0.48" bottom="0.5" header="0.5" footer="0.5"/>
  <pageSetup paperSize="9" scale="77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4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55DB-20A5-4C78-8CFD-24158A3DD36D}">
  <dimension ref="A1:L133"/>
  <sheetViews>
    <sheetView view="pageBreakPreview" zoomScale="90" zoomScaleNormal="90" zoomScaleSheetLayoutView="90" workbookViewId="0">
      <selection activeCell="G133" sqref="B133:G137"/>
    </sheetView>
  </sheetViews>
  <sheetFormatPr defaultColWidth="9.140625" defaultRowHeight="23.25" customHeight="1" x14ac:dyDescent="0.45"/>
  <cols>
    <col min="1" max="1" width="47" style="42" customWidth="1"/>
    <col min="2" max="2" width="8" style="15" customWidth="1"/>
    <col min="3" max="3" width="12.42578125" style="15" customWidth="1"/>
    <col min="4" max="4" width="1.28515625" style="15" customWidth="1"/>
    <col min="5" max="5" width="12.42578125" style="15" customWidth="1"/>
    <col min="6" max="6" width="1.28515625" style="15" customWidth="1"/>
    <col min="7" max="7" width="12.42578125" style="1" customWidth="1"/>
    <col min="8" max="8" width="1.28515625" style="1" customWidth="1"/>
    <col min="9" max="9" width="12.42578125" style="1" customWidth="1"/>
    <col min="10" max="10" width="9.140625" style="1"/>
    <col min="11" max="11" width="10" style="1" bestFit="1" customWidth="1"/>
    <col min="12" max="16384" width="9.140625" style="1"/>
  </cols>
  <sheetData>
    <row r="1" spans="1:12" ht="23.25" customHeight="1" x14ac:dyDescent="0.45">
      <c r="A1" s="2" t="s">
        <v>77</v>
      </c>
    </row>
    <row r="2" spans="1:12" ht="23.25" customHeight="1" x14ac:dyDescent="0.45">
      <c r="A2" s="2" t="s">
        <v>114</v>
      </c>
    </row>
    <row r="3" spans="1:12" ht="23.25" customHeight="1" x14ac:dyDescent="0.45">
      <c r="G3" s="33"/>
      <c r="I3" s="33"/>
    </row>
    <row r="4" spans="1:12" ht="23.25" customHeight="1" x14ac:dyDescent="0.45">
      <c r="C4" s="135" t="s">
        <v>79</v>
      </c>
      <c r="D4" s="135"/>
      <c r="E4" s="135"/>
      <c r="F4" s="77"/>
      <c r="G4" s="135" t="s">
        <v>44</v>
      </c>
      <c r="H4" s="135"/>
      <c r="I4" s="135"/>
    </row>
    <row r="5" spans="1:12" ht="23.25" customHeight="1" x14ac:dyDescent="0.45">
      <c r="C5" s="137" t="s">
        <v>113</v>
      </c>
      <c r="D5" s="137"/>
      <c r="E5" s="137"/>
      <c r="F5" s="1"/>
      <c r="G5" s="137" t="s">
        <v>113</v>
      </c>
      <c r="H5" s="137"/>
      <c r="I5" s="137"/>
    </row>
    <row r="6" spans="1:12" ht="23.25" customHeight="1" x14ac:dyDescent="0.45">
      <c r="B6" s="49"/>
      <c r="C6" s="137" t="s">
        <v>170</v>
      </c>
      <c r="D6" s="137"/>
      <c r="E6" s="137"/>
      <c r="F6" s="1"/>
      <c r="G6" s="137" t="s">
        <v>170</v>
      </c>
      <c r="H6" s="137"/>
      <c r="I6" s="137"/>
    </row>
    <row r="7" spans="1:12" ht="23.25" customHeight="1" x14ac:dyDescent="0.45">
      <c r="B7" s="49"/>
      <c r="C7" s="33">
        <v>2566</v>
      </c>
      <c r="D7" s="33"/>
      <c r="E7" s="33">
        <v>2565</v>
      </c>
      <c r="F7" s="33"/>
      <c r="G7" s="33">
        <v>2566</v>
      </c>
      <c r="H7" s="33"/>
      <c r="I7" s="33">
        <v>2565</v>
      </c>
    </row>
    <row r="8" spans="1:12" ht="23.25" customHeight="1" x14ac:dyDescent="0.45">
      <c r="B8" s="49"/>
      <c r="C8" s="136" t="s">
        <v>127</v>
      </c>
      <c r="D8" s="136"/>
      <c r="E8" s="136"/>
      <c r="F8" s="136"/>
      <c r="G8" s="136"/>
      <c r="H8" s="136"/>
      <c r="I8" s="136"/>
    </row>
    <row r="9" spans="1:12" ht="23.25" customHeight="1" x14ac:dyDescent="0.45">
      <c r="A9" s="5" t="s">
        <v>26</v>
      </c>
      <c r="B9" s="49"/>
      <c r="C9" s="49"/>
      <c r="D9" s="49"/>
      <c r="E9" s="49"/>
      <c r="F9" s="49"/>
      <c r="G9" s="43"/>
      <c r="I9" s="43"/>
    </row>
    <row r="10" spans="1:12" ht="23.25" customHeight="1" x14ac:dyDescent="0.45">
      <c r="A10" s="42" t="s">
        <v>27</v>
      </c>
      <c r="B10" s="49"/>
      <c r="C10" s="43">
        <v>5649955</v>
      </c>
      <c r="D10" s="43"/>
      <c r="E10" s="43">
        <v>5101443</v>
      </c>
      <c r="F10" s="49"/>
      <c r="G10" s="110">
        <v>0</v>
      </c>
      <c r="I10" s="110">
        <v>0</v>
      </c>
    </row>
    <row r="11" spans="1:12" ht="23.25" customHeight="1" x14ac:dyDescent="0.45">
      <c r="A11" s="42" t="s">
        <v>232</v>
      </c>
      <c r="B11" s="49"/>
      <c r="C11" s="43">
        <v>439730</v>
      </c>
      <c r="D11" s="43"/>
      <c r="E11" s="43">
        <v>202671</v>
      </c>
      <c r="F11" s="49"/>
      <c r="G11" s="110">
        <v>0</v>
      </c>
      <c r="I11" s="110">
        <v>0</v>
      </c>
    </row>
    <row r="12" spans="1:12" ht="23.25" customHeight="1" x14ac:dyDescent="0.45">
      <c r="A12" s="42" t="s">
        <v>233</v>
      </c>
      <c r="B12" s="49"/>
      <c r="C12" s="110">
        <v>0</v>
      </c>
      <c r="D12" s="43"/>
      <c r="E12" s="110">
        <v>0</v>
      </c>
      <c r="F12" s="49"/>
      <c r="G12" s="43">
        <v>2105380</v>
      </c>
      <c r="I12" s="43">
        <v>1579035</v>
      </c>
    </row>
    <row r="13" spans="1:12" ht="23.25" customHeight="1" x14ac:dyDescent="0.45">
      <c r="A13" s="42" t="s">
        <v>188</v>
      </c>
      <c r="B13" s="49"/>
      <c r="C13" s="110">
        <v>0</v>
      </c>
      <c r="D13" s="43"/>
      <c r="E13" s="43">
        <v>5800</v>
      </c>
      <c r="F13" s="49"/>
      <c r="G13" s="43">
        <v>19526</v>
      </c>
      <c r="I13" s="110">
        <v>0</v>
      </c>
      <c r="K13" s="65"/>
    </row>
    <row r="14" spans="1:12" s="121" customFormat="1" ht="23.25" customHeight="1" x14ac:dyDescent="0.45">
      <c r="A14" s="42" t="s">
        <v>250</v>
      </c>
      <c r="B14" s="49"/>
      <c r="C14" s="43">
        <v>703525</v>
      </c>
      <c r="D14" s="43"/>
      <c r="E14" s="110">
        <v>0</v>
      </c>
      <c r="F14" s="49"/>
      <c r="G14" s="102">
        <v>251023</v>
      </c>
      <c r="H14" s="1"/>
      <c r="I14" s="110">
        <v>0</v>
      </c>
      <c r="L14" s="123"/>
    </row>
    <row r="15" spans="1:12" ht="23.25" customHeight="1" x14ac:dyDescent="0.45">
      <c r="A15" s="42" t="s">
        <v>234</v>
      </c>
      <c r="B15" s="49"/>
      <c r="C15" s="3">
        <v>313507</v>
      </c>
      <c r="D15" s="43"/>
      <c r="E15" s="3">
        <v>78808</v>
      </c>
      <c r="F15" s="49"/>
      <c r="G15" s="3">
        <v>271394</v>
      </c>
      <c r="I15" s="3">
        <v>110773</v>
      </c>
    </row>
    <row r="16" spans="1:12" ht="22.5" customHeight="1" x14ac:dyDescent="0.45">
      <c r="A16" s="2" t="s">
        <v>28</v>
      </c>
      <c r="B16" s="49"/>
      <c r="C16" s="8">
        <f>SUM(C10:C15)</f>
        <v>7106717</v>
      </c>
      <c r="D16" s="6"/>
      <c r="E16" s="8">
        <f>SUM(E10:E15)</f>
        <v>5388722</v>
      </c>
      <c r="F16" s="6"/>
      <c r="G16" s="79">
        <f>SUM(G10:G15)</f>
        <v>2647323</v>
      </c>
      <c r="I16" s="79">
        <f>SUM(I10:I15)</f>
        <v>1689808</v>
      </c>
    </row>
    <row r="17" spans="1:9" ht="23.25" customHeight="1" x14ac:dyDescent="0.45">
      <c r="B17" s="49"/>
      <c r="C17" s="80"/>
      <c r="D17" s="49"/>
      <c r="E17" s="80"/>
      <c r="F17" s="49"/>
      <c r="G17" s="43"/>
      <c r="I17" s="43"/>
    </row>
    <row r="18" spans="1:9" ht="23.25" customHeight="1" x14ac:dyDescent="0.45">
      <c r="A18" s="5" t="s">
        <v>29</v>
      </c>
      <c r="B18" s="49"/>
      <c r="C18" s="49"/>
      <c r="D18" s="49"/>
      <c r="E18" s="49"/>
      <c r="F18" s="49"/>
      <c r="G18" s="43"/>
      <c r="I18" s="43"/>
    </row>
    <row r="19" spans="1:9" ht="23.25" customHeight="1" x14ac:dyDescent="0.45">
      <c r="A19" s="42" t="s">
        <v>30</v>
      </c>
      <c r="B19" s="49"/>
      <c r="C19" s="43">
        <v>3860648</v>
      </c>
      <c r="D19" s="43"/>
      <c r="E19" s="43">
        <v>3450821</v>
      </c>
      <c r="F19" s="49"/>
      <c r="G19" s="110">
        <v>0</v>
      </c>
      <c r="I19" s="110">
        <v>0</v>
      </c>
    </row>
    <row r="20" spans="1:9" ht="23.25" customHeight="1" x14ac:dyDescent="0.45">
      <c r="A20" s="42" t="s">
        <v>153</v>
      </c>
      <c r="B20" s="49"/>
      <c r="C20" s="43">
        <v>378944</v>
      </c>
      <c r="D20" s="43"/>
      <c r="E20" s="43">
        <v>210421</v>
      </c>
      <c r="F20" s="49"/>
      <c r="G20" s="110">
        <v>0</v>
      </c>
      <c r="I20" s="110">
        <v>0</v>
      </c>
    </row>
    <row r="21" spans="1:9" ht="23.25" customHeight="1" x14ac:dyDescent="0.45">
      <c r="A21" s="42" t="s">
        <v>84</v>
      </c>
      <c r="B21" s="49"/>
      <c r="C21" s="43">
        <v>519645</v>
      </c>
      <c r="D21" s="43"/>
      <c r="E21" s="43">
        <v>412361</v>
      </c>
      <c r="F21" s="49"/>
      <c r="G21" s="110">
        <v>0</v>
      </c>
      <c r="I21" s="110">
        <v>0</v>
      </c>
    </row>
    <row r="22" spans="1:9" ht="23.25" customHeight="1" x14ac:dyDescent="0.45">
      <c r="A22" s="42" t="s">
        <v>50</v>
      </c>
      <c r="B22" s="49"/>
      <c r="C22" s="43">
        <v>830179</v>
      </c>
      <c r="D22" s="43"/>
      <c r="E22" s="43">
        <v>674337</v>
      </c>
      <c r="F22" s="49"/>
      <c r="G22" s="43">
        <v>182060</v>
      </c>
      <c r="I22" s="43">
        <v>50491</v>
      </c>
    </row>
    <row r="23" spans="1:9" ht="23.25" customHeight="1" x14ac:dyDescent="0.45">
      <c r="A23" s="42" t="s">
        <v>213</v>
      </c>
      <c r="B23" s="49"/>
      <c r="C23" s="43">
        <v>49123</v>
      </c>
      <c r="D23" s="43"/>
      <c r="E23" s="110">
        <v>0</v>
      </c>
      <c r="F23" s="49"/>
      <c r="G23" s="110">
        <v>0</v>
      </c>
      <c r="I23" s="110">
        <v>0</v>
      </c>
    </row>
    <row r="24" spans="1:9" ht="23.25" customHeight="1" x14ac:dyDescent="0.45">
      <c r="A24" s="2" t="s">
        <v>31</v>
      </c>
      <c r="B24" s="49"/>
      <c r="C24" s="8">
        <f>SUM(C19:C23)</f>
        <v>5638539</v>
      </c>
      <c r="D24" s="6"/>
      <c r="E24" s="8">
        <f>SUM(E19:E23)</f>
        <v>4747940</v>
      </c>
      <c r="F24" s="6"/>
      <c r="G24" s="8">
        <f>SUM(G19:G23)</f>
        <v>182060</v>
      </c>
      <c r="I24" s="8">
        <f>SUM(I19:I23)</f>
        <v>50491</v>
      </c>
    </row>
    <row r="25" spans="1:9" ht="23.25" customHeight="1" x14ac:dyDescent="0.45">
      <c r="B25" s="49"/>
      <c r="C25" s="78"/>
      <c r="D25" s="33"/>
      <c r="E25" s="78"/>
      <c r="F25" s="33"/>
      <c r="G25" s="12"/>
      <c r="I25" s="12"/>
    </row>
    <row r="26" spans="1:9" ht="23.25" customHeight="1" x14ac:dyDescent="0.45">
      <c r="A26" s="2" t="s">
        <v>118</v>
      </c>
      <c r="B26" s="49"/>
      <c r="C26" s="6">
        <f>C16-C24</f>
        <v>1468178</v>
      </c>
      <c r="D26" s="77"/>
      <c r="E26" s="6">
        <f>E16-E24</f>
        <v>640782</v>
      </c>
      <c r="F26" s="77"/>
      <c r="G26" s="6">
        <f>G16-G24</f>
        <v>2465263</v>
      </c>
      <c r="H26" s="10"/>
      <c r="I26" s="6">
        <f>I16-I24</f>
        <v>1639317</v>
      </c>
    </row>
    <row r="27" spans="1:9" ht="23.25" customHeight="1" x14ac:dyDescent="0.45">
      <c r="A27" s="42" t="s">
        <v>51</v>
      </c>
      <c r="B27" s="49"/>
      <c r="C27" s="43">
        <v>175791</v>
      </c>
      <c r="D27" s="43"/>
      <c r="E27" s="43">
        <v>90591</v>
      </c>
      <c r="F27" s="49"/>
      <c r="G27" s="43">
        <v>97916</v>
      </c>
      <c r="I27" s="43">
        <v>80027</v>
      </c>
    </row>
    <row r="28" spans="1:9" ht="23.25" customHeight="1" x14ac:dyDescent="0.45">
      <c r="A28" s="42" t="s">
        <v>249</v>
      </c>
      <c r="B28" s="49"/>
      <c r="C28" s="3">
        <v>1460</v>
      </c>
      <c r="D28" s="43"/>
      <c r="E28" s="3">
        <v>8713</v>
      </c>
      <c r="F28" s="49"/>
      <c r="G28" s="111">
        <v>0</v>
      </c>
      <c r="I28" s="111">
        <v>0</v>
      </c>
    </row>
    <row r="29" spans="1:9" ht="23.25" customHeight="1" x14ac:dyDescent="0.45">
      <c r="A29" s="2" t="s">
        <v>171</v>
      </c>
      <c r="B29" s="49"/>
      <c r="C29" s="6">
        <f>C26-C27+C28</f>
        <v>1293847</v>
      </c>
      <c r="D29" s="6"/>
      <c r="E29" s="6">
        <f>E26-E27+E28</f>
        <v>558904</v>
      </c>
      <c r="F29" s="6"/>
      <c r="G29" s="6">
        <f>G26-G27+G28</f>
        <v>2367347</v>
      </c>
      <c r="I29" s="6">
        <f>I26-I27+I28</f>
        <v>1559290</v>
      </c>
    </row>
    <row r="30" spans="1:9" ht="23.25" customHeight="1" x14ac:dyDescent="0.45">
      <c r="A30" s="42" t="s">
        <v>206</v>
      </c>
      <c r="B30" s="49"/>
      <c r="C30" s="81">
        <v>239000</v>
      </c>
      <c r="D30" s="12"/>
      <c r="E30" s="81">
        <v>119692</v>
      </c>
      <c r="F30" s="12"/>
      <c r="G30" s="34">
        <v>220</v>
      </c>
      <c r="I30" s="34">
        <v>-136</v>
      </c>
    </row>
    <row r="31" spans="1:9" ht="23.25" customHeight="1" thickBot="1" x14ac:dyDescent="0.5">
      <c r="A31" s="2" t="s">
        <v>172</v>
      </c>
      <c r="B31" s="11"/>
      <c r="C31" s="82">
        <f>C29-C30</f>
        <v>1054847</v>
      </c>
      <c r="D31" s="55"/>
      <c r="E31" s="82">
        <f>E29-E30</f>
        <v>439212</v>
      </c>
      <c r="F31" s="55"/>
      <c r="G31" s="82">
        <f>G29-G30</f>
        <v>2367127</v>
      </c>
      <c r="I31" s="82">
        <f>I29-I30</f>
        <v>1559426</v>
      </c>
    </row>
    <row r="32" spans="1:9" ht="23.25" customHeight="1" thickTop="1" x14ac:dyDescent="0.45">
      <c r="A32" s="2"/>
      <c r="B32" s="49"/>
      <c r="C32" s="43"/>
      <c r="D32" s="49"/>
      <c r="E32" s="43"/>
      <c r="F32" s="49"/>
      <c r="G32" s="12"/>
      <c r="I32" s="12"/>
    </row>
    <row r="33" spans="1:9" customFormat="1" ht="23.25" customHeight="1" x14ac:dyDescent="0.5">
      <c r="A33" s="20" t="s">
        <v>77</v>
      </c>
      <c r="B33" s="14"/>
      <c r="C33" s="14"/>
      <c r="D33" s="14"/>
      <c r="E33" s="14"/>
      <c r="F33" s="14"/>
      <c r="G33" s="83"/>
      <c r="I33" s="83"/>
    </row>
    <row r="34" spans="1:9" customFormat="1" ht="23.25" customHeight="1" x14ac:dyDescent="0.5">
      <c r="A34" s="20" t="s">
        <v>114</v>
      </c>
      <c r="B34" s="84"/>
      <c r="C34" s="84"/>
      <c r="D34" s="84"/>
      <c r="E34" s="84"/>
      <c r="F34" s="84"/>
      <c r="G34" s="85"/>
      <c r="I34" s="85"/>
    </row>
    <row r="36" spans="1:9" ht="23.25" customHeight="1" x14ac:dyDescent="0.45">
      <c r="C36" s="135" t="s">
        <v>79</v>
      </c>
      <c r="D36" s="135"/>
      <c r="E36" s="135"/>
      <c r="F36" s="77"/>
      <c r="G36" s="135" t="s">
        <v>44</v>
      </c>
      <c r="H36" s="135"/>
      <c r="I36" s="135"/>
    </row>
    <row r="37" spans="1:9" ht="23.25" customHeight="1" x14ac:dyDescent="0.45">
      <c r="C37" s="137" t="s">
        <v>113</v>
      </c>
      <c r="D37" s="137"/>
      <c r="E37" s="137"/>
      <c r="F37" s="1"/>
      <c r="G37" s="137" t="s">
        <v>113</v>
      </c>
      <c r="H37" s="137"/>
      <c r="I37" s="137"/>
    </row>
    <row r="38" spans="1:9" ht="23.25" customHeight="1" x14ac:dyDescent="0.45">
      <c r="C38" s="137" t="s">
        <v>170</v>
      </c>
      <c r="D38" s="137"/>
      <c r="E38" s="137"/>
      <c r="F38" s="1"/>
      <c r="G38" s="137" t="s">
        <v>170</v>
      </c>
      <c r="H38" s="137"/>
      <c r="I38" s="137"/>
    </row>
    <row r="39" spans="1:9" ht="23.25" customHeight="1" x14ac:dyDescent="0.45">
      <c r="A39" s="2"/>
      <c r="B39" s="49"/>
      <c r="C39" s="33">
        <v>2566</v>
      </c>
      <c r="D39" s="33"/>
      <c r="E39" s="33">
        <v>2565</v>
      </c>
      <c r="F39" s="33"/>
      <c r="G39" s="33">
        <v>2566</v>
      </c>
      <c r="H39" s="33"/>
      <c r="I39" s="33">
        <v>2565</v>
      </c>
    </row>
    <row r="40" spans="1:9" ht="23.25" customHeight="1" x14ac:dyDescent="0.45">
      <c r="B40" s="1"/>
      <c r="C40" s="136" t="s">
        <v>127</v>
      </c>
      <c r="D40" s="136"/>
      <c r="E40" s="136"/>
      <c r="F40" s="136"/>
      <c r="G40" s="136"/>
      <c r="H40" s="136"/>
      <c r="I40" s="136"/>
    </row>
    <row r="41" spans="1:9" ht="23.1" customHeight="1" x14ac:dyDescent="0.45">
      <c r="A41" s="2" t="s">
        <v>227</v>
      </c>
      <c r="B41" s="1"/>
      <c r="C41" s="49"/>
      <c r="D41" s="49"/>
      <c r="E41" s="49"/>
      <c r="F41" s="49"/>
      <c r="G41" s="49"/>
      <c r="I41" s="49"/>
    </row>
    <row r="42" spans="1:9" ht="23.1" customHeight="1" x14ac:dyDescent="0.45">
      <c r="A42" s="5" t="s">
        <v>85</v>
      </c>
      <c r="B42" s="49"/>
      <c r="C42" s="49"/>
      <c r="D42" s="49"/>
      <c r="E42" s="49"/>
      <c r="F42" s="49"/>
      <c r="G42" s="49"/>
      <c r="I42" s="49"/>
    </row>
    <row r="43" spans="1:9" ht="23.1" customHeight="1" x14ac:dyDescent="0.45">
      <c r="A43" s="5" t="s">
        <v>86</v>
      </c>
      <c r="B43" s="49"/>
      <c r="C43" s="86"/>
      <c r="D43" s="49"/>
      <c r="E43" s="86"/>
      <c r="F43" s="49"/>
      <c r="G43" s="49"/>
      <c r="I43" s="49"/>
    </row>
    <row r="44" spans="1:9" ht="23.1" customHeight="1" x14ac:dyDescent="0.45">
      <c r="A44" s="42" t="s">
        <v>119</v>
      </c>
      <c r="B44" s="49"/>
      <c r="C44" s="17">
        <v>-146190</v>
      </c>
      <c r="D44" s="17"/>
      <c r="E44" s="17">
        <v>-41764</v>
      </c>
      <c r="F44" s="49"/>
      <c r="G44" s="110">
        <v>0</v>
      </c>
      <c r="H44" s="87"/>
      <c r="I44" s="110">
        <v>0</v>
      </c>
    </row>
    <row r="45" spans="1:9" ht="23.1" customHeight="1" x14ac:dyDescent="0.45">
      <c r="A45" s="42" t="s">
        <v>235</v>
      </c>
      <c r="B45" s="49"/>
      <c r="C45" s="17">
        <v>-16341</v>
      </c>
      <c r="D45" s="17"/>
      <c r="E45" s="17">
        <v>0</v>
      </c>
      <c r="F45" s="49"/>
      <c r="G45" s="17">
        <v>-15727</v>
      </c>
      <c r="H45" s="87"/>
      <c r="I45" s="110">
        <v>0</v>
      </c>
    </row>
    <row r="46" spans="1:9" ht="23.1" customHeight="1" x14ac:dyDescent="0.45">
      <c r="A46" s="42" t="s">
        <v>228</v>
      </c>
      <c r="B46" s="49"/>
      <c r="C46" s="17"/>
      <c r="D46" s="17"/>
      <c r="E46" s="17"/>
      <c r="F46" s="49"/>
      <c r="G46" s="78"/>
      <c r="H46" s="87"/>
      <c r="I46" s="78"/>
    </row>
    <row r="47" spans="1:9" ht="23.1" customHeight="1" x14ac:dyDescent="0.45">
      <c r="A47" s="42" t="s">
        <v>143</v>
      </c>
      <c r="B47" s="49"/>
      <c r="C47" s="17">
        <v>-87</v>
      </c>
      <c r="D47" s="17"/>
      <c r="E47" s="17">
        <v>-291</v>
      </c>
      <c r="F47" s="49"/>
      <c r="G47" s="110">
        <v>0</v>
      </c>
      <c r="H47" s="87"/>
      <c r="I47" s="110">
        <v>0</v>
      </c>
    </row>
    <row r="48" spans="1:9" ht="23.1" customHeight="1" x14ac:dyDescent="0.45">
      <c r="A48" s="2" t="s">
        <v>87</v>
      </c>
      <c r="B48" s="49"/>
      <c r="C48" s="41"/>
      <c r="D48" s="17"/>
      <c r="E48" s="41"/>
      <c r="F48" s="49"/>
      <c r="G48" s="88"/>
      <c r="H48" s="87"/>
      <c r="I48" s="88"/>
    </row>
    <row r="49" spans="1:9" ht="23.1" customHeight="1" x14ac:dyDescent="0.45">
      <c r="A49" s="10" t="s">
        <v>86</v>
      </c>
      <c r="B49" s="49"/>
      <c r="C49" s="79">
        <f>SUM(C44:C47)</f>
        <v>-162618</v>
      </c>
      <c r="D49" s="6"/>
      <c r="E49" s="79">
        <f>SUM(E44:E47)</f>
        <v>-42055</v>
      </c>
      <c r="F49" s="6"/>
      <c r="G49" s="79">
        <f>SUM(G44:G47)</f>
        <v>-15727</v>
      </c>
      <c r="I49" s="119">
        <v>0</v>
      </c>
    </row>
    <row r="50" spans="1:9" ht="23.1" customHeight="1" x14ac:dyDescent="0.45">
      <c r="A50" s="2" t="s">
        <v>241</v>
      </c>
      <c r="B50" s="49"/>
      <c r="C50" s="6">
        <f>C49</f>
        <v>-162618</v>
      </c>
      <c r="D50" s="6"/>
      <c r="E50" s="6">
        <f>E49</f>
        <v>-42055</v>
      </c>
      <c r="F50" s="6"/>
      <c r="G50" s="6">
        <f>G49</f>
        <v>-15727</v>
      </c>
      <c r="I50" s="127">
        <f>I49</f>
        <v>0</v>
      </c>
    </row>
    <row r="51" spans="1:9" ht="23.1" customHeight="1" thickBot="1" x14ac:dyDescent="0.5">
      <c r="A51" s="2" t="s">
        <v>173</v>
      </c>
      <c r="B51" s="49"/>
      <c r="C51" s="74">
        <f>C50+C31</f>
        <v>892229</v>
      </c>
      <c r="D51" s="6"/>
      <c r="E51" s="74">
        <f>E50+E31</f>
        <v>397157</v>
      </c>
      <c r="F51" s="6"/>
      <c r="G51" s="74">
        <f>G50+G31</f>
        <v>2351400</v>
      </c>
      <c r="I51" s="74">
        <f>I50+I31</f>
        <v>1559426</v>
      </c>
    </row>
    <row r="52" spans="1:9" ht="23.1" customHeight="1" thickTop="1" x14ac:dyDescent="0.45">
      <c r="B52" s="49"/>
      <c r="C52" s="80"/>
      <c r="D52" s="49"/>
      <c r="E52" s="80"/>
      <c r="F52" s="49"/>
      <c r="G52" s="12"/>
      <c r="I52" s="12"/>
    </row>
    <row r="53" spans="1:9" ht="23.1" customHeight="1" x14ac:dyDescent="0.45">
      <c r="A53" s="2" t="s">
        <v>174</v>
      </c>
      <c r="B53" s="49"/>
      <c r="C53" s="49"/>
      <c r="D53" s="49"/>
      <c r="E53" s="49"/>
      <c r="F53" s="49"/>
      <c r="G53" s="90"/>
      <c r="I53" s="90"/>
    </row>
    <row r="54" spans="1:9" ht="23.1" customHeight="1" x14ac:dyDescent="0.45">
      <c r="A54" s="42" t="s">
        <v>72</v>
      </c>
      <c r="B54" s="49"/>
      <c r="C54" s="46">
        <f>C56-C55</f>
        <v>1037865</v>
      </c>
      <c r="D54" s="46"/>
      <c r="E54" s="46">
        <f>E56-E55</f>
        <v>429876</v>
      </c>
      <c r="F54" s="49"/>
      <c r="G54" s="46">
        <f>G56</f>
        <v>2367127</v>
      </c>
      <c r="I54" s="46">
        <f>I56</f>
        <v>1559426</v>
      </c>
    </row>
    <row r="55" spans="1:9" ht="23.1" customHeight="1" x14ac:dyDescent="0.45">
      <c r="A55" s="42" t="s">
        <v>73</v>
      </c>
      <c r="B55" s="49"/>
      <c r="C55" s="34">
        <v>16982</v>
      </c>
      <c r="D55" s="17"/>
      <c r="E55" s="34">
        <v>9336</v>
      </c>
      <c r="F55" s="49"/>
      <c r="G55" s="110">
        <v>0</v>
      </c>
      <c r="I55" s="110">
        <v>0</v>
      </c>
    </row>
    <row r="56" spans="1:9" ht="23.1" customHeight="1" thickBot="1" x14ac:dyDescent="0.5">
      <c r="A56" s="2"/>
      <c r="B56" s="49"/>
      <c r="C56" s="74">
        <f>+C31</f>
        <v>1054847</v>
      </c>
      <c r="D56" s="91"/>
      <c r="E56" s="74">
        <f>+E31</f>
        <v>439212</v>
      </c>
      <c r="F56" s="91">
        <f>+F31</f>
        <v>0</v>
      </c>
      <c r="G56" s="74">
        <f>+G31</f>
        <v>2367127</v>
      </c>
      <c r="H56" s="91"/>
      <c r="I56" s="74">
        <f>+I31</f>
        <v>1559426</v>
      </c>
    </row>
    <row r="57" spans="1:9" ht="23.1" customHeight="1" thickTop="1" x14ac:dyDescent="0.45">
      <c r="B57" s="49"/>
      <c r="C57" s="80"/>
      <c r="D57" s="49"/>
      <c r="E57" s="80"/>
      <c r="F57" s="49"/>
      <c r="G57" s="12"/>
      <c r="I57" s="12"/>
    </row>
    <row r="58" spans="1:9" ht="23.1" customHeight="1" x14ac:dyDescent="0.45">
      <c r="A58" s="2" t="s">
        <v>175</v>
      </c>
      <c r="B58" s="49"/>
      <c r="C58" s="86"/>
      <c r="D58" s="49"/>
      <c r="E58" s="86"/>
      <c r="F58" s="49"/>
    </row>
    <row r="59" spans="1:9" ht="23.1" customHeight="1" x14ac:dyDescent="0.45">
      <c r="A59" s="42" t="s">
        <v>72</v>
      </c>
      <c r="B59" s="49"/>
      <c r="C59" s="46">
        <f>C61-C60</f>
        <v>868722</v>
      </c>
      <c r="D59" s="46"/>
      <c r="E59" s="46">
        <f>E61-E60</f>
        <v>387708</v>
      </c>
      <c r="F59" s="49"/>
      <c r="G59" s="92">
        <f>G61</f>
        <v>2351400</v>
      </c>
      <c r="I59" s="92">
        <f>I61</f>
        <v>1559426</v>
      </c>
    </row>
    <row r="60" spans="1:9" ht="23.1" customHeight="1" x14ac:dyDescent="0.45">
      <c r="A60" s="42" t="s">
        <v>73</v>
      </c>
      <c r="B60" s="49"/>
      <c r="C60" s="34">
        <v>23507</v>
      </c>
      <c r="D60" s="17"/>
      <c r="E60" s="34">
        <v>9449</v>
      </c>
      <c r="F60" s="49"/>
      <c r="G60" s="110">
        <v>0</v>
      </c>
      <c r="H60" s="90"/>
      <c r="I60" s="110">
        <v>0</v>
      </c>
    </row>
    <row r="61" spans="1:9" ht="23.1" customHeight="1" thickBot="1" x14ac:dyDescent="0.5">
      <c r="A61" s="2"/>
      <c r="B61" s="49"/>
      <c r="C61" s="74">
        <f>C51</f>
        <v>892229</v>
      </c>
      <c r="D61" s="91"/>
      <c r="E61" s="74">
        <f>E51</f>
        <v>397157</v>
      </c>
      <c r="F61" s="91"/>
      <c r="G61" s="74">
        <f>G51</f>
        <v>2351400</v>
      </c>
      <c r="I61" s="74">
        <f>I51</f>
        <v>1559426</v>
      </c>
    </row>
    <row r="62" spans="1:9" ht="23.1" customHeight="1" thickTop="1" x14ac:dyDescent="0.45">
      <c r="B62" s="49"/>
      <c r="C62" s="80"/>
      <c r="D62" s="49"/>
      <c r="E62" s="80"/>
      <c r="F62" s="49"/>
      <c r="G62" s="12"/>
      <c r="I62" s="12"/>
    </row>
    <row r="63" spans="1:9" ht="23.1" customHeight="1" x14ac:dyDescent="0.45">
      <c r="A63" s="2" t="s">
        <v>176</v>
      </c>
      <c r="B63" s="49"/>
      <c r="C63" s="86"/>
      <c r="D63" s="49"/>
      <c r="E63" s="86"/>
      <c r="F63" s="49"/>
    </row>
    <row r="64" spans="1:9" ht="23.1" customHeight="1" thickBot="1" x14ac:dyDescent="0.5">
      <c r="A64" s="42" t="s">
        <v>177</v>
      </c>
      <c r="B64" s="49"/>
      <c r="C64" s="133">
        <v>0.47</v>
      </c>
      <c r="D64" s="93"/>
      <c r="E64" s="133">
        <v>0.2</v>
      </c>
      <c r="F64" s="134"/>
      <c r="G64" s="133">
        <v>1.08</v>
      </c>
      <c r="H64" s="93"/>
      <c r="I64" s="133">
        <v>0.72</v>
      </c>
    </row>
    <row r="65" spans="1:12" ht="23.1" customHeight="1" thickTop="1" x14ac:dyDescent="0.45">
      <c r="B65" s="1"/>
      <c r="C65" s="87"/>
      <c r="D65" s="1"/>
      <c r="E65" s="87"/>
      <c r="F65" s="1"/>
      <c r="G65" s="87"/>
      <c r="I65" s="87"/>
    </row>
    <row r="66" spans="1:12" ht="23.25" customHeight="1" x14ac:dyDescent="0.45">
      <c r="A66" s="2" t="s">
        <v>77</v>
      </c>
    </row>
    <row r="67" spans="1:12" ht="23.25" customHeight="1" x14ac:dyDescent="0.45">
      <c r="A67" s="2" t="s">
        <v>114</v>
      </c>
    </row>
    <row r="68" spans="1:12" ht="23.25" customHeight="1" x14ac:dyDescent="0.45">
      <c r="G68" s="33"/>
      <c r="I68" s="33"/>
    </row>
    <row r="69" spans="1:12" ht="23.25" customHeight="1" x14ac:dyDescent="0.45">
      <c r="C69" s="135" t="s">
        <v>79</v>
      </c>
      <c r="D69" s="135"/>
      <c r="E69" s="135"/>
      <c r="F69" s="77"/>
      <c r="G69" s="135" t="s">
        <v>44</v>
      </c>
      <c r="H69" s="135"/>
      <c r="I69" s="135"/>
    </row>
    <row r="70" spans="1:12" ht="23.25" customHeight="1" x14ac:dyDescent="0.45">
      <c r="C70" s="137" t="s">
        <v>178</v>
      </c>
      <c r="D70" s="137"/>
      <c r="E70" s="137"/>
      <c r="F70" s="1"/>
      <c r="G70" s="137" t="s">
        <v>178</v>
      </c>
      <c r="H70" s="137"/>
      <c r="I70" s="137"/>
    </row>
    <row r="71" spans="1:12" ht="23.25" customHeight="1" x14ac:dyDescent="0.45">
      <c r="B71" s="49"/>
      <c r="C71" s="137" t="s">
        <v>170</v>
      </c>
      <c r="D71" s="137"/>
      <c r="E71" s="137"/>
      <c r="F71" s="1"/>
      <c r="G71" s="137" t="s">
        <v>170</v>
      </c>
      <c r="H71" s="137"/>
      <c r="I71" s="137"/>
    </row>
    <row r="72" spans="1:12" ht="23.25" customHeight="1" x14ac:dyDescent="0.45">
      <c r="B72" s="49" t="s">
        <v>1</v>
      </c>
      <c r="C72" s="33">
        <v>2566</v>
      </c>
      <c r="D72" s="33"/>
      <c r="E72" s="33">
        <v>2565</v>
      </c>
      <c r="F72" s="33"/>
      <c r="G72" s="33">
        <v>2566</v>
      </c>
      <c r="H72" s="33"/>
      <c r="I72" s="33">
        <v>2565</v>
      </c>
    </row>
    <row r="73" spans="1:12" ht="23.25" customHeight="1" x14ac:dyDescent="0.45">
      <c r="B73" s="49"/>
      <c r="C73" s="136" t="s">
        <v>127</v>
      </c>
      <c r="D73" s="136"/>
      <c r="E73" s="136"/>
      <c r="F73" s="136"/>
      <c r="G73" s="136"/>
      <c r="H73" s="136"/>
      <c r="I73" s="136"/>
    </row>
    <row r="74" spans="1:12" ht="23.25" customHeight="1" x14ac:dyDescent="0.45">
      <c r="A74" s="5" t="s">
        <v>26</v>
      </c>
      <c r="B74" s="49"/>
      <c r="C74" s="49"/>
      <c r="D74" s="49"/>
      <c r="E74" s="49"/>
      <c r="F74" s="49"/>
      <c r="G74" s="43"/>
      <c r="I74" s="43"/>
    </row>
    <row r="75" spans="1:12" ht="23.25" customHeight="1" x14ac:dyDescent="0.45">
      <c r="A75" s="42" t="s">
        <v>27</v>
      </c>
      <c r="B75" s="49"/>
      <c r="C75" s="43">
        <v>11679658</v>
      </c>
      <c r="D75" s="43"/>
      <c r="E75" s="43">
        <v>10780342</v>
      </c>
      <c r="F75" s="49"/>
      <c r="G75" s="110">
        <v>0</v>
      </c>
      <c r="I75" s="110">
        <v>0</v>
      </c>
      <c r="K75" s="12"/>
      <c r="L75" s="12"/>
    </row>
    <row r="76" spans="1:12" ht="23.25" customHeight="1" x14ac:dyDescent="0.45">
      <c r="A76" s="42" t="s">
        <v>232</v>
      </c>
      <c r="B76" s="49"/>
      <c r="C76" s="43">
        <v>851667</v>
      </c>
      <c r="D76" s="43"/>
      <c r="E76" s="43">
        <v>446505</v>
      </c>
      <c r="F76" s="49"/>
      <c r="G76" s="110">
        <v>0</v>
      </c>
      <c r="I76" s="110">
        <v>0</v>
      </c>
      <c r="K76" s="12"/>
      <c r="L76" s="12"/>
    </row>
    <row r="77" spans="1:12" ht="23.25" customHeight="1" x14ac:dyDescent="0.45">
      <c r="A77" s="42" t="s">
        <v>233</v>
      </c>
      <c r="B77" s="49">
        <v>2</v>
      </c>
      <c r="C77" s="110">
        <v>0</v>
      </c>
      <c r="D77" s="43"/>
      <c r="E77" s="110">
        <v>0</v>
      </c>
      <c r="F77" s="49"/>
      <c r="G77" s="43">
        <v>2105380</v>
      </c>
      <c r="I77" s="43">
        <v>1579035</v>
      </c>
      <c r="L77" s="12"/>
    </row>
    <row r="78" spans="1:12" ht="23.25" customHeight="1" x14ac:dyDescent="0.45">
      <c r="A78" s="42" t="s">
        <v>188</v>
      </c>
      <c r="B78" s="49"/>
      <c r="C78" s="110">
        <v>0</v>
      </c>
      <c r="D78" s="43"/>
      <c r="E78" s="43">
        <v>5800</v>
      </c>
      <c r="F78" s="49"/>
      <c r="G78" s="102">
        <v>19526</v>
      </c>
      <c r="I78" s="110">
        <v>0</v>
      </c>
      <c r="K78" s="12"/>
      <c r="L78" s="12"/>
    </row>
    <row r="79" spans="1:12" s="121" customFormat="1" ht="23.25" customHeight="1" x14ac:dyDescent="0.45">
      <c r="A79" s="42" t="s">
        <v>250</v>
      </c>
      <c r="B79" s="49">
        <v>5</v>
      </c>
      <c r="C79" s="43">
        <v>703525</v>
      </c>
      <c r="D79" s="43"/>
      <c r="E79" s="110">
        <v>0</v>
      </c>
      <c r="F79" s="49"/>
      <c r="G79" s="102">
        <v>251023</v>
      </c>
      <c r="H79" s="1"/>
      <c r="I79" s="110">
        <v>0</v>
      </c>
      <c r="L79" s="123"/>
    </row>
    <row r="80" spans="1:12" ht="23.25" customHeight="1" x14ac:dyDescent="0.45">
      <c r="A80" s="42" t="s">
        <v>234</v>
      </c>
      <c r="B80" s="49">
        <v>2</v>
      </c>
      <c r="C80" s="3">
        <v>430517</v>
      </c>
      <c r="D80" s="43"/>
      <c r="E80" s="3">
        <v>137057</v>
      </c>
      <c r="F80" s="49"/>
      <c r="G80" s="3">
        <f>477412-19526</f>
        <v>457886</v>
      </c>
      <c r="I80" s="3">
        <v>247502</v>
      </c>
      <c r="K80" s="12"/>
      <c r="L80" s="12"/>
    </row>
    <row r="81" spans="1:12" ht="23.25" customHeight="1" x14ac:dyDescent="0.45">
      <c r="A81" s="2" t="s">
        <v>28</v>
      </c>
      <c r="B81" s="49"/>
      <c r="C81" s="79">
        <f>SUM(C75:C80)</f>
        <v>13665367</v>
      </c>
      <c r="D81" s="6"/>
      <c r="E81" s="79">
        <f>SUM(E75:E80)</f>
        <v>11369704</v>
      </c>
      <c r="F81" s="6"/>
      <c r="G81" s="79">
        <f>SUM(G75:G80)</f>
        <v>2833815</v>
      </c>
      <c r="I81" s="79">
        <f>SUM(I75:I80)</f>
        <v>1826537</v>
      </c>
      <c r="J81" s="6"/>
      <c r="K81" s="6"/>
      <c r="L81" s="12"/>
    </row>
    <row r="82" spans="1:12" ht="23.25" customHeight="1" x14ac:dyDescent="0.45">
      <c r="B82" s="49"/>
      <c r="C82" s="80"/>
      <c r="D82" s="49"/>
      <c r="E82" s="80"/>
      <c r="F82" s="49"/>
      <c r="G82" s="43"/>
      <c r="I82" s="43"/>
    </row>
    <row r="83" spans="1:12" ht="23.25" customHeight="1" x14ac:dyDescent="0.45">
      <c r="A83" s="5" t="s">
        <v>29</v>
      </c>
      <c r="B83" s="49"/>
      <c r="C83" s="49"/>
      <c r="D83" s="49"/>
      <c r="E83" s="49"/>
      <c r="F83" s="49"/>
      <c r="G83" s="43"/>
      <c r="I83" s="43"/>
    </row>
    <row r="84" spans="1:12" ht="23.25" customHeight="1" x14ac:dyDescent="0.45">
      <c r="A84" s="42" t="s">
        <v>30</v>
      </c>
      <c r="B84" s="49"/>
      <c r="C84" s="43">
        <v>7835689</v>
      </c>
      <c r="D84" s="43"/>
      <c r="E84" s="43">
        <v>7391348</v>
      </c>
      <c r="F84" s="49"/>
      <c r="G84" s="110">
        <v>0</v>
      </c>
      <c r="I84" s="110">
        <v>0</v>
      </c>
      <c r="K84" s="12"/>
      <c r="L84" s="12"/>
    </row>
    <row r="85" spans="1:12" ht="23.25" customHeight="1" x14ac:dyDescent="0.45">
      <c r="A85" s="42" t="s">
        <v>153</v>
      </c>
      <c r="B85" s="49"/>
      <c r="C85" s="43">
        <v>734811</v>
      </c>
      <c r="D85" s="43"/>
      <c r="E85" s="43">
        <v>435977</v>
      </c>
      <c r="F85" s="49"/>
      <c r="G85" s="110">
        <v>0</v>
      </c>
      <c r="I85" s="110">
        <v>0</v>
      </c>
      <c r="K85" s="12"/>
      <c r="L85" s="12"/>
    </row>
    <row r="86" spans="1:12" ht="23.25" customHeight="1" x14ac:dyDescent="0.45">
      <c r="A86" s="42" t="s">
        <v>84</v>
      </c>
      <c r="B86" s="49"/>
      <c r="C86" s="43">
        <v>1029956</v>
      </c>
      <c r="D86" s="43"/>
      <c r="E86" s="43">
        <v>819620</v>
      </c>
      <c r="F86" s="49"/>
      <c r="G86" s="110">
        <v>0</v>
      </c>
      <c r="I86" s="110">
        <v>0</v>
      </c>
      <c r="K86" s="12"/>
      <c r="L86" s="12"/>
    </row>
    <row r="87" spans="1:12" ht="23.25" customHeight="1" x14ac:dyDescent="0.45">
      <c r="A87" s="42" t="s">
        <v>50</v>
      </c>
      <c r="B87" s="49">
        <v>2</v>
      </c>
      <c r="C87" s="43">
        <f>1617423-9767</f>
        <v>1607656</v>
      </c>
      <c r="D87" s="43"/>
      <c r="E87" s="43">
        <v>1256027</v>
      </c>
      <c r="F87" s="49"/>
      <c r="G87" s="43">
        <v>299212</v>
      </c>
      <c r="I87" s="43">
        <v>89074</v>
      </c>
      <c r="K87" s="12"/>
      <c r="L87" s="12"/>
    </row>
    <row r="88" spans="1:12" ht="23.25" customHeight="1" x14ac:dyDescent="0.45">
      <c r="A88" s="42" t="s">
        <v>213</v>
      </c>
      <c r="B88" s="49"/>
      <c r="C88" s="43">
        <v>9767</v>
      </c>
      <c r="D88" s="43"/>
      <c r="E88" s="110">
        <v>0</v>
      </c>
      <c r="F88" s="49"/>
      <c r="G88" s="110">
        <v>0</v>
      </c>
      <c r="I88" s="110">
        <v>0</v>
      </c>
      <c r="K88" s="12"/>
      <c r="L88" s="12"/>
    </row>
    <row r="89" spans="1:12" ht="23.25" customHeight="1" x14ac:dyDescent="0.45">
      <c r="A89" s="2" t="s">
        <v>31</v>
      </c>
      <c r="B89" s="49"/>
      <c r="C89" s="8">
        <f>SUM(C84:C88)</f>
        <v>11217879</v>
      </c>
      <c r="D89" s="6"/>
      <c r="E89" s="8">
        <f>SUM(E84:E88)</f>
        <v>9902972</v>
      </c>
      <c r="F89" s="6"/>
      <c r="G89" s="8">
        <f>SUM(G84:G88)</f>
        <v>299212</v>
      </c>
      <c r="I89" s="8">
        <f>SUM(I84:I88)</f>
        <v>89074</v>
      </c>
      <c r="J89" s="6"/>
      <c r="K89" s="6"/>
    </row>
    <row r="90" spans="1:12" ht="23.25" customHeight="1" x14ac:dyDescent="0.45">
      <c r="B90" s="49"/>
      <c r="C90" s="78"/>
      <c r="D90" s="33"/>
      <c r="E90" s="78"/>
      <c r="F90" s="33"/>
      <c r="G90" s="12"/>
      <c r="I90" s="12"/>
    </row>
    <row r="91" spans="1:12" ht="23.25" customHeight="1" x14ac:dyDescent="0.45">
      <c r="A91" s="2" t="s">
        <v>118</v>
      </c>
      <c r="B91" s="49"/>
      <c r="C91" s="6">
        <f>C81-C89</f>
        <v>2447488</v>
      </c>
      <c r="D91" s="77"/>
      <c r="E91" s="6">
        <f>E81-E89</f>
        <v>1466732</v>
      </c>
      <c r="F91" s="77"/>
      <c r="G91" s="6">
        <f>G81-G89</f>
        <v>2534603</v>
      </c>
      <c r="H91" s="10"/>
      <c r="I91" s="6">
        <f>I81-I89</f>
        <v>1737463</v>
      </c>
      <c r="K91" s="12"/>
    </row>
    <row r="92" spans="1:12" ht="23.25" customHeight="1" x14ac:dyDescent="0.45">
      <c r="A92" s="42" t="s">
        <v>51</v>
      </c>
      <c r="B92" s="49"/>
      <c r="C92" s="43">
        <v>289188</v>
      </c>
      <c r="D92" s="43"/>
      <c r="E92" s="43">
        <v>210231</v>
      </c>
      <c r="F92" s="49"/>
      <c r="G92" s="43">
        <v>160643</v>
      </c>
      <c r="I92" s="43">
        <v>188069</v>
      </c>
      <c r="K92" s="12"/>
      <c r="L92" s="12"/>
    </row>
    <row r="93" spans="1:12" ht="23.25" customHeight="1" x14ac:dyDescent="0.45">
      <c r="A93" s="42" t="s">
        <v>249</v>
      </c>
      <c r="B93" s="49"/>
      <c r="C93" s="3">
        <v>186</v>
      </c>
      <c r="D93" s="43"/>
      <c r="E93" s="3">
        <v>23279</v>
      </c>
      <c r="F93" s="49"/>
      <c r="G93" s="111">
        <v>0</v>
      </c>
      <c r="I93" s="111">
        <v>0</v>
      </c>
      <c r="K93" s="12"/>
      <c r="L93" s="12"/>
    </row>
    <row r="94" spans="1:12" ht="23.25" customHeight="1" x14ac:dyDescent="0.45">
      <c r="A94" s="2" t="s">
        <v>171</v>
      </c>
      <c r="B94" s="49">
        <v>8</v>
      </c>
      <c r="C94" s="6">
        <f>C91-C92+C93</f>
        <v>2158486</v>
      </c>
      <c r="D94" s="6"/>
      <c r="E94" s="6">
        <f>E91-E92+E93</f>
        <v>1279780</v>
      </c>
      <c r="F94" s="6"/>
      <c r="G94" s="6">
        <f>G91-G92-G93</f>
        <v>2373960</v>
      </c>
      <c r="I94" s="6">
        <f>I91-I92-I93</f>
        <v>1549394</v>
      </c>
      <c r="K94" s="12"/>
    </row>
    <row r="95" spans="1:12" ht="23.25" customHeight="1" x14ac:dyDescent="0.45">
      <c r="A95" s="42" t="s">
        <v>206</v>
      </c>
      <c r="B95" s="49"/>
      <c r="C95" s="81">
        <v>427970</v>
      </c>
      <c r="D95" s="12"/>
      <c r="E95" s="81">
        <v>277567</v>
      </c>
      <c r="F95" s="12"/>
      <c r="G95" s="34">
        <v>-555</v>
      </c>
      <c r="I95" s="34">
        <v>666</v>
      </c>
      <c r="K95" s="12"/>
      <c r="L95" s="12"/>
    </row>
    <row r="96" spans="1:12" ht="23.25" customHeight="1" thickBot="1" x14ac:dyDescent="0.5">
      <c r="A96" s="2" t="s">
        <v>172</v>
      </c>
      <c r="B96" s="11"/>
      <c r="C96" s="82">
        <f>C94-C95</f>
        <v>1730516</v>
      </c>
      <c r="D96" s="55"/>
      <c r="E96" s="82">
        <f>E94-E95</f>
        <v>1002213</v>
      </c>
      <c r="F96" s="55"/>
      <c r="G96" s="82">
        <f>G94-G95</f>
        <v>2374515</v>
      </c>
      <c r="I96" s="82">
        <f>I94-I95</f>
        <v>1548728</v>
      </c>
      <c r="K96" s="12"/>
      <c r="L96" s="12"/>
    </row>
    <row r="97" spans="1:12" ht="23.25" customHeight="1" thickTop="1" x14ac:dyDescent="0.45">
      <c r="A97" s="2"/>
      <c r="B97" s="49"/>
      <c r="C97" s="43"/>
      <c r="D97" s="49"/>
      <c r="E97" s="43"/>
      <c r="F97" s="49"/>
      <c r="G97" s="12"/>
      <c r="I97" s="12"/>
    </row>
    <row r="98" spans="1:12" customFormat="1" ht="23.25" customHeight="1" x14ac:dyDescent="0.5">
      <c r="A98" s="20" t="s">
        <v>77</v>
      </c>
      <c r="B98" s="14"/>
      <c r="C98" s="14"/>
      <c r="D98" s="14"/>
      <c r="E98" s="14"/>
      <c r="F98" s="14"/>
      <c r="G98" s="83"/>
      <c r="I98" s="83"/>
    </row>
    <row r="99" spans="1:12" customFormat="1" ht="23.25" customHeight="1" x14ac:dyDescent="0.5">
      <c r="A99" s="20" t="s">
        <v>114</v>
      </c>
      <c r="B99" s="84"/>
      <c r="C99" s="84"/>
      <c r="D99" s="84"/>
      <c r="E99" s="84"/>
      <c r="F99" s="84"/>
      <c r="G99" s="85"/>
      <c r="I99" s="85"/>
    </row>
    <row r="101" spans="1:12" ht="23.25" customHeight="1" x14ac:dyDescent="0.45">
      <c r="C101" s="135" t="s">
        <v>79</v>
      </c>
      <c r="D101" s="135"/>
      <c r="E101" s="135"/>
      <c r="F101" s="77"/>
      <c r="G101" s="135" t="s">
        <v>44</v>
      </c>
      <c r="H101" s="135"/>
      <c r="I101" s="135"/>
    </row>
    <row r="102" spans="1:12" ht="23.25" customHeight="1" x14ac:dyDescent="0.45">
      <c r="C102" s="137" t="s">
        <v>178</v>
      </c>
      <c r="D102" s="137"/>
      <c r="E102" s="137"/>
      <c r="F102" s="1"/>
      <c r="G102" s="137" t="s">
        <v>178</v>
      </c>
      <c r="H102" s="137"/>
      <c r="I102" s="137"/>
    </row>
    <row r="103" spans="1:12" ht="23.25" customHeight="1" x14ac:dyDescent="0.45">
      <c r="C103" s="137" t="s">
        <v>170</v>
      </c>
      <c r="D103" s="137"/>
      <c r="E103" s="137"/>
      <c r="F103" s="1"/>
      <c r="G103" s="137" t="s">
        <v>170</v>
      </c>
      <c r="H103" s="137"/>
      <c r="I103" s="137"/>
    </row>
    <row r="104" spans="1:12" ht="23.25" customHeight="1" x14ac:dyDescent="0.45">
      <c r="A104" s="2"/>
      <c r="B104" s="49"/>
      <c r="C104" s="33">
        <v>2566</v>
      </c>
      <c r="D104" s="33"/>
      <c r="E104" s="33">
        <v>2565</v>
      </c>
      <c r="F104" s="33"/>
      <c r="G104" s="33">
        <v>2566</v>
      </c>
      <c r="H104" s="33"/>
      <c r="I104" s="33">
        <v>2565</v>
      </c>
    </row>
    <row r="105" spans="1:12" ht="23.25" customHeight="1" x14ac:dyDescent="0.45">
      <c r="B105" s="1"/>
      <c r="C105" s="136" t="s">
        <v>127</v>
      </c>
      <c r="D105" s="136"/>
      <c r="E105" s="136"/>
      <c r="F105" s="136"/>
      <c r="G105" s="136"/>
      <c r="H105" s="136"/>
      <c r="I105" s="136"/>
    </row>
    <row r="106" spans="1:12" ht="23.1" customHeight="1" x14ac:dyDescent="0.45">
      <c r="A106" s="2" t="s">
        <v>227</v>
      </c>
      <c r="B106" s="1"/>
      <c r="C106" s="49"/>
      <c r="D106" s="49"/>
      <c r="E106" s="49"/>
      <c r="F106" s="49"/>
      <c r="G106" s="49"/>
      <c r="I106" s="49"/>
    </row>
    <row r="107" spans="1:12" ht="23.1" customHeight="1" x14ac:dyDescent="0.45">
      <c r="A107" s="5" t="s">
        <v>85</v>
      </c>
      <c r="B107" s="49"/>
      <c r="C107" s="49"/>
      <c r="D107" s="49"/>
      <c r="E107" s="49"/>
      <c r="F107" s="49"/>
      <c r="G107" s="49"/>
      <c r="I107" s="49"/>
    </row>
    <row r="108" spans="1:12" ht="23.1" customHeight="1" x14ac:dyDescent="0.45">
      <c r="A108" s="5" t="s">
        <v>86</v>
      </c>
      <c r="B108" s="49"/>
      <c r="C108" s="86"/>
      <c r="D108" s="49"/>
      <c r="E108" s="86"/>
      <c r="F108" s="49"/>
      <c r="G108" s="49"/>
      <c r="I108" s="49"/>
    </row>
    <row r="109" spans="1:12" ht="23.1" customHeight="1" x14ac:dyDescent="0.45">
      <c r="A109" s="42" t="s">
        <v>119</v>
      </c>
      <c r="B109" s="49"/>
      <c r="C109" s="17">
        <v>57096</v>
      </c>
      <c r="D109" s="17"/>
      <c r="E109" s="17">
        <f>908-48223</f>
        <v>-47315</v>
      </c>
      <c r="F109" s="49"/>
      <c r="G109" s="110">
        <v>0</v>
      </c>
      <c r="H109" s="87"/>
      <c r="I109" s="110">
        <v>0</v>
      </c>
      <c r="K109" s="29"/>
      <c r="L109" s="12"/>
    </row>
    <row r="110" spans="1:12" ht="23.1" customHeight="1" x14ac:dyDescent="0.45">
      <c r="A110" s="42" t="s">
        <v>235</v>
      </c>
      <c r="B110" s="49"/>
      <c r="C110" s="17">
        <v>-29709</v>
      </c>
      <c r="D110" s="17"/>
      <c r="E110" s="17">
        <v>0</v>
      </c>
      <c r="F110" s="49"/>
      <c r="G110" s="17">
        <v>-15727</v>
      </c>
      <c r="H110" s="87"/>
      <c r="I110" s="110">
        <v>0</v>
      </c>
      <c r="K110" s="29"/>
      <c r="L110" s="12"/>
    </row>
    <row r="111" spans="1:12" ht="23.1" customHeight="1" x14ac:dyDescent="0.45">
      <c r="A111" s="42" t="s">
        <v>228</v>
      </c>
      <c r="B111" s="49"/>
      <c r="C111" s="17"/>
      <c r="D111" s="17"/>
      <c r="E111" s="17"/>
      <c r="F111" s="49"/>
      <c r="G111" s="110"/>
      <c r="H111" s="87"/>
      <c r="I111" s="110"/>
    </row>
    <row r="112" spans="1:12" ht="23.1" customHeight="1" x14ac:dyDescent="0.45">
      <c r="A112" s="42" t="s">
        <v>143</v>
      </c>
      <c r="B112" s="49"/>
      <c r="C112" s="17">
        <v>-87</v>
      </c>
      <c r="D112" s="17"/>
      <c r="E112" s="17">
        <v>-214</v>
      </c>
      <c r="F112" s="49"/>
      <c r="G112" s="110">
        <v>0</v>
      </c>
      <c r="H112" s="87"/>
      <c r="I112" s="110">
        <v>0</v>
      </c>
      <c r="L112" s="12"/>
    </row>
    <row r="113" spans="1:12" ht="23.1" customHeight="1" x14ac:dyDescent="0.45">
      <c r="A113" s="2" t="s">
        <v>87</v>
      </c>
      <c r="B113" s="49"/>
      <c r="C113" s="41"/>
      <c r="D113" s="17"/>
      <c r="E113" s="41"/>
      <c r="F113" s="49"/>
      <c r="G113" s="88"/>
      <c r="H113" s="87"/>
      <c r="I113" s="88"/>
    </row>
    <row r="114" spans="1:12" ht="23.1" customHeight="1" x14ac:dyDescent="0.45">
      <c r="A114" s="10" t="s">
        <v>86</v>
      </c>
      <c r="B114" s="49"/>
      <c r="C114" s="79">
        <f>SUM(C109:C112)</f>
        <v>27300</v>
      </c>
      <c r="D114" s="6"/>
      <c r="E114" s="79">
        <f>SUM(E109:E112)</f>
        <v>-47529</v>
      </c>
      <c r="F114" s="6"/>
      <c r="G114" s="79">
        <f>SUM(G109:G112)</f>
        <v>-15727</v>
      </c>
      <c r="I114" s="122">
        <f>SUM(I109:I112)</f>
        <v>0</v>
      </c>
    </row>
    <row r="115" spans="1:12" ht="23.1" customHeight="1" x14ac:dyDescent="0.45">
      <c r="A115" s="2" t="s">
        <v>241</v>
      </c>
      <c r="B115" s="49"/>
      <c r="C115" s="6">
        <f>C114</f>
        <v>27300</v>
      </c>
      <c r="D115" s="6"/>
      <c r="E115" s="6">
        <f>E114</f>
        <v>-47529</v>
      </c>
      <c r="F115" s="6"/>
      <c r="G115" s="6">
        <f>G114</f>
        <v>-15727</v>
      </c>
      <c r="I115" s="128">
        <f>I114</f>
        <v>0</v>
      </c>
    </row>
    <row r="116" spans="1:12" ht="23.1" customHeight="1" thickBot="1" x14ac:dyDescent="0.5">
      <c r="A116" s="2" t="s">
        <v>173</v>
      </c>
      <c r="B116" s="49"/>
      <c r="C116" s="74">
        <f>C96+C115</f>
        <v>1757816</v>
      </c>
      <c r="D116" s="6"/>
      <c r="E116" s="74">
        <f>E96+E115</f>
        <v>954684</v>
      </c>
      <c r="F116" s="6"/>
      <c r="G116" s="74">
        <f>G96+G115</f>
        <v>2358788</v>
      </c>
      <c r="I116" s="74">
        <f>I96+I115</f>
        <v>1548728</v>
      </c>
      <c r="K116" s="29"/>
    </row>
    <row r="117" spans="1:12" ht="23.1" customHeight="1" thickTop="1" x14ac:dyDescent="0.45">
      <c r="B117" s="49"/>
      <c r="C117" s="80"/>
      <c r="D117" s="49"/>
      <c r="E117" s="80"/>
      <c r="F117" s="49"/>
      <c r="G117" s="12"/>
      <c r="I117" s="12"/>
    </row>
    <row r="118" spans="1:12" ht="23.1" customHeight="1" x14ac:dyDescent="0.45">
      <c r="A118" s="2" t="s">
        <v>174</v>
      </c>
      <c r="B118" s="49"/>
      <c r="C118" s="49"/>
      <c r="D118" s="49"/>
      <c r="E118" s="49"/>
      <c r="F118" s="49"/>
      <c r="G118" s="90"/>
      <c r="I118" s="90"/>
    </row>
    <row r="119" spans="1:12" ht="23.1" customHeight="1" x14ac:dyDescent="0.45">
      <c r="A119" s="42" t="s">
        <v>72</v>
      </c>
      <c r="B119" s="49"/>
      <c r="C119" s="46">
        <f>C121-C120</f>
        <v>1690333</v>
      </c>
      <c r="D119" s="46"/>
      <c r="E119" s="46">
        <f>'SH10'!Q23</f>
        <v>981558</v>
      </c>
      <c r="F119" s="49"/>
      <c r="G119" s="46">
        <f>G121</f>
        <v>2374515</v>
      </c>
      <c r="I119" s="46">
        <f>I121</f>
        <v>1548728</v>
      </c>
      <c r="K119" s="29"/>
      <c r="L119" s="12"/>
    </row>
    <row r="120" spans="1:12" ht="23.1" customHeight="1" x14ac:dyDescent="0.45">
      <c r="A120" s="42" t="s">
        <v>73</v>
      </c>
      <c r="B120" s="49"/>
      <c r="C120" s="34">
        <v>40183</v>
      </c>
      <c r="D120" s="17"/>
      <c r="E120" s="34">
        <f>'SH10'!S23</f>
        <v>20655</v>
      </c>
      <c r="F120" s="49"/>
      <c r="G120" s="110">
        <v>0</v>
      </c>
      <c r="I120" s="110">
        <v>0</v>
      </c>
      <c r="K120" s="29"/>
      <c r="L120" s="12"/>
    </row>
    <row r="121" spans="1:12" ht="23.1" customHeight="1" thickBot="1" x14ac:dyDescent="0.5">
      <c r="A121" s="2"/>
      <c r="B121" s="49"/>
      <c r="C121" s="74">
        <f>+C96</f>
        <v>1730516</v>
      </c>
      <c r="D121" s="91"/>
      <c r="E121" s="74">
        <f>+E96</f>
        <v>1002213</v>
      </c>
      <c r="F121" s="91">
        <f>+F96</f>
        <v>0</v>
      </c>
      <c r="G121" s="74">
        <f>+G96</f>
        <v>2374515</v>
      </c>
      <c r="H121" s="91"/>
      <c r="I121" s="74">
        <f>+I96</f>
        <v>1548728</v>
      </c>
      <c r="K121" s="29"/>
    </row>
    <row r="122" spans="1:12" ht="23.1" customHeight="1" thickTop="1" x14ac:dyDescent="0.45">
      <c r="B122" s="49"/>
      <c r="C122" s="80"/>
      <c r="D122" s="49"/>
      <c r="E122" s="80"/>
      <c r="F122" s="49"/>
      <c r="G122" s="12"/>
      <c r="I122" s="12"/>
    </row>
    <row r="123" spans="1:12" ht="23.1" customHeight="1" x14ac:dyDescent="0.45">
      <c r="A123" s="2" t="s">
        <v>175</v>
      </c>
      <c r="B123" s="49"/>
      <c r="C123" s="86"/>
      <c r="D123" s="49"/>
      <c r="E123" s="86"/>
      <c r="F123" s="49"/>
    </row>
    <row r="124" spans="1:12" ht="23.1" customHeight="1" x14ac:dyDescent="0.45">
      <c r="A124" s="42" t="s">
        <v>72</v>
      </c>
      <c r="B124" s="49"/>
      <c r="C124" s="46">
        <f>C126-C125</f>
        <v>1722096</v>
      </c>
      <c r="D124" s="46"/>
      <c r="E124" s="46">
        <f>'SH10'!Q25</f>
        <v>934013</v>
      </c>
      <c r="F124" s="49"/>
      <c r="G124" s="92">
        <f>G126</f>
        <v>2358788</v>
      </c>
      <c r="I124" s="92">
        <f>I126</f>
        <v>1548728</v>
      </c>
      <c r="K124" s="29"/>
      <c r="L124" s="12"/>
    </row>
    <row r="125" spans="1:12" ht="23.1" customHeight="1" x14ac:dyDescent="0.45">
      <c r="A125" s="42" t="s">
        <v>73</v>
      </c>
      <c r="B125" s="49"/>
      <c r="C125" s="34">
        <f>'SH11'!U31</f>
        <v>35720</v>
      </c>
      <c r="D125" s="17"/>
      <c r="E125" s="34">
        <f>'SH10'!S25</f>
        <v>20671</v>
      </c>
      <c r="F125" s="49"/>
      <c r="G125" s="110">
        <v>0</v>
      </c>
      <c r="H125" s="90"/>
      <c r="I125" s="110">
        <v>0</v>
      </c>
      <c r="K125" s="29"/>
      <c r="L125" s="12"/>
    </row>
    <row r="126" spans="1:12" ht="23.1" customHeight="1" thickBot="1" x14ac:dyDescent="0.5">
      <c r="A126" s="2"/>
      <c r="B126" s="49"/>
      <c r="C126" s="74">
        <f>C116</f>
        <v>1757816</v>
      </c>
      <c r="D126" s="91"/>
      <c r="E126" s="74">
        <f>E116</f>
        <v>954684</v>
      </c>
      <c r="F126" s="91"/>
      <c r="G126" s="74">
        <f>G116</f>
        <v>2358788</v>
      </c>
      <c r="I126" s="74">
        <f>I116</f>
        <v>1548728</v>
      </c>
      <c r="K126" s="29"/>
    </row>
    <row r="127" spans="1:12" ht="23.1" customHeight="1" thickTop="1" x14ac:dyDescent="0.45">
      <c r="B127" s="49"/>
      <c r="C127" s="80"/>
      <c r="D127" s="49"/>
      <c r="E127" s="80"/>
      <c r="F127" s="49"/>
      <c r="G127" s="12"/>
      <c r="I127" s="12"/>
    </row>
    <row r="128" spans="1:12" ht="23.1" customHeight="1" x14ac:dyDescent="0.45">
      <c r="A128" s="2" t="s">
        <v>176</v>
      </c>
      <c r="B128" s="49"/>
      <c r="C128" s="86"/>
      <c r="D128" s="49"/>
      <c r="E128" s="86"/>
      <c r="F128" s="49"/>
    </row>
    <row r="129" spans="1:9" ht="23.1" customHeight="1" thickBot="1" x14ac:dyDescent="0.5">
      <c r="A129" s="42" t="s">
        <v>177</v>
      </c>
      <c r="B129" s="49"/>
      <c r="C129" s="133">
        <v>0.77</v>
      </c>
      <c r="D129" s="93"/>
      <c r="E129" s="133">
        <v>0.45</v>
      </c>
      <c r="F129" s="49"/>
      <c r="G129" s="133">
        <v>1.08</v>
      </c>
      <c r="I129" s="133">
        <v>0.71</v>
      </c>
    </row>
    <row r="130" spans="1:9" ht="23.1" customHeight="1" thickTop="1" x14ac:dyDescent="0.45">
      <c r="B130" s="1"/>
      <c r="C130" s="87"/>
      <c r="D130" s="1"/>
      <c r="E130" s="87"/>
      <c r="F130" s="1"/>
      <c r="G130" s="87"/>
      <c r="I130" s="87"/>
    </row>
    <row r="132" spans="1:9" ht="23.25" customHeight="1" x14ac:dyDescent="0.45">
      <c r="C132" s="125"/>
      <c r="G132" s="125"/>
    </row>
    <row r="133" spans="1:9" ht="23.25" customHeight="1" x14ac:dyDescent="0.45">
      <c r="C133" s="124"/>
      <c r="D133" s="124"/>
      <c r="E133" s="124"/>
      <c r="F133" s="124"/>
      <c r="G133" s="124"/>
      <c r="I133" s="124"/>
    </row>
  </sheetData>
  <mergeCells count="28">
    <mergeCell ref="C105:I105"/>
    <mergeCell ref="C73:I73"/>
    <mergeCell ref="C101:E101"/>
    <mergeCell ref="G101:I101"/>
    <mergeCell ref="C102:E102"/>
    <mergeCell ref="G102:I102"/>
    <mergeCell ref="C103:E103"/>
    <mergeCell ref="G103:I103"/>
    <mergeCell ref="C71:E71"/>
    <mergeCell ref="G71:I71"/>
    <mergeCell ref="C8:I8"/>
    <mergeCell ref="C36:E36"/>
    <mergeCell ref="G36:I36"/>
    <mergeCell ref="C37:E37"/>
    <mergeCell ref="G37:I37"/>
    <mergeCell ref="C38:E38"/>
    <mergeCell ref="G38:I38"/>
    <mergeCell ref="C40:I40"/>
    <mergeCell ref="C69:E69"/>
    <mergeCell ref="G69:I69"/>
    <mergeCell ref="C70:E70"/>
    <mergeCell ref="G70:I7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3" manualBreakCount="3">
    <brk id="32" max="8" man="1"/>
    <brk id="65" max="8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75B4-6810-4CCF-8EA9-E2A087AFF4F6}">
  <dimension ref="A1:U31"/>
  <sheetViews>
    <sheetView view="pageBreakPreview" zoomScale="85" zoomScaleNormal="76" zoomScaleSheetLayoutView="85" workbookViewId="0">
      <selection activeCell="Z11" sqref="A2:Z11"/>
    </sheetView>
  </sheetViews>
  <sheetFormatPr defaultColWidth="9.140625" defaultRowHeight="23.25" customHeight="1" x14ac:dyDescent="0.45"/>
  <cols>
    <col min="1" max="1" width="48.42578125" style="1" customWidth="1"/>
    <col min="2" max="2" width="5.85546875" style="15" customWidth="1"/>
    <col min="3" max="3" width="9.5703125" style="1" customWidth="1"/>
    <col min="4" max="4" width="1.140625" style="1" customWidth="1"/>
    <col min="5" max="5" width="10.5703125" style="1" customWidth="1"/>
    <col min="6" max="6" width="1.140625" style="1" customWidth="1"/>
    <col min="7" max="7" width="11.42578125" style="1" customWidth="1"/>
    <col min="8" max="8" width="1.140625" style="1" customWidth="1"/>
    <col min="9" max="9" width="10.5703125" style="1" customWidth="1"/>
    <col min="10" max="10" width="1.140625" style="1" customWidth="1"/>
    <col min="11" max="11" width="9.7109375" style="1" bestFit="1" customWidth="1"/>
    <col min="12" max="12" width="1.140625" style="1" customWidth="1"/>
    <col min="13" max="13" width="14.42578125" style="1" bestFit="1" customWidth="1"/>
    <col min="14" max="14" width="1.140625" style="1" customWidth="1"/>
    <col min="15" max="15" width="12.5703125" style="1" customWidth="1"/>
    <col min="16" max="16" width="1.140625" style="1" customWidth="1"/>
    <col min="17" max="17" width="11.5703125" style="1" customWidth="1"/>
    <col min="18" max="18" width="1.140625" style="1" customWidth="1"/>
    <col min="19" max="19" width="10.5703125" style="1" customWidth="1"/>
    <col min="20" max="20" width="1.140625" style="1" customWidth="1"/>
    <col min="21" max="21" width="11.42578125" style="1" customWidth="1"/>
    <col min="22" max="16384" width="9.140625" style="1"/>
  </cols>
  <sheetData>
    <row r="1" spans="1:21" ht="23.1" customHeight="1" x14ac:dyDescent="0.5">
      <c r="A1" s="13" t="s">
        <v>77</v>
      </c>
      <c r="G1" s="4"/>
      <c r="H1" s="10" t="s">
        <v>39</v>
      </c>
      <c r="I1" s="10"/>
      <c r="J1" s="10"/>
      <c r="K1" s="10"/>
      <c r="L1" s="10"/>
      <c r="M1" s="10"/>
      <c r="N1" s="10"/>
    </row>
    <row r="2" spans="1:21" ht="23.1" customHeight="1" x14ac:dyDescent="0.5">
      <c r="A2" s="13" t="s">
        <v>115</v>
      </c>
      <c r="U2" s="10" t="s">
        <v>19</v>
      </c>
    </row>
    <row r="3" spans="1:21" ht="23.1" customHeight="1" x14ac:dyDescent="0.5">
      <c r="A3" s="20"/>
      <c r="B3" s="20"/>
      <c r="C3" s="20"/>
      <c r="D3" s="20"/>
      <c r="E3" s="20"/>
    </row>
    <row r="4" spans="1:21" ht="23.1" customHeight="1" x14ac:dyDescent="0.5">
      <c r="A4" s="20"/>
      <c r="B4" s="20"/>
      <c r="C4" s="138" t="s">
        <v>79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ht="23.1" customHeight="1" x14ac:dyDescent="0.5">
      <c r="A5" s="20"/>
      <c r="B5" s="20"/>
      <c r="G5" s="139" t="s">
        <v>16</v>
      </c>
      <c r="H5" s="139"/>
      <c r="I5" s="139"/>
      <c r="J5" s="104"/>
      <c r="K5" s="139" t="s">
        <v>141</v>
      </c>
      <c r="L5" s="139"/>
      <c r="M5" s="139"/>
      <c r="N5" s="139"/>
      <c r="O5" s="139"/>
    </row>
    <row r="6" spans="1:21" ht="23.1" customHeight="1" x14ac:dyDescent="0.5">
      <c r="A6" s="20"/>
      <c r="B6" s="20"/>
      <c r="G6" s="33"/>
      <c r="H6" s="33"/>
      <c r="I6" s="33"/>
      <c r="J6" s="104"/>
      <c r="K6" s="33"/>
      <c r="L6" s="33"/>
      <c r="M6" s="33" t="s">
        <v>147</v>
      </c>
      <c r="N6" s="33"/>
      <c r="O6" s="33"/>
    </row>
    <row r="7" spans="1:21" ht="23.1" customHeight="1" x14ac:dyDescent="0.45">
      <c r="A7" s="105"/>
      <c r="B7" s="104"/>
      <c r="M7" s="33" t="s">
        <v>149</v>
      </c>
      <c r="O7" s="33" t="s">
        <v>144</v>
      </c>
      <c r="S7" s="105"/>
    </row>
    <row r="8" spans="1:21" ht="23.1" customHeight="1" x14ac:dyDescent="0.45">
      <c r="A8" s="105"/>
      <c r="B8" s="104"/>
      <c r="C8" s="33" t="s">
        <v>207</v>
      </c>
      <c r="F8" s="104"/>
      <c r="G8" s="33"/>
      <c r="H8" s="33"/>
      <c r="I8" s="33"/>
      <c r="J8" s="104"/>
      <c r="K8" s="33" t="s">
        <v>139</v>
      </c>
      <c r="L8" s="104"/>
      <c r="M8" s="33" t="s">
        <v>148</v>
      </c>
      <c r="N8" s="104"/>
      <c r="O8" s="33" t="s">
        <v>146</v>
      </c>
      <c r="P8" s="104"/>
      <c r="Q8" s="33" t="s">
        <v>60</v>
      </c>
      <c r="R8" s="105"/>
      <c r="S8" s="105" t="s">
        <v>61</v>
      </c>
      <c r="T8" s="105"/>
      <c r="U8" s="105"/>
    </row>
    <row r="9" spans="1:21" ht="23.1" customHeight="1" x14ac:dyDescent="0.45">
      <c r="A9" s="105"/>
      <c r="B9" s="104"/>
      <c r="C9" s="33" t="s">
        <v>62</v>
      </c>
      <c r="E9" s="33" t="s">
        <v>38</v>
      </c>
      <c r="F9" s="105"/>
      <c r="G9" s="33" t="s">
        <v>63</v>
      </c>
      <c r="I9" s="33" t="s">
        <v>64</v>
      </c>
      <c r="J9" s="107"/>
      <c r="K9" s="33" t="s">
        <v>140</v>
      </c>
      <c r="L9" s="107"/>
      <c r="M9" s="33" t="s">
        <v>151</v>
      </c>
      <c r="N9" s="107"/>
      <c r="O9" s="105" t="s">
        <v>145</v>
      </c>
      <c r="P9" s="105"/>
      <c r="Q9" s="105" t="s">
        <v>65</v>
      </c>
      <c r="R9" s="105"/>
      <c r="S9" s="33" t="s">
        <v>66</v>
      </c>
      <c r="T9" s="105"/>
      <c r="U9" s="33" t="s">
        <v>60</v>
      </c>
    </row>
    <row r="10" spans="1:21" ht="23.1" customHeight="1" x14ac:dyDescent="0.45">
      <c r="A10" s="105"/>
      <c r="B10" s="104"/>
      <c r="C10" s="33" t="s">
        <v>35</v>
      </c>
      <c r="E10" s="33" t="s">
        <v>37</v>
      </c>
      <c r="F10" s="105"/>
      <c r="G10" s="33" t="s">
        <v>36</v>
      </c>
      <c r="H10" s="33"/>
      <c r="I10" s="33" t="s">
        <v>67</v>
      </c>
      <c r="J10" s="105"/>
      <c r="K10" s="105" t="s">
        <v>120</v>
      </c>
      <c r="L10" s="105"/>
      <c r="M10" s="33" t="s">
        <v>229</v>
      </c>
      <c r="N10" s="105"/>
      <c r="O10" s="105" t="s">
        <v>142</v>
      </c>
      <c r="P10" s="105"/>
      <c r="Q10" s="33" t="s">
        <v>88</v>
      </c>
      <c r="R10" s="105"/>
      <c r="S10" s="105" t="s">
        <v>68</v>
      </c>
      <c r="T10" s="105"/>
      <c r="U10" s="105" t="s">
        <v>65</v>
      </c>
    </row>
    <row r="11" spans="1:21" ht="23.1" customHeight="1" x14ac:dyDescent="0.45">
      <c r="A11" s="58"/>
      <c r="B11" s="104"/>
      <c r="C11" s="136" t="s">
        <v>127</v>
      </c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</row>
    <row r="12" spans="1:21" ht="23.1" customHeight="1" x14ac:dyDescent="0.45">
      <c r="A12" s="58" t="s">
        <v>179</v>
      </c>
      <c r="B12" s="104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</row>
    <row r="13" spans="1:21" ht="23.1" customHeight="1" x14ac:dyDescent="0.45">
      <c r="A13" s="108" t="s">
        <v>158</v>
      </c>
      <c r="B13" s="104"/>
      <c r="C13" s="6">
        <v>2188505</v>
      </c>
      <c r="D13" s="6"/>
      <c r="E13" s="6">
        <v>1872581</v>
      </c>
      <c r="F13" s="6"/>
      <c r="G13" s="6">
        <v>223731</v>
      </c>
      <c r="H13" s="6"/>
      <c r="I13" s="6">
        <v>39128151</v>
      </c>
      <c r="J13" s="6"/>
      <c r="K13" s="6">
        <v>-89097</v>
      </c>
      <c r="L13" s="6"/>
      <c r="M13" s="6">
        <v>308</v>
      </c>
      <c r="N13" s="6"/>
      <c r="O13" s="6">
        <f>SUM(K13,M13)</f>
        <v>-88789</v>
      </c>
      <c r="P13" s="6"/>
      <c r="Q13" s="6">
        <f>SUM(C13:I13)+O13</f>
        <v>43324179</v>
      </c>
      <c r="R13" s="6"/>
      <c r="S13" s="6">
        <v>748203</v>
      </c>
      <c r="T13" s="6"/>
      <c r="U13" s="6">
        <f>SUM(Q13:S13)</f>
        <v>44072382</v>
      </c>
    </row>
    <row r="14" spans="1:21" ht="23.1" customHeight="1" x14ac:dyDescent="0.45">
      <c r="A14" s="108"/>
      <c r="B14" s="104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3.1" customHeight="1" x14ac:dyDescent="0.45">
      <c r="A15" s="10" t="s">
        <v>70</v>
      </c>
      <c r="B15" s="104"/>
    </row>
    <row r="16" spans="1:21" ht="23.1" customHeight="1" x14ac:dyDescent="0.45">
      <c r="A16" s="5" t="s">
        <v>74</v>
      </c>
      <c r="B16" s="104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8"/>
      <c r="R16" s="6"/>
      <c r="S16" s="6"/>
      <c r="T16" s="6"/>
      <c r="U16" s="68"/>
    </row>
    <row r="17" spans="1:21" ht="23.1" customHeight="1" x14ac:dyDescent="0.45">
      <c r="A17" s="1" t="s">
        <v>69</v>
      </c>
      <c r="B17" s="104"/>
      <c r="C17" s="69">
        <v>0</v>
      </c>
      <c r="D17" s="47"/>
      <c r="E17" s="69">
        <v>0</v>
      </c>
      <c r="F17" s="47"/>
      <c r="G17" s="69">
        <v>0</v>
      </c>
      <c r="H17" s="47"/>
      <c r="I17" s="17">
        <v>-1422528</v>
      </c>
      <c r="J17" s="47"/>
      <c r="K17" s="69">
        <v>0</v>
      </c>
      <c r="L17" s="47"/>
      <c r="M17" s="69">
        <v>0</v>
      </c>
      <c r="N17" s="47"/>
      <c r="O17" s="69">
        <v>0</v>
      </c>
      <c r="P17" s="47"/>
      <c r="Q17" s="17">
        <f>SUM(C17:O17)</f>
        <v>-1422528</v>
      </c>
      <c r="R17" s="47"/>
      <c r="S17" s="17">
        <v>0</v>
      </c>
      <c r="T17" s="47"/>
      <c r="U17" s="38">
        <f>SUM(Q17)</f>
        <v>-1422528</v>
      </c>
    </row>
    <row r="18" spans="1:21" ht="23.1" customHeight="1" x14ac:dyDescent="0.45">
      <c r="A18" s="1" t="s">
        <v>109</v>
      </c>
      <c r="B18" s="104"/>
      <c r="C18" s="69">
        <v>0</v>
      </c>
      <c r="D18" s="47"/>
      <c r="E18" s="69">
        <v>0</v>
      </c>
      <c r="F18" s="47"/>
      <c r="G18" s="69">
        <v>0</v>
      </c>
      <c r="H18" s="47"/>
      <c r="I18" s="69">
        <v>0</v>
      </c>
      <c r="J18" s="47"/>
      <c r="K18" s="69">
        <v>0</v>
      </c>
      <c r="L18" s="47"/>
      <c r="M18" s="69">
        <v>0</v>
      </c>
      <c r="N18" s="47"/>
      <c r="O18" s="69">
        <v>0</v>
      </c>
      <c r="P18" s="47"/>
      <c r="Q18" s="17">
        <v>0</v>
      </c>
      <c r="R18" s="47"/>
      <c r="S18" s="17">
        <v>-28496</v>
      </c>
      <c r="T18" s="47"/>
      <c r="U18" s="38">
        <f>S18</f>
        <v>-28496</v>
      </c>
    </row>
    <row r="19" spans="1:21" ht="23.1" customHeight="1" x14ac:dyDescent="0.45">
      <c r="A19" s="5" t="s">
        <v>101</v>
      </c>
      <c r="B19" s="104"/>
      <c r="C19" s="59">
        <v>0</v>
      </c>
      <c r="D19" s="70"/>
      <c r="E19" s="59">
        <v>0</v>
      </c>
      <c r="F19" s="70"/>
      <c r="G19" s="59">
        <v>0</v>
      </c>
      <c r="H19" s="70"/>
      <c r="I19" s="59">
        <f>SUM(I17:I18)</f>
        <v>-1422528</v>
      </c>
      <c r="J19" s="70"/>
      <c r="K19" s="59">
        <v>0</v>
      </c>
      <c r="L19" s="70"/>
      <c r="M19" s="59">
        <v>0</v>
      </c>
      <c r="N19" s="70"/>
      <c r="O19" s="59">
        <v>0</v>
      </c>
      <c r="P19" s="70"/>
      <c r="Q19" s="59">
        <f>SUM(Q17:Q18)</f>
        <v>-1422528</v>
      </c>
      <c r="R19" s="70"/>
      <c r="S19" s="59">
        <f>SUM(S17:S18)</f>
        <v>-28496</v>
      </c>
      <c r="T19" s="70"/>
      <c r="U19" s="59">
        <f>SUM(U17:U18)</f>
        <v>-1451024</v>
      </c>
    </row>
    <row r="20" spans="1:21" ht="23.1" customHeight="1" x14ac:dyDescent="0.45">
      <c r="A20" s="10" t="s">
        <v>98</v>
      </c>
      <c r="B20" s="89"/>
      <c r="C20" s="71">
        <f>C19</f>
        <v>0</v>
      </c>
      <c r="D20" s="60"/>
      <c r="E20" s="71">
        <f>E19</f>
        <v>0</v>
      </c>
      <c r="F20" s="6"/>
      <c r="G20" s="71">
        <f>G19</f>
        <v>0</v>
      </c>
      <c r="H20" s="6"/>
      <c r="I20" s="71">
        <f>I19</f>
        <v>-1422528</v>
      </c>
      <c r="J20" s="6"/>
      <c r="K20" s="71">
        <f>K19</f>
        <v>0</v>
      </c>
      <c r="L20" s="6"/>
      <c r="M20" s="71">
        <f>M19</f>
        <v>0</v>
      </c>
      <c r="N20" s="6"/>
      <c r="O20" s="71">
        <f>O19</f>
        <v>0</v>
      </c>
      <c r="P20" s="6"/>
      <c r="Q20" s="71">
        <f>Q19</f>
        <v>-1422528</v>
      </c>
      <c r="R20" s="6"/>
      <c r="S20" s="71">
        <f>S19</f>
        <v>-28496</v>
      </c>
      <c r="T20" s="6"/>
      <c r="U20" s="71">
        <f>U19</f>
        <v>-1451024</v>
      </c>
    </row>
    <row r="21" spans="1:21" ht="23.1" customHeight="1" x14ac:dyDescent="0.45">
      <c r="A21" s="10"/>
      <c r="B21" s="89"/>
      <c r="C21" s="61"/>
      <c r="D21" s="60"/>
      <c r="E21" s="61"/>
      <c r="F21" s="6"/>
      <c r="G21" s="61"/>
      <c r="H21" s="6"/>
      <c r="I21" s="61"/>
      <c r="J21" s="6"/>
      <c r="K21" s="6"/>
      <c r="L21" s="6"/>
      <c r="M21" s="6"/>
      <c r="N21" s="6"/>
      <c r="O21" s="61"/>
      <c r="P21" s="6"/>
      <c r="Q21" s="61"/>
      <c r="R21" s="6"/>
      <c r="S21" s="61"/>
      <c r="T21" s="6"/>
      <c r="U21" s="61"/>
    </row>
    <row r="22" spans="1:21" ht="23.1" customHeight="1" x14ac:dyDescent="0.45">
      <c r="A22" s="108" t="s">
        <v>161</v>
      </c>
      <c r="B22" s="109"/>
      <c r="C22" s="109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</row>
    <row r="23" spans="1:21" ht="23.1" customHeight="1" x14ac:dyDescent="0.45">
      <c r="A23" s="1" t="s">
        <v>89</v>
      </c>
      <c r="C23" s="17">
        <v>0</v>
      </c>
      <c r="D23" s="43"/>
      <c r="E23" s="17">
        <v>0</v>
      </c>
      <c r="F23" s="43"/>
      <c r="G23" s="17">
        <v>0</v>
      </c>
      <c r="H23" s="43"/>
      <c r="I23" s="16">
        <v>981558</v>
      </c>
      <c r="J23" s="43"/>
      <c r="K23" s="17">
        <v>0</v>
      </c>
      <c r="L23" s="43"/>
      <c r="M23" s="17">
        <v>0</v>
      </c>
      <c r="N23" s="43"/>
      <c r="O23" s="17">
        <v>0</v>
      </c>
      <c r="P23" s="43"/>
      <c r="Q23" s="17">
        <f>I23</f>
        <v>981558</v>
      </c>
      <c r="R23" s="43"/>
      <c r="S23" s="57">
        <v>20655</v>
      </c>
      <c r="T23" s="43"/>
      <c r="U23" s="72">
        <f>Q23+S23</f>
        <v>1002213</v>
      </c>
    </row>
    <row r="24" spans="1:21" ht="23.1" customHeight="1" x14ac:dyDescent="0.45">
      <c r="A24" s="109" t="s">
        <v>162</v>
      </c>
      <c r="C24" s="17">
        <v>0</v>
      </c>
      <c r="D24" s="43"/>
      <c r="E24" s="17">
        <v>0</v>
      </c>
      <c r="F24" s="43"/>
      <c r="G24" s="17">
        <v>0</v>
      </c>
      <c r="H24" s="43"/>
      <c r="I24" s="17">
        <v>0</v>
      </c>
      <c r="J24" s="43"/>
      <c r="K24" s="3">
        <v>-47331</v>
      </c>
      <c r="L24" s="43"/>
      <c r="M24" s="43">
        <v>-214</v>
      </c>
      <c r="N24" s="43"/>
      <c r="O24" s="3">
        <f>SUM(K24:M24)</f>
        <v>-47545</v>
      </c>
      <c r="P24" s="43"/>
      <c r="Q24" s="43">
        <f>SUM(C24:I24)+O24</f>
        <v>-47545</v>
      </c>
      <c r="R24" s="43"/>
      <c r="S24" s="17">
        <v>16</v>
      </c>
      <c r="T24" s="43"/>
      <c r="U24" s="17">
        <f>Q24+S24</f>
        <v>-47529</v>
      </c>
    </row>
    <row r="25" spans="1:21" ht="23.1" customHeight="1" x14ac:dyDescent="0.45">
      <c r="A25" s="108" t="s">
        <v>160</v>
      </c>
      <c r="B25" s="89"/>
      <c r="C25" s="67">
        <v>0</v>
      </c>
      <c r="D25" s="60"/>
      <c r="E25" s="67">
        <v>0</v>
      </c>
      <c r="F25" s="6"/>
      <c r="G25" s="67">
        <v>0</v>
      </c>
      <c r="H25" s="6"/>
      <c r="I25" s="66">
        <f>SUM(I23:I24)</f>
        <v>981558</v>
      </c>
      <c r="J25" s="6"/>
      <c r="K25" s="66">
        <f>SUM(K23:K24)</f>
        <v>-47331</v>
      </c>
      <c r="L25" s="6"/>
      <c r="M25" s="66">
        <f>SUM(M23:M24)</f>
        <v>-214</v>
      </c>
      <c r="N25" s="6"/>
      <c r="O25" s="66">
        <f>SUM(O23:O24)</f>
        <v>-47545</v>
      </c>
      <c r="P25" s="6"/>
      <c r="Q25" s="66">
        <f>SUM(Q23:Q24)</f>
        <v>934013</v>
      </c>
      <c r="R25" s="6"/>
      <c r="S25" s="66">
        <f>SUM(S23:S24)</f>
        <v>20671</v>
      </c>
      <c r="T25" s="6"/>
      <c r="U25" s="66">
        <f>+Q25+S25</f>
        <v>954684</v>
      </c>
    </row>
    <row r="26" spans="1:21" ht="23.1" customHeight="1" x14ac:dyDescent="0.45">
      <c r="A26" s="108"/>
      <c r="B26" s="89"/>
      <c r="C26" s="60"/>
      <c r="D26" s="60"/>
      <c r="E26" s="60"/>
      <c r="F26" s="6"/>
      <c r="G26" s="60"/>
      <c r="H26" s="6"/>
      <c r="I26" s="61"/>
      <c r="J26" s="6"/>
      <c r="K26" s="6"/>
      <c r="L26" s="6"/>
      <c r="M26" s="6"/>
      <c r="N26" s="6"/>
      <c r="O26" s="61"/>
      <c r="P26" s="6"/>
      <c r="Q26" s="61"/>
      <c r="R26" s="6"/>
      <c r="S26" s="61"/>
      <c r="T26" s="6"/>
      <c r="U26" s="61"/>
    </row>
    <row r="27" spans="1:21" ht="23.1" customHeight="1" thickBot="1" x14ac:dyDescent="0.5">
      <c r="A27" s="10" t="s">
        <v>180</v>
      </c>
      <c r="C27" s="9">
        <f>SUM(C13,C20,C25)</f>
        <v>2188505</v>
      </c>
      <c r="D27" s="6"/>
      <c r="E27" s="9">
        <f>SUM(E13,E20,E25)</f>
        <v>1872581</v>
      </c>
      <c r="F27" s="6"/>
      <c r="G27" s="9">
        <f>SUM(G13,G20,G25)</f>
        <v>223731</v>
      </c>
      <c r="H27" s="6"/>
      <c r="I27" s="9">
        <f>SUM(I13,I20,I25)</f>
        <v>38687181</v>
      </c>
      <c r="J27" s="6"/>
      <c r="K27" s="9">
        <f>SUM(K13,K20,K25)</f>
        <v>-136428</v>
      </c>
      <c r="L27" s="6"/>
      <c r="M27" s="9">
        <f>SUM(M13,M20,M25)</f>
        <v>94</v>
      </c>
      <c r="N27" s="6"/>
      <c r="O27" s="9">
        <f>SUM(O13,O20,O25)</f>
        <v>-136334</v>
      </c>
      <c r="P27" s="6"/>
      <c r="Q27" s="9">
        <f>SUM(Q13,Q20,Q25)</f>
        <v>42835664</v>
      </c>
      <c r="R27" s="6"/>
      <c r="S27" s="9">
        <f>SUM(S13,S20,S25)</f>
        <v>740378</v>
      </c>
      <c r="T27" s="6"/>
      <c r="U27" s="9">
        <f>SUM(U13,U20,U25)</f>
        <v>43576042</v>
      </c>
    </row>
    <row r="28" spans="1:21" ht="23.25" customHeight="1" thickTop="1" x14ac:dyDescent="0.45">
      <c r="C28" s="43"/>
      <c r="D28" s="73"/>
      <c r="E28" s="43"/>
      <c r="F28" s="73"/>
      <c r="G28" s="43"/>
      <c r="H28" s="73"/>
      <c r="I28" s="43"/>
      <c r="J28" s="73"/>
      <c r="K28" s="43"/>
      <c r="L28" s="73"/>
      <c r="M28" s="43"/>
      <c r="N28" s="73"/>
      <c r="O28" s="43"/>
      <c r="P28" s="73"/>
      <c r="Q28" s="43"/>
      <c r="S28" s="43"/>
      <c r="U28" s="43"/>
    </row>
    <row r="31" spans="1:21" ht="9.9499999999999993" customHeight="1" x14ac:dyDescent="0.45"/>
  </sheetData>
  <mergeCells count="4">
    <mergeCell ref="C4:U4"/>
    <mergeCell ref="G5:I5"/>
    <mergeCell ref="K5:O5"/>
    <mergeCell ref="C11:U11"/>
  </mergeCells>
  <pageMargins left="0.7" right="0.7" top="0.48" bottom="0.5" header="0.5" footer="0.5"/>
  <pageSetup paperSize="9" scale="79" firstPageNumber="10" orientation="landscape" useFirstPageNumber="1" r:id="rId1"/>
  <headerFooter>
    <oddFooter xml:space="preserve">&amp;L&amp;15หมายเหตุประกอบงบการเงินเป็นส่วนหนึ่งของงบการเงินระหว่างกาลนี้&amp;16
&amp;C&amp;15&amp;P&amp;R&amp;"Angsana New,Italic"&amp;15
</oddFooter>
  </headerFooter>
  <rowBreaks count="4" manualBreakCount="4">
    <brk id="48" max="16383" man="1"/>
    <brk id="49" max="16383" man="1"/>
    <brk id="50" max="16383" man="1"/>
    <brk id="51" max="16383" man="1"/>
  </rowBreaks>
  <ignoredErrors>
    <ignoredError sqref="Q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4E62B-329C-451B-A2F1-E666C017946A}">
  <dimension ref="A1:W37"/>
  <sheetViews>
    <sheetView view="pageBreakPreview" topLeftCell="A16" zoomScale="70" zoomScaleNormal="85" zoomScaleSheetLayoutView="70" workbookViewId="0">
      <selection activeCell="AA13" sqref="A1:AA13"/>
    </sheetView>
  </sheetViews>
  <sheetFormatPr defaultColWidth="9.140625" defaultRowHeight="23.25" customHeight="1" x14ac:dyDescent="0.45"/>
  <cols>
    <col min="1" max="1" width="57.42578125" style="1" customWidth="1"/>
    <col min="2" max="2" width="8.28515625" style="15" customWidth="1"/>
    <col min="3" max="3" width="11.85546875" style="1" customWidth="1"/>
    <col min="4" max="4" width="1" style="1" customWidth="1"/>
    <col min="5" max="5" width="11.85546875" style="1" customWidth="1"/>
    <col min="6" max="6" width="1" style="1" customWidth="1"/>
    <col min="7" max="7" width="11.85546875" style="1" customWidth="1"/>
    <col min="8" max="8" width="1" style="1" customWidth="1"/>
    <col min="9" max="9" width="11.85546875" style="1" customWidth="1"/>
    <col min="10" max="10" width="1" style="1" customWidth="1"/>
    <col min="11" max="11" width="11.85546875" style="1" customWidth="1"/>
    <col min="12" max="12" width="1" style="1" customWidth="1"/>
    <col min="13" max="13" width="14.85546875" style="1" customWidth="1"/>
    <col min="14" max="14" width="1" style="1" customWidth="1"/>
    <col min="15" max="15" width="14.85546875" style="1" customWidth="1"/>
    <col min="16" max="16" width="1" style="1" customWidth="1"/>
    <col min="17" max="17" width="13.7109375" style="1" customWidth="1"/>
    <col min="18" max="18" width="1" style="1" customWidth="1"/>
    <col min="19" max="19" width="12.140625" style="1" customWidth="1"/>
    <col min="20" max="20" width="1" style="1" customWidth="1"/>
    <col min="21" max="21" width="12.140625" style="1" customWidth="1"/>
    <col min="22" max="22" width="1" style="1" customWidth="1"/>
    <col min="23" max="23" width="12.140625" style="1" customWidth="1"/>
    <col min="24" max="16384" width="9.140625" style="1"/>
  </cols>
  <sheetData>
    <row r="1" spans="1:23" ht="23.1" customHeight="1" x14ac:dyDescent="0.5">
      <c r="A1" s="13" t="s">
        <v>77</v>
      </c>
      <c r="G1" s="4"/>
      <c r="H1" s="10" t="s">
        <v>39</v>
      </c>
      <c r="I1" s="10"/>
      <c r="J1" s="10"/>
      <c r="K1" s="10"/>
      <c r="L1" s="10"/>
      <c r="M1" s="10"/>
      <c r="N1" s="10"/>
      <c r="O1" s="10"/>
      <c r="P1" s="10"/>
    </row>
    <row r="2" spans="1:23" ht="23.1" customHeight="1" x14ac:dyDescent="0.5">
      <c r="A2" s="13" t="s">
        <v>115</v>
      </c>
      <c r="W2" s="10" t="s">
        <v>19</v>
      </c>
    </row>
    <row r="3" spans="1:23" ht="23.1" customHeight="1" x14ac:dyDescent="0.5">
      <c r="A3" s="20"/>
      <c r="B3" s="20"/>
      <c r="C3" s="20"/>
      <c r="D3" s="20"/>
      <c r="E3" s="20"/>
    </row>
    <row r="4" spans="1:23" ht="23.1" customHeight="1" x14ac:dyDescent="0.5">
      <c r="A4" s="20"/>
      <c r="B4" s="20"/>
      <c r="C4" s="140" t="s">
        <v>79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</row>
    <row r="5" spans="1:23" ht="23.1" customHeight="1" x14ac:dyDescent="0.5">
      <c r="A5" s="20"/>
      <c r="B5" s="20"/>
      <c r="G5" s="139" t="s">
        <v>16</v>
      </c>
      <c r="H5" s="139"/>
      <c r="I5" s="139"/>
      <c r="J5" s="112"/>
      <c r="K5" s="141" t="s">
        <v>141</v>
      </c>
      <c r="L5" s="141"/>
      <c r="M5" s="141"/>
      <c r="N5" s="141"/>
      <c r="O5" s="141"/>
      <c r="P5" s="141"/>
      <c r="Q5" s="141"/>
    </row>
    <row r="6" spans="1:23" ht="23.1" customHeight="1" x14ac:dyDescent="0.5">
      <c r="A6" s="20"/>
      <c r="B6" s="20"/>
      <c r="G6" s="33"/>
      <c r="H6" s="33"/>
      <c r="I6" s="33"/>
      <c r="J6" s="112"/>
      <c r="K6" s="50"/>
      <c r="L6" s="50"/>
      <c r="M6" s="50"/>
      <c r="N6" s="50"/>
      <c r="O6" s="33" t="s">
        <v>147</v>
      </c>
      <c r="P6" s="50"/>
      <c r="Q6" s="50"/>
    </row>
    <row r="7" spans="1:23" ht="23.1" customHeight="1" x14ac:dyDescent="0.45">
      <c r="A7" s="50"/>
      <c r="B7" s="112"/>
      <c r="M7" s="33" t="s">
        <v>139</v>
      </c>
      <c r="O7" s="33" t="s">
        <v>149</v>
      </c>
      <c r="Q7" s="113" t="s">
        <v>144</v>
      </c>
      <c r="U7" s="50"/>
    </row>
    <row r="8" spans="1:23" ht="23.1" customHeight="1" x14ac:dyDescent="0.45">
      <c r="A8" s="50"/>
      <c r="B8" s="112"/>
      <c r="C8" s="33" t="s">
        <v>207</v>
      </c>
      <c r="F8" s="112"/>
      <c r="G8" s="33"/>
      <c r="H8" s="33"/>
      <c r="I8" s="33"/>
      <c r="J8" s="112"/>
      <c r="K8" s="33" t="s">
        <v>139</v>
      </c>
      <c r="L8" s="112"/>
      <c r="M8" s="33" t="s">
        <v>208</v>
      </c>
      <c r="N8" s="112"/>
      <c r="O8" s="33" t="s">
        <v>148</v>
      </c>
      <c r="P8" s="112"/>
      <c r="Q8" s="33" t="s">
        <v>146</v>
      </c>
      <c r="R8" s="112"/>
      <c r="S8" s="33" t="s">
        <v>60</v>
      </c>
      <c r="T8" s="50"/>
      <c r="U8" s="50" t="s">
        <v>61</v>
      </c>
      <c r="V8" s="50"/>
      <c r="W8" s="50"/>
    </row>
    <row r="9" spans="1:23" ht="23.1" customHeight="1" x14ac:dyDescent="0.45">
      <c r="A9" s="50"/>
      <c r="B9" s="51"/>
      <c r="C9" s="33" t="s">
        <v>62</v>
      </c>
      <c r="E9" s="33" t="s">
        <v>38</v>
      </c>
      <c r="F9" s="50"/>
      <c r="G9" s="33" t="s">
        <v>63</v>
      </c>
      <c r="I9" s="33" t="s">
        <v>64</v>
      </c>
      <c r="J9" s="114"/>
      <c r="K9" s="113" t="s">
        <v>140</v>
      </c>
      <c r="L9" s="114"/>
      <c r="M9" s="50" t="s">
        <v>209</v>
      </c>
      <c r="N9" s="114"/>
      <c r="O9" s="33" t="s">
        <v>151</v>
      </c>
      <c r="P9" s="114"/>
      <c r="Q9" s="50" t="s">
        <v>145</v>
      </c>
      <c r="R9" s="50"/>
      <c r="S9" s="50" t="s">
        <v>65</v>
      </c>
      <c r="T9" s="50"/>
      <c r="U9" s="33" t="s">
        <v>66</v>
      </c>
      <c r="V9" s="50"/>
      <c r="W9" s="33" t="s">
        <v>60</v>
      </c>
    </row>
    <row r="10" spans="1:23" ht="23.1" customHeight="1" x14ac:dyDescent="0.45">
      <c r="A10" s="50"/>
      <c r="B10" s="49" t="s">
        <v>1</v>
      </c>
      <c r="C10" s="33" t="s">
        <v>35</v>
      </c>
      <c r="E10" s="33" t="s">
        <v>37</v>
      </c>
      <c r="F10" s="50"/>
      <c r="G10" s="33" t="s">
        <v>36</v>
      </c>
      <c r="H10" s="33"/>
      <c r="I10" s="33" t="s">
        <v>67</v>
      </c>
      <c r="J10" s="50"/>
      <c r="K10" s="50" t="s">
        <v>120</v>
      </c>
      <c r="L10" s="50"/>
      <c r="M10" s="50" t="s">
        <v>210</v>
      </c>
      <c r="N10" s="50"/>
      <c r="O10" s="33" t="s">
        <v>229</v>
      </c>
      <c r="P10" s="50"/>
      <c r="Q10" s="50" t="s">
        <v>142</v>
      </c>
      <c r="R10" s="50"/>
      <c r="S10" s="113" t="s">
        <v>88</v>
      </c>
      <c r="T10" s="50"/>
      <c r="U10" s="50" t="s">
        <v>68</v>
      </c>
      <c r="V10" s="50"/>
      <c r="W10" s="50" t="s">
        <v>65</v>
      </c>
    </row>
    <row r="11" spans="1:23" ht="23.1" customHeight="1" x14ac:dyDescent="0.45">
      <c r="A11" s="52"/>
      <c r="B11" s="106"/>
      <c r="C11" s="142" t="s">
        <v>127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</row>
    <row r="12" spans="1:23" ht="23.1" customHeight="1" x14ac:dyDescent="0.45">
      <c r="A12" s="58" t="s">
        <v>203</v>
      </c>
      <c r="B12" s="106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</row>
    <row r="13" spans="1:23" ht="23.1" customHeight="1" x14ac:dyDescent="0.45">
      <c r="A13" s="53" t="s">
        <v>204</v>
      </c>
      <c r="B13" s="106"/>
      <c r="C13" s="115">
        <v>2188505</v>
      </c>
      <c r="D13" s="115"/>
      <c r="E13" s="115">
        <v>1872581</v>
      </c>
      <c r="F13" s="115"/>
      <c r="G13" s="115">
        <v>223731</v>
      </c>
      <c r="H13" s="115"/>
      <c r="I13" s="115">
        <v>39799513</v>
      </c>
      <c r="J13" s="115"/>
      <c r="K13" s="115">
        <v>-112319</v>
      </c>
      <c r="L13" s="115"/>
      <c r="M13" s="115">
        <v>-1343</v>
      </c>
      <c r="N13" s="115"/>
      <c r="O13" s="115">
        <v>87</v>
      </c>
      <c r="P13" s="115"/>
      <c r="Q13" s="115">
        <v>-113575</v>
      </c>
      <c r="R13" s="115"/>
      <c r="S13" s="115">
        <v>43970755</v>
      </c>
      <c r="T13" s="115"/>
      <c r="U13" s="115">
        <v>1606600</v>
      </c>
      <c r="V13" s="115"/>
      <c r="W13" s="115">
        <v>45577355</v>
      </c>
    </row>
    <row r="14" spans="1:23" ht="14.45" customHeight="1" x14ac:dyDescent="0.45">
      <c r="A14" s="53"/>
      <c r="B14" s="106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</row>
    <row r="15" spans="1:23" ht="23.1" customHeight="1" x14ac:dyDescent="0.45">
      <c r="A15" s="10" t="s">
        <v>70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</row>
    <row r="16" spans="1:23" ht="23.1" customHeight="1" x14ac:dyDescent="0.45">
      <c r="A16" s="5" t="s">
        <v>74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</row>
    <row r="17" spans="1:23" ht="23.1" customHeight="1" x14ac:dyDescent="0.45">
      <c r="A17" s="1" t="s">
        <v>69</v>
      </c>
      <c r="B17" s="49">
        <v>9</v>
      </c>
      <c r="C17" s="69">
        <v>0</v>
      </c>
      <c r="D17" s="47"/>
      <c r="E17" s="69">
        <v>0</v>
      </c>
      <c r="F17" s="47"/>
      <c r="G17" s="69">
        <v>0</v>
      </c>
      <c r="H17" s="115"/>
      <c r="I17" s="40">
        <v>-1422528</v>
      </c>
      <c r="J17" s="115"/>
      <c r="K17" s="69">
        <v>0</v>
      </c>
      <c r="L17" s="115"/>
      <c r="M17" s="69">
        <v>0</v>
      </c>
      <c r="N17" s="47"/>
      <c r="O17" s="69">
        <v>0</v>
      </c>
      <c r="P17" s="47"/>
      <c r="Q17" s="69">
        <v>0</v>
      </c>
      <c r="R17" s="115"/>
      <c r="S17" s="40">
        <f>I17</f>
        <v>-1422528</v>
      </c>
      <c r="T17" s="115"/>
      <c r="U17" s="69">
        <v>0</v>
      </c>
      <c r="V17" s="115"/>
      <c r="W17" s="40">
        <f>S17</f>
        <v>-1422528</v>
      </c>
    </row>
    <row r="18" spans="1:23" ht="23.1" customHeight="1" x14ac:dyDescent="0.45">
      <c r="A18" s="1" t="s">
        <v>109</v>
      </c>
      <c r="B18" s="89"/>
      <c r="C18" s="69">
        <v>0</v>
      </c>
      <c r="D18" s="47"/>
      <c r="E18" s="69">
        <v>0</v>
      </c>
      <c r="F18" s="47"/>
      <c r="G18" s="69">
        <v>0</v>
      </c>
      <c r="H18" s="115"/>
      <c r="I18" s="69">
        <v>0</v>
      </c>
      <c r="J18" s="115"/>
      <c r="K18" s="69">
        <v>0</v>
      </c>
      <c r="L18" s="115"/>
      <c r="M18" s="69">
        <v>0</v>
      </c>
      <c r="N18" s="47"/>
      <c r="O18" s="69">
        <v>0</v>
      </c>
      <c r="P18" s="47"/>
      <c r="Q18" s="69">
        <v>0</v>
      </c>
      <c r="R18" s="115"/>
      <c r="S18" s="69">
        <v>0</v>
      </c>
      <c r="T18" s="115"/>
      <c r="U18" s="40">
        <f>-46976</f>
        <v>-46976</v>
      </c>
      <c r="V18" s="115"/>
      <c r="W18" s="40">
        <f>U18</f>
        <v>-46976</v>
      </c>
    </row>
    <row r="19" spans="1:23" ht="23.1" customHeight="1" x14ac:dyDescent="0.45">
      <c r="A19" s="5" t="s">
        <v>101</v>
      </c>
      <c r="B19" s="89"/>
      <c r="C19" s="59">
        <v>0</v>
      </c>
      <c r="D19" s="70"/>
      <c r="E19" s="59">
        <v>0</v>
      </c>
      <c r="F19" s="70"/>
      <c r="G19" s="59">
        <f>G17</f>
        <v>0</v>
      </c>
      <c r="H19" s="115"/>
      <c r="I19" s="59">
        <f>I17</f>
        <v>-1422528</v>
      </c>
      <c r="J19" s="115"/>
      <c r="K19" s="59">
        <v>0</v>
      </c>
      <c r="L19" s="115"/>
      <c r="M19" s="59">
        <v>0</v>
      </c>
      <c r="N19" s="115"/>
      <c r="O19" s="59">
        <v>0</v>
      </c>
      <c r="P19" s="115"/>
      <c r="Q19" s="59">
        <v>0</v>
      </c>
      <c r="R19" s="115"/>
      <c r="S19" s="59">
        <f>S17</f>
        <v>-1422528</v>
      </c>
      <c r="T19" s="115"/>
      <c r="U19" s="59">
        <f>U18</f>
        <v>-46976</v>
      </c>
      <c r="V19" s="115"/>
      <c r="W19" s="59">
        <f>W17+W18</f>
        <v>-1469504</v>
      </c>
    </row>
    <row r="20" spans="1:23" ht="14.45" customHeight="1" x14ac:dyDescent="0.45">
      <c r="A20" s="53"/>
      <c r="B20" s="89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</row>
    <row r="21" spans="1:23" ht="23.1" customHeight="1" x14ac:dyDescent="0.45">
      <c r="A21" s="5" t="s">
        <v>239</v>
      </c>
      <c r="B21" s="89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</row>
    <row r="22" spans="1:23" ht="23.1" customHeight="1" x14ac:dyDescent="0.45">
      <c r="A22" s="1" t="s">
        <v>238</v>
      </c>
      <c r="B22" s="89"/>
      <c r="C22" s="17">
        <v>0</v>
      </c>
      <c r="D22" s="115"/>
      <c r="E22" s="17">
        <v>0</v>
      </c>
      <c r="F22" s="115"/>
      <c r="G22" s="17">
        <v>0</v>
      </c>
      <c r="H22" s="115"/>
      <c r="I22" s="17">
        <v>0</v>
      </c>
      <c r="J22" s="115"/>
      <c r="K22" s="17">
        <v>0</v>
      </c>
      <c r="L22" s="115"/>
      <c r="M22" s="17">
        <v>0</v>
      </c>
      <c r="N22" s="115"/>
      <c r="O22" s="17">
        <v>0</v>
      </c>
      <c r="P22" s="115"/>
      <c r="Q22" s="17">
        <v>0</v>
      </c>
      <c r="R22" s="115"/>
      <c r="S22" s="17">
        <v>0</v>
      </c>
      <c r="T22" s="115"/>
      <c r="U22" s="40">
        <v>-9475</v>
      </c>
      <c r="V22" s="115"/>
      <c r="W22" s="40">
        <f>U22</f>
        <v>-9475</v>
      </c>
    </row>
    <row r="23" spans="1:23" ht="23.1" customHeight="1" x14ac:dyDescent="0.45">
      <c r="A23" s="1" t="s">
        <v>243</v>
      </c>
      <c r="B23" s="89"/>
      <c r="C23" s="17">
        <v>0</v>
      </c>
      <c r="D23" s="115"/>
      <c r="E23" s="17">
        <v>0</v>
      </c>
      <c r="F23" s="115"/>
      <c r="G23" s="17">
        <v>0</v>
      </c>
      <c r="H23" s="115"/>
      <c r="I23" s="40">
        <f>-249+10</f>
        <v>-239</v>
      </c>
      <c r="J23" s="115"/>
      <c r="K23" s="17">
        <v>0</v>
      </c>
      <c r="L23" s="115"/>
      <c r="M23" s="17">
        <v>0</v>
      </c>
      <c r="N23" s="115"/>
      <c r="O23" s="17">
        <v>0</v>
      </c>
      <c r="P23" s="115"/>
      <c r="Q23" s="17">
        <v>0</v>
      </c>
      <c r="R23" s="115"/>
      <c r="S23" s="17">
        <f>I23</f>
        <v>-239</v>
      </c>
      <c r="T23" s="115"/>
      <c r="U23" s="40">
        <v>0</v>
      </c>
      <c r="V23" s="115"/>
      <c r="W23" s="40">
        <f t="shared" ref="W23" si="0">S23+U23</f>
        <v>-239</v>
      </c>
    </row>
    <row r="24" spans="1:23" ht="23.1" customHeight="1" x14ac:dyDescent="0.45">
      <c r="A24" s="5" t="s">
        <v>240</v>
      </c>
      <c r="B24" s="89"/>
      <c r="C24" s="132">
        <v>0</v>
      </c>
      <c r="D24" s="115"/>
      <c r="E24" s="67">
        <v>0</v>
      </c>
      <c r="F24" s="115"/>
      <c r="G24" s="67">
        <v>0</v>
      </c>
      <c r="H24" s="115"/>
      <c r="I24" s="66">
        <f>I23</f>
        <v>-239</v>
      </c>
      <c r="J24" s="115"/>
      <c r="K24" s="67">
        <v>0</v>
      </c>
      <c r="L24" s="115"/>
      <c r="M24" s="67">
        <v>0</v>
      </c>
      <c r="N24" s="115"/>
      <c r="O24" s="67">
        <v>0</v>
      </c>
      <c r="P24" s="115"/>
      <c r="Q24" s="67">
        <v>0</v>
      </c>
      <c r="R24" s="115"/>
      <c r="S24" s="66">
        <f>S23</f>
        <v>-239</v>
      </c>
      <c r="T24" s="115"/>
      <c r="U24" s="66">
        <f>U22</f>
        <v>-9475</v>
      </c>
      <c r="V24" s="115"/>
      <c r="W24" s="66">
        <f>W23+W22</f>
        <v>-9714</v>
      </c>
    </row>
    <row r="25" spans="1:23" ht="14.45" customHeight="1" x14ac:dyDescent="0.45">
      <c r="A25" s="5"/>
      <c r="B25" s="89"/>
      <c r="C25" s="132"/>
      <c r="D25" s="115"/>
      <c r="E25" s="132"/>
      <c r="F25" s="115"/>
      <c r="G25" s="132"/>
      <c r="H25" s="115"/>
      <c r="I25" s="132"/>
      <c r="J25" s="115"/>
      <c r="K25" s="132"/>
      <c r="L25" s="115"/>
      <c r="M25" s="132"/>
      <c r="N25" s="115"/>
      <c r="O25" s="132"/>
      <c r="P25" s="115"/>
      <c r="Q25" s="132"/>
      <c r="R25" s="115"/>
      <c r="S25" s="132"/>
      <c r="T25" s="115"/>
      <c r="U25" s="132"/>
      <c r="V25" s="115"/>
      <c r="W25" s="132"/>
    </row>
    <row r="26" spans="1:23" ht="23.1" customHeight="1" x14ac:dyDescent="0.45">
      <c r="A26" s="10" t="s">
        <v>98</v>
      </c>
      <c r="B26" s="89"/>
      <c r="C26" s="71">
        <f>C19</f>
        <v>0</v>
      </c>
      <c r="D26" s="60"/>
      <c r="E26" s="71">
        <f>E19</f>
        <v>0</v>
      </c>
      <c r="F26" s="6"/>
      <c r="G26" s="71">
        <f>G19</f>
        <v>0</v>
      </c>
      <c r="H26" s="115"/>
      <c r="I26" s="71">
        <f>I19+I24</f>
        <v>-1422767</v>
      </c>
      <c r="J26" s="115"/>
      <c r="K26" s="71">
        <f>K19</f>
        <v>0</v>
      </c>
      <c r="L26" s="115"/>
      <c r="M26" s="71">
        <f>M19</f>
        <v>0</v>
      </c>
      <c r="N26" s="115"/>
      <c r="O26" s="71">
        <f>O19</f>
        <v>0</v>
      </c>
      <c r="P26" s="115"/>
      <c r="Q26" s="71">
        <f>Q19</f>
        <v>0</v>
      </c>
      <c r="R26" s="115"/>
      <c r="S26" s="71">
        <f>S19+S24</f>
        <v>-1422767</v>
      </c>
      <c r="T26" s="115"/>
      <c r="U26" s="71">
        <f>U19+U24</f>
        <v>-56451</v>
      </c>
      <c r="V26" s="115"/>
      <c r="W26" s="71">
        <f>W19+W24</f>
        <v>-1479218</v>
      </c>
    </row>
    <row r="27" spans="1:23" ht="14.45" customHeight="1" x14ac:dyDescent="0.45">
      <c r="A27" s="5"/>
      <c r="B27" s="89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</row>
    <row r="28" spans="1:23" ht="23.1" customHeight="1" x14ac:dyDescent="0.45">
      <c r="A28" s="53" t="s">
        <v>168</v>
      </c>
      <c r="B28" s="116"/>
      <c r="C28" s="11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ht="23.1" customHeight="1" x14ac:dyDescent="0.45">
      <c r="A29" s="1" t="s">
        <v>89</v>
      </c>
      <c r="C29" s="17">
        <v>0</v>
      </c>
      <c r="D29" s="43"/>
      <c r="E29" s="17">
        <v>0</v>
      </c>
      <c r="F29" s="43"/>
      <c r="G29" s="17">
        <v>0</v>
      </c>
      <c r="H29" s="40"/>
      <c r="I29" s="29">
        <f>'PL6-9'!C119</f>
        <v>1690333</v>
      </c>
      <c r="J29" s="40"/>
      <c r="K29" s="17">
        <v>0</v>
      </c>
      <c r="L29" s="40"/>
      <c r="M29" s="17">
        <v>0</v>
      </c>
      <c r="N29" s="40"/>
      <c r="O29" s="17">
        <v>0</v>
      </c>
      <c r="P29" s="40"/>
      <c r="Q29" s="17">
        <v>0</v>
      </c>
      <c r="R29" s="40"/>
      <c r="S29" s="17">
        <f>I29+G29</f>
        <v>1690333</v>
      </c>
      <c r="T29" s="40"/>
      <c r="U29" s="57">
        <v>40183</v>
      </c>
      <c r="V29" s="40"/>
      <c r="W29" s="40">
        <f>S29+U29</f>
        <v>1730516</v>
      </c>
    </row>
    <row r="30" spans="1:23" ht="23.1" customHeight="1" x14ac:dyDescent="0.45">
      <c r="A30" s="116" t="s">
        <v>162</v>
      </c>
      <c r="C30" s="17">
        <v>0</v>
      </c>
      <c r="D30" s="43"/>
      <c r="E30" s="17">
        <v>0</v>
      </c>
      <c r="F30" s="43"/>
      <c r="G30" s="17">
        <v>0</v>
      </c>
      <c r="H30" s="40"/>
      <c r="I30" s="17">
        <v>0</v>
      </c>
      <c r="J30" s="40"/>
      <c r="K30" s="118">
        <v>61559</v>
      </c>
      <c r="L30" s="40"/>
      <c r="M30" s="118">
        <v>-29709</v>
      </c>
      <c r="N30" s="40"/>
      <c r="O30" s="40">
        <v>-87</v>
      </c>
      <c r="P30" s="40"/>
      <c r="Q30" s="118">
        <f>K30+M30+O30</f>
        <v>31763</v>
      </c>
      <c r="R30" s="40"/>
      <c r="S30" s="17">
        <f>Q30</f>
        <v>31763</v>
      </c>
      <c r="T30" s="40"/>
      <c r="U30" s="17">
        <v>-4463</v>
      </c>
      <c r="V30" s="40"/>
      <c r="W30" s="40">
        <f>S30+U30</f>
        <v>27300</v>
      </c>
    </row>
    <row r="31" spans="1:23" ht="23.1" customHeight="1" x14ac:dyDescent="0.45">
      <c r="A31" s="53" t="s">
        <v>160</v>
      </c>
      <c r="B31" s="89"/>
      <c r="C31" s="67">
        <v>0</v>
      </c>
      <c r="D31" s="60"/>
      <c r="E31" s="67">
        <v>0</v>
      </c>
      <c r="F31" s="6"/>
      <c r="G31" s="67">
        <f>G29</f>
        <v>0</v>
      </c>
      <c r="H31" s="115"/>
      <c r="I31" s="66">
        <f>I29</f>
        <v>1690333</v>
      </c>
      <c r="J31" s="115"/>
      <c r="K31" s="66">
        <f>K30</f>
        <v>61559</v>
      </c>
      <c r="L31" s="115"/>
      <c r="M31" s="66">
        <f>M30</f>
        <v>-29709</v>
      </c>
      <c r="N31" s="115"/>
      <c r="O31" s="66">
        <f>O30</f>
        <v>-87</v>
      </c>
      <c r="P31" s="115"/>
      <c r="Q31" s="66">
        <f>Q30</f>
        <v>31763</v>
      </c>
      <c r="R31" s="115"/>
      <c r="S31" s="66">
        <f>S29+S30</f>
        <v>1722096</v>
      </c>
      <c r="T31" s="115"/>
      <c r="U31" s="66">
        <f>U29+U30</f>
        <v>35720</v>
      </c>
      <c r="V31" s="115"/>
      <c r="W31" s="66">
        <f>W29+W30</f>
        <v>1757816</v>
      </c>
    </row>
    <row r="32" spans="1:23" ht="14.45" customHeight="1" x14ac:dyDescent="0.45">
      <c r="A32" s="53"/>
      <c r="B32" s="89"/>
      <c r="C32" s="61"/>
      <c r="D32" s="61"/>
      <c r="E32" s="61"/>
      <c r="F32" s="115"/>
      <c r="G32" s="61"/>
      <c r="H32" s="115"/>
      <c r="I32" s="61"/>
      <c r="J32" s="115"/>
      <c r="K32" s="115"/>
      <c r="L32" s="115"/>
      <c r="M32" s="115"/>
      <c r="N32" s="115"/>
      <c r="O32" s="115"/>
      <c r="P32" s="115"/>
      <c r="Q32" s="61"/>
      <c r="R32" s="115"/>
      <c r="S32" s="61"/>
      <c r="T32" s="115"/>
      <c r="U32" s="61"/>
      <c r="V32" s="115"/>
      <c r="W32" s="61"/>
    </row>
    <row r="33" spans="1:23" ht="23.1" customHeight="1" x14ac:dyDescent="0.45">
      <c r="A33" s="116" t="s">
        <v>230</v>
      </c>
      <c r="B33" s="89"/>
      <c r="C33" s="69">
        <v>0</v>
      </c>
      <c r="D33" s="61"/>
      <c r="E33" s="69">
        <v>0</v>
      </c>
      <c r="F33" s="115"/>
      <c r="G33" s="29">
        <v>2928</v>
      </c>
      <c r="H33" s="115"/>
      <c r="I33" s="29">
        <v>-2928</v>
      </c>
      <c r="J33" s="115"/>
      <c r="K33" s="69">
        <v>0</v>
      </c>
      <c r="L33" s="115"/>
      <c r="M33" s="69">
        <v>0</v>
      </c>
      <c r="N33" s="47"/>
      <c r="O33" s="69">
        <v>0</v>
      </c>
      <c r="P33" s="47"/>
      <c r="Q33" s="69">
        <v>0</v>
      </c>
      <c r="R33" s="115"/>
      <c r="S33" s="69">
        <v>0</v>
      </c>
      <c r="T33" s="115"/>
      <c r="U33" s="69">
        <v>0</v>
      </c>
      <c r="V33" s="115"/>
      <c r="W33" s="69">
        <v>0</v>
      </c>
    </row>
    <row r="34" spans="1:23" ht="14.45" customHeight="1" x14ac:dyDescent="0.45">
      <c r="A34" s="116"/>
      <c r="B34" s="89"/>
      <c r="C34" s="69"/>
      <c r="D34" s="61"/>
      <c r="E34" s="69"/>
      <c r="F34" s="115"/>
      <c r="G34" s="29"/>
      <c r="H34" s="115"/>
      <c r="I34" s="29"/>
      <c r="J34" s="115"/>
      <c r="K34" s="69"/>
      <c r="L34" s="115"/>
      <c r="M34" s="69"/>
      <c r="N34" s="47"/>
      <c r="O34" s="69"/>
      <c r="P34" s="47"/>
      <c r="Q34" s="69"/>
      <c r="R34" s="115"/>
      <c r="S34" s="69"/>
      <c r="T34" s="115"/>
      <c r="U34" s="69"/>
      <c r="V34" s="115"/>
      <c r="W34" s="69"/>
    </row>
    <row r="35" spans="1:23" ht="23.1" customHeight="1" thickBot="1" x14ac:dyDescent="0.5">
      <c r="A35" s="10" t="s">
        <v>205</v>
      </c>
      <c r="C35" s="130">
        <f>SUM(C13,C26,C31,C33)</f>
        <v>2188505</v>
      </c>
      <c r="D35" s="115"/>
      <c r="E35" s="130">
        <f>SUM(E13,E26,E31,E33)</f>
        <v>1872581</v>
      </c>
      <c r="F35" s="115"/>
      <c r="G35" s="130">
        <f>SUM(G13,G26,G31,G33)</f>
        <v>226659</v>
      </c>
      <c r="H35" s="115"/>
      <c r="I35" s="130">
        <f>SUM(I13,I26,I31,I33)</f>
        <v>40064151</v>
      </c>
      <c r="J35" s="115"/>
      <c r="K35" s="130">
        <f>SUM(K13,K26,K31,K33)</f>
        <v>-50760</v>
      </c>
      <c r="L35" s="115"/>
      <c r="M35" s="130">
        <f>SUM(M13,M26,M31,M33)</f>
        <v>-31052</v>
      </c>
      <c r="N35" s="115"/>
      <c r="O35" s="131">
        <f>SUM(O13,O26,O31)</f>
        <v>0</v>
      </c>
      <c r="P35" s="115"/>
      <c r="Q35" s="130">
        <f>SUM(Q13,Q26,Q31,Q33)</f>
        <v>-81812</v>
      </c>
      <c r="R35" s="115"/>
      <c r="S35" s="130">
        <f>SUM(S13,S26,S31,S33)</f>
        <v>44270084</v>
      </c>
      <c r="T35" s="115"/>
      <c r="U35" s="130">
        <f>SUM(U13,U26,U31,U33)</f>
        <v>1585869</v>
      </c>
      <c r="V35" s="115"/>
      <c r="W35" s="130">
        <f>SUM(W13,W26,W31,W33)</f>
        <v>45855953</v>
      </c>
    </row>
    <row r="36" spans="1:23" ht="23.25" customHeight="1" thickTop="1" x14ac:dyDescent="0.45"/>
    <row r="37" spans="1:23" ht="23.25" customHeight="1" x14ac:dyDescent="0.45">
      <c r="G37" s="12"/>
    </row>
  </sheetData>
  <mergeCells count="4">
    <mergeCell ref="C4:W4"/>
    <mergeCell ref="G5:I5"/>
    <mergeCell ref="K5:Q5"/>
    <mergeCell ref="C11:W11"/>
  </mergeCells>
  <pageMargins left="0.7" right="0.7" top="0.48" bottom="0.5" header="0.5" footer="0.5"/>
  <pageSetup paperSize="9" scale="65" firstPageNumber="11" orientation="landscape" useFirstPageNumber="1" r:id="rId1"/>
  <headerFooter>
    <oddFooter xml:space="preserve">&amp;L&amp;15หมายเหตุประกอบงบการเงินเป็นส่วนหนึ่งของงบการเงินระหว่างกาลนี้&amp;16
&amp;C&amp;15&amp;P&amp;R&amp;"Angsana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3"/>
  <sheetViews>
    <sheetView view="pageBreakPreview" topLeftCell="A7" zoomScale="110" zoomScaleNormal="71" zoomScaleSheetLayoutView="110" workbookViewId="0">
      <selection activeCell="E25" sqref="E25"/>
    </sheetView>
  </sheetViews>
  <sheetFormatPr defaultColWidth="9.140625" defaultRowHeight="23.25" customHeight="1" x14ac:dyDescent="0.45"/>
  <cols>
    <col min="1" max="1" width="50.5703125" style="1" customWidth="1"/>
    <col min="2" max="2" width="9.140625" style="49" customWidth="1"/>
    <col min="3" max="3" width="14.85546875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4.85546875" style="1" customWidth="1"/>
    <col min="8" max="8" width="1.42578125" style="1" customWidth="1"/>
    <col min="9" max="9" width="14.85546875" style="1" customWidth="1"/>
    <col min="10" max="10" width="1.42578125" style="1" customWidth="1"/>
    <col min="11" max="11" width="14.85546875" style="1" customWidth="1"/>
    <col min="12" max="12" width="0.85546875" style="1" customWidth="1"/>
    <col min="13" max="13" width="14.5703125" style="1" customWidth="1"/>
    <col min="14" max="14" width="1.140625" style="1" customWidth="1"/>
    <col min="15" max="15" width="14.5703125" style="1" customWidth="1"/>
    <col min="16" max="16" width="0.85546875" style="1" customWidth="1"/>
    <col min="17" max="17" width="14.5703125" style="1" customWidth="1"/>
    <col min="18" max="16384" width="9.140625" style="1"/>
  </cols>
  <sheetData>
    <row r="1" spans="1:11" ht="23.25" customHeight="1" x14ac:dyDescent="0.5">
      <c r="A1" s="13" t="s">
        <v>77</v>
      </c>
      <c r="G1" s="10"/>
      <c r="I1" s="10"/>
    </row>
    <row r="2" spans="1:11" ht="23.25" customHeight="1" x14ac:dyDescent="0.5">
      <c r="A2" s="13" t="s">
        <v>115</v>
      </c>
      <c r="K2" s="10" t="s">
        <v>19</v>
      </c>
    </row>
    <row r="3" spans="1:11" s="10" customFormat="1" ht="20.100000000000001" customHeight="1" x14ac:dyDescent="0.45">
      <c r="A3" s="58"/>
      <c r="B3" s="49"/>
      <c r="C3" s="54"/>
      <c r="D3" s="60"/>
      <c r="E3" s="54"/>
      <c r="F3" s="61"/>
      <c r="G3" s="54"/>
      <c r="H3" s="61"/>
      <c r="I3" s="63"/>
      <c r="J3" s="6"/>
      <c r="K3" s="63"/>
    </row>
    <row r="4" spans="1:11" ht="21.6" customHeight="1" x14ac:dyDescent="0.45">
      <c r="A4" s="50"/>
      <c r="B4" s="51"/>
      <c r="C4" s="135" t="s">
        <v>44</v>
      </c>
      <c r="D4" s="135"/>
      <c r="E4" s="135"/>
      <c r="F4" s="135"/>
      <c r="G4" s="135"/>
      <c r="H4" s="135"/>
      <c r="I4" s="135"/>
      <c r="J4" s="135"/>
      <c r="K4" s="135"/>
    </row>
    <row r="5" spans="1:11" ht="21.6" customHeight="1" x14ac:dyDescent="0.45">
      <c r="A5" s="50"/>
      <c r="B5" s="51"/>
      <c r="C5" s="33"/>
      <c r="G5" s="139" t="s">
        <v>16</v>
      </c>
      <c r="H5" s="139"/>
      <c r="I5" s="139"/>
      <c r="J5" s="33"/>
    </row>
    <row r="6" spans="1:11" ht="21.6" customHeight="1" x14ac:dyDescent="0.45">
      <c r="A6" s="50"/>
      <c r="B6" s="51"/>
      <c r="C6" s="33" t="s">
        <v>211</v>
      </c>
      <c r="E6" s="33" t="s">
        <v>38</v>
      </c>
      <c r="G6" s="33" t="s">
        <v>63</v>
      </c>
      <c r="I6" s="33" t="s">
        <v>64</v>
      </c>
      <c r="J6" s="33"/>
      <c r="K6" s="33" t="s">
        <v>60</v>
      </c>
    </row>
    <row r="7" spans="1:11" ht="21.6" customHeight="1" x14ac:dyDescent="0.45">
      <c r="A7" s="50"/>
      <c r="B7" s="51"/>
      <c r="C7" s="33" t="s">
        <v>35</v>
      </c>
      <c r="E7" s="33" t="s">
        <v>37</v>
      </c>
      <c r="G7" s="33" t="s">
        <v>36</v>
      </c>
      <c r="I7" s="33" t="s">
        <v>67</v>
      </c>
      <c r="J7" s="33"/>
      <c r="K7" s="33" t="s">
        <v>65</v>
      </c>
    </row>
    <row r="8" spans="1:11" ht="21.6" customHeight="1" x14ac:dyDescent="0.45">
      <c r="A8" s="50"/>
      <c r="B8" s="51"/>
      <c r="C8" s="143" t="s">
        <v>127</v>
      </c>
      <c r="D8" s="143"/>
      <c r="E8" s="143"/>
      <c r="F8" s="143"/>
      <c r="G8" s="143"/>
      <c r="H8" s="143"/>
      <c r="I8" s="143"/>
      <c r="J8" s="143"/>
      <c r="K8" s="143"/>
    </row>
    <row r="9" spans="1:11" ht="21.6" customHeight="1" x14ac:dyDescent="0.45">
      <c r="A9" s="52" t="s">
        <v>179</v>
      </c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1" s="10" customFormat="1" ht="21.6" customHeight="1" x14ac:dyDescent="0.45">
      <c r="A10" s="53" t="s">
        <v>158</v>
      </c>
      <c r="B10" s="51"/>
      <c r="C10" s="6">
        <v>2188505</v>
      </c>
      <c r="D10" s="6"/>
      <c r="E10" s="6">
        <v>32420281</v>
      </c>
      <c r="F10" s="39"/>
      <c r="G10" s="54">
        <v>222638</v>
      </c>
      <c r="H10" s="6"/>
      <c r="I10" s="6">
        <v>2491371</v>
      </c>
      <c r="J10" s="6"/>
      <c r="K10" s="55">
        <f>SUM(C10:I10)</f>
        <v>37322795</v>
      </c>
    </row>
    <row r="11" spans="1:11" s="10" customFormat="1" ht="15.95" customHeight="1" x14ac:dyDescent="0.45">
      <c r="A11" s="53"/>
      <c r="B11" s="51"/>
      <c r="C11" s="6"/>
      <c r="D11" s="6"/>
      <c r="E11" s="6"/>
      <c r="F11" s="39"/>
      <c r="G11" s="54"/>
      <c r="H11" s="6"/>
      <c r="I11" s="6"/>
      <c r="J11" s="6"/>
      <c r="K11" s="55"/>
    </row>
    <row r="12" spans="1:11" ht="21.6" customHeight="1" x14ac:dyDescent="0.45">
      <c r="A12" s="56" t="s">
        <v>70</v>
      </c>
      <c r="B12" s="51"/>
    </row>
    <row r="13" spans="1:11" ht="21.6" customHeight="1" x14ac:dyDescent="0.45">
      <c r="A13" s="5" t="s">
        <v>74</v>
      </c>
      <c r="B13" s="51"/>
    </row>
    <row r="14" spans="1:11" ht="21.6" customHeight="1" x14ac:dyDescent="0.45">
      <c r="A14" s="1" t="s">
        <v>69</v>
      </c>
      <c r="B14" s="51"/>
      <c r="C14" s="57">
        <v>0</v>
      </c>
      <c r="D14" s="43"/>
      <c r="E14" s="57">
        <v>0</v>
      </c>
      <c r="F14" s="43"/>
      <c r="G14" s="57">
        <v>0</v>
      </c>
      <c r="H14" s="43"/>
      <c r="I14" s="57">
        <v>-1422528</v>
      </c>
      <c r="J14" s="43"/>
      <c r="K14" s="12">
        <f>SUM(C14:I14)</f>
        <v>-1422528</v>
      </c>
    </row>
    <row r="15" spans="1:11" s="10" customFormat="1" ht="21.6" customHeight="1" x14ac:dyDescent="0.45">
      <c r="A15" s="58" t="s">
        <v>98</v>
      </c>
      <c r="B15" s="51"/>
      <c r="C15" s="59">
        <f>SUM(C14)</f>
        <v>0</v>
      </c>
      <c r="D15" s="60"/>
      <c r="E15" s="59">
        <f>SUM(E14)</f>
        <v>0</v>
      </c>
      <c r="F15" s="61"/>
      <c r="G15" s="59">
        <f>SUM(G14)</f>
        <v>0</v>
      </c>
      <c r="H15" s="61"/>
      <c r="I15" s="62">
        <f>I14</f>
        <v>-1422528</v>
      </c>
      <c r="J15" s="6"/>
      <c r="K15" s="62">
        <f>K14</f>
        <v>-1422528</v>
      </c>
    </row>
    <row r="16" spans="1:11" s="10" customFormat="1" ht="15.95" customHeight="1" x14ac:dyDescent="0.45">
      <c r="A16" s="53"/>
      <c r="B16" s="51"/>
      <c r="C16" s="6"/>
      <c r="D16" s="6"/>
      <c r="E16" s="6"/>
      <c r="F16" s="39"/>
      <c r="G16" s="54"/>
      <c r="H16" s="6"/>
      <c r="I16" s="6"/>
      <c r="J16" s="6"/>
      <c r="K16" s="55"/>
    </row>
    <row r="17" spans="1:13" s="10" customFormat="1" ht="21.6" customHeight="1" x14ac:dyDescent="0.45">
      <c r="A17" s="52" t="s">
        <v>168</v>
      </c>
      <c r="B17" s="51"/>
      <c r="C17" s="52"/>
      <c r="D17" s="6"/>
      <c r="E17" s="6"/>
      <c r="F17" s="6"/>
      <c r="G17" s="6"/>
      <c r="H17" s="6"/>
      <c r="I17" s="6"/>
      <c r="J17" s="6"/>
      <c r="K17" s="6"/>
    </row>
    <row r="18" spans="1:13" ht="21.6" customHeight="1" x14ac:dyDescent="0.45">
      <c r="A18" s="1" t="s">
        <v>89</v>
      </c>
      <c r="C18" s="57">
        <v>0</v>
      </c>
      <c r="D18" s="43"/>
      <c r="E18" s="57">
        <v>0</v>
      </c>
      <c r="F18" s="43"/>
      <c r="G18" s="57">
        <v>0</v>
      </c>
      <c r="H18" s="43"/>
      <c r="I18" s="43">
        <f>'PL6-9'!I96</f>
        <v>1548728</v>
      </c>
      <c r="J18" s="43"/>
      <c r="K18" s="12">
        <f>SUM(C18:I18)</f>
        <v>1548728</v>
      </c>
    </row>
    <row r="19" spans="1:13" s="10" customFormat="1" ht="21.6" customHeight="1" x14ac:dyDescent="0.45">
      <c r="A19" s="53" t="s">
        <v>169</v>
      </c>
      <c r="B19" s="11"/>
      <c r="C19" s="120">
        <f>SUM(C18:C18)</f>
        <v>0</v>
      </c>
      <c r="D19" s="60"/>
      <c r="E19" s="120">
        <f>SUM(E18:E18)</f>
        <v>0</v>
      </c>
      <c r="F19" s="60"/>
      <c r="G19" s="120">
        <f>SUM(G18:G18)</f>
        <v>0</v>
      </c>
      <c r="H19" s="60"/>
      <c r="I19" s="8">
        <f>SUM(I18:I18)</f>
        <v>1548728</v>
      </c>
      <c r="J19" s="6"/>
      <c r="K19" s="8">
        <f>SUM(K18:K18)</f>
        <v>1548728</v>
      </c>
    </row>
    <row r="20" spans="1:13" s="10" customFormat="1" ht="15.95" customHeight="1" x14ac:dyDescent="0.45">
      <c r="A20" s="53"/>
      <c r="B20" s="11"/>
      <c r="C20" s="54"/>
      <c r="D20" s="60"/>
      <c r="E20" s="54"/>
      <c r="F20" s="60"/>
      <c r="G20" s="54"/>
      <c r="H20" s="60"/>
      <c r="I20" s="6"/>
      <c r="J20" s="6"/>
      <c r="K20" s="6"/>
    </row>
    <row r="21" spans="1:13" ht="21.6" customHeight="1" thickBot="1" x14ac:dyDescent="0.5">
      <c r="A21" s="10" t="s">
        <v>180</v>
      </c>
      <c r="C21" s="9">
        <f>C10</f>
        <v>2188505</v>
      </c>
      <c r="D21" s="6"/>
      <c r="E21" s="9">
        <f>E10</f>
        <v>32420281</v>
      </c>
      <c r="F21" s="6"/>
      <c r="G21" s="9">
        <f>G10</f>
        <v>222638</v>
      </c>
      <c r="H21" s="6"/>
      <c r="I21" s="64">
        <f>I10+I19+I15</f>
        <v>2617571</v>
      </c>
      <c r="J21" s="6"/>
      <c r="K21" s="64">
        <f>K10+K19+K15</f>
        <v>37448995</v>
      </c>
      <c r="L21" s="65"/>
      <c r="M21" s="12"/>
    </row>
    <row r="22" spans="1:13" ht="23.25" customHeight="1" thickTop="1" x14ac:dyDescent="0.45">
      <c r="I22" s="16"/>
    </row>
    <row r="43" ht="9.9499999999999993" customHeight="1" x14ac:dyDescent="0.45"/>
  </sheetData>
  <mergeCells count="3">
    <mergeCell ref="C4:K4"/>
    <mergeCell ref="C8:K8"/>
    <mergeCell ref="G5:I5"/>
  </mergeCells>
  <pageMargins left="0.7" right="0.7" top="0.48" bottom="0.5" header="0.5" footer="0.5"/>
  <pageSetup paperSize="9" firstPageNumber="12" orientation="landscape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117" max="16383" man="1"/>
    <brk id="118" max="16383" man="1"/>
    <brk id="119" max="16383" man="1"/>
    <brk id="1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C426-C7E6-49B0-A76C-46FA08A4C82A}">
  <dimension ref="A1:M26"/>
  <sheetViews>
    <sheetView view="pageBreakPreview" topLeftCell="A7" zoomScale="85" zoomScaleNormal="85" zoomScaleSheetLayoutView="85" workbookViewId="0">
      <selection activeCell="C1" sqref="C1"/>
    </sheetView>
  </sheetViews>
  <sheetFormatPr defaultColWidth="9.140625" defaultRowHeight="23.25" customHeight="1" x14ac:dyDescent="0.45"/>
  <cols>
    <col min="1" max="1" width="56.140625" style="1" customWidth="1"/>
    <col min="2" max="2" width="9.7109375" style="15" customWidth="1"/>
    <col min="3" max="3" width="14.140625" style="1" customWidth="1"/>
    <col min="4" max="4" width="2.28515625" style="1" customWidth="1"/>
    <col min="5" max="5" width="14.140625" style="1" customWidth="1"/>
    <col min="6" max="6" width="2.28515625" style="1" customWidth="1"/>
    <col min="7" max="7" width="14.140625" style="1" customWidth="1"/>
    <col min="8" max="8" width="2.28515625" style="1" customWidth="1"/>
    <col min="9" max="9" width="14.140625" style="1" customWidth="1"/>
    <col min="10" max="10" width="2.28515625" style="1" customWidth="1"/>
    <col min="11" max="11" width="16.28515625" style="1" bestFit="1" customWidth="1"/>
    <col min="12" max="12" width="2.28515625" style="1" customWidth="1"/>
    <col min="13" max="13" width="14.140625" style="1" customWidth="1"/>
    <col min="14" max="16384" width="9.140625" style="1"/>
  </cols>
  <sheetData>
    <row r="1" spans="1:13" ht="23.1" customHeight="1" x14ac:dyDescent="0.5">
      <c r="A1" s="13" t="s">
        <v>77</v>
      </c>
      <c r="G1" s="4"/>
      <c r="H1" s="10" t="s">
        <v>39</v>
      </c>
      <c r="I1" s="10"/>
      <c r="J1" s="10"/>
      <c r="K1" s="10"/>
      <c r="L1" s="10"/>
    </row>
    <row r="2" spans="1:13" ht="23.1" customHeight="1" x14ac:dyDescent="0.5">
      <c r="A2" s="13" t="s">
        <v>115</v>
      </c>
    </row>
    <row r="3" spans="1:13" ht="23.1" customHeight="1" x14ac:dyDescent="0.5">
      <c r="A3" s="20"/>
      <c r="B3" s="20"/>
      <c r="C3" s="20"/>
      <c r="D3" s="20"/>
      <c r="E3" s="20"/>
    </row>
    <row r="4" spans="1:13" ht="23.1" customHeight="1" x14ac:dyDescent="0.5">
      <c r="A4" s="20"/>
      <c r="B4" s="20"/>
      <c r="C4" s="140" t="s">
        <v>44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23.1" customHeight="1" x14ac:dyDescent="0.5">
      <c r="A5" s="20"/>
      <c r="B5" s="20"/>
      <c r="C5" s="112"/>
      <c r="D5" s="112"/>
      <c r="E5" s="112"/>
      <c r="F5" s="112"/>
      <c r="G5" s="112"/>
      <c r="H5" s="112"/>
      <c r="I5" s="112"/>
      <c r="J5" s="112"/>
      <c r="K5" s="50" t="s">
        <v>146</v>
      </c>
      <c r="L5" s="112"/>
      <c r="M5" s="112"/>
    </row>
    <row r="6" spans="1:13" ht="23.1" customHeight="1" x14ac:dyDescent="0.5">
      <c r="A6" s="20"/>
      <c r="B6" s="20"/>
      <c r="G6" s="139" t="s">
        <v>16</v>
      </c>
      <c r="H6" s="139"/>
      <c r="I6" s="139"/>
      <c r="J6" s="112"/>
      <c r="K6" s="129" t="s">
        <v>236</v>
      </c>
      <c r="L6" s="112"/>
    </row>
    <row r="7" spans="1:13" ht="23.1" customHeight="1" x14ac:dyDescent="0.45">
      <c r="A7" s="50"/>
      <c r="B7" s="112"/>
      <c r="K7" s="33" t="s">
        <v>139</v>
      </c>
      <c r="L7" s="112"/>
    </row>
    <row r="8" spans="1:13" ht="23.1" customHeight="1" x14ac:dyDescent="0.45">
      <c r="A8" s="50"/>
      <c r="B8" s="112"/>
      <c r="C8" s="33"/>
      <c r="F8" s="112"/>
      <c r="G8" s="33"/>
      <c r="H8" s="33"/>
      <c r="I8" s="33"/>
      <c r="J8" s="112"/>
      <c r="K8" s="33" t="s">
        <v>208</v>
      </c>
      <c r="L8" s="112"/>
      <c r="M8" s="33"/>
    </row>
    <row r="9" spans="1:13" ht="23.1" customHeight="1" x14ac:dyDescent="0.45">
      <c r="A9" s="50"/>
      <c r="B9" s="51"/>
      <c r="C9" s="33" t="s">
        <v>211</v>
      </c>
      <c r="E9" s="33" t="s">
        <v>38</v>
      </c>
      <c r="F9" s="50"/>
      <c r="G9" s="33" t="s">
        <v>63</v>
      </c>
      <c r="I9" s="33" t="s">
        <v>64</v>
      </c>
      <c r="J9" s="114"/>
      <c r="K9" s="50" t="s">
        <v>209</v>
      </c>
      <c r="L9" s="114"/>
      <c r="M9" s="33" t="s">
        <v>60</v>
      </c>
    </row>
    <row r="10" spans="1:13" ht="23.1" customHeight="1" x14ac:dyDescent="0.45">
      <c r="A10" s="50"/>
      <c r="B10" s="49" t="s">
        <v>1</v>
      </c>
      <c r="C10" s="33" t="s">
        <v>35</v>
      </c>
      <c r="E10" s="33" t="s">
        <v>37</v>
      </c>
      <c r="F10" s="50"/>
      <c r="G10" s="33" t="s">
        <v>36</v>
      </c>
      <c r="H10" s="33"/>
      <c r="I10" s="33" t="s">
        <v>67</v>
      </c>
      <c r="J10" s="50"/>
      <c r="K10" s="50" t="s">
        <v>210</v>
      </c>
      <c r="L10" s="50"/>
      <c r="M10" s="50" t="s">
        <v>65</v>
      </c>
    </row>
    <row r="11" spans="1:13" ht="23.1" customHeight="1" x14ac:dyDescent="0.45">
      <c r="A11" s="52"/>
      <c r="B11" s="106"/>
      <c r="C11" s="142" t="s">
        <v>127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</row>
    <row r="12" spans="1:13" ht="23.1" customHeight="1" x14ac:dyDescent="0.45">
      <c r="A12" s="58" t="s">
        <v>203</v>
      </c>
      <c r="B12" s="106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ht="23.1" customHeight="1" x14ac:dyDescent="0.45">
      <c r="A13" s="53" t="s">
        <v>204</v>
      </c>
      <c r="B13" s="106"/>
      <c r="C13" s="115">
        <v>2188505</v>
      </c>
      <c r="D13" s="115"/>
      <c r="E13" s="115">
        <v>32420281</v>
      </c>
      <c r="F13" s="115"/>
      <c r="G13" s="115">
        <v>222638</v>
      </c>
      <c r="H13" s="115"/>
      <c r="I13" s="115">
        <v>2766507</v>
      </c>
      <c r="J13" s="115"/>
      <c r="K13" s="115">
        <v>0</v>
      </c>
      <c r="L13" s="115"/>
      <c r="M13" s="115">
        <v>37597931</v>
      </c>
    </row>
    <row r="14" spans="1:13" ht="23.1" customHeight="1" x14ac:dyDescent="0.45">
      <c r="A14" s="53"/>
      <c r="B14" s="106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</row>
    <row r="15" spans="1:13" ht="23.1" customHeight="1" x14ac:dyDescent="0.45">
      <c r="A15" s="10" t="s">
        <v>70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</row>
    <row r="16" spans="1:13" ht="23.1" customHeight="1" x14ac:dyDescent="0.45">
      <c r="A16" s="5" t="s">
        <v>74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</row>
    <row r="17" spans="1:13" ht="23.1" customHeight="1" x14ac:dyDescent="0.45">
      <c r="A17" s="1" t="s">
        <v>69</v>
      </c>
      <c r="B17" s="49">
        <v>9</v>
      </c>
      <c r="C17" s="57">
        <v>0</v>
      </c>
      <c r="D17" s="43"/>
      <c r="E17" s="57">
        <v>0</v>
      </c>
      <c r="F17" s="43"/>
      <c r="G17" s="57">
        <v>0</v>
      </c>
      <c r="H17" s="115"/>
      <c r="I17" s="57">
        <v>-1422528</v>
      </c>
      <c r="J17" s="115"/>
      <c r="K17" s="57">
        <v>0</v>
      </c>
      <c r="L17" s="115"/>
      <c r="M17" s="57">
        <f>I17+K17</f>
        <v>-1422528</v>
      </c>
    </row>
    <row r="18" spans="1:13" ht="23.1" customHeight="1" x14ac:dyDescent="0.45">
      <c r="A18" s="10" t="s">
        <v>98</v>
      </c>
      <c r="B18" s="89"/>
      <c r="C18" s="66">
        <v>0</v>
      </c>
      <c r="D18" s="115"/>
      <c r="E18" s="66">
        <v>0</v>
      </c>
      <c r="F18" s="115"/>
      <c r="G18" s="66">
        <v>0</v>
      </c>
      <c r="H18" s="115"/>
      <c r="I18" s="66">
        <f>I17</f>
        <v>-1422528</v>
      </c>
      <c r="J18" s="115"/>
      <c r="K18" s="66">
        <v>0</v>
      </c>
      <c r="L18" s="115"/>
      <c r="M18" s="66">
        <f>M17</f>
        <v>-1422528</v>
      </c>
    </row>
    <row r="19" spans="1:13" ht="23.1" customHeight="1" x14ac:dyDescent="0.45">
      <c r="A19" s="53"/>
      <c r="B19" s="89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</row>
    <row r="20" spans="1:13" ht="23.1" customHeight="1" x14ac:dyDescent="0.45">
      <c r="A20" s="53" t="s">
        <v>168</v>
      </c>
      <c r="B20" s="116"/>
      <c r="C20" s="117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 ht="23.1" customHeight="1" x14ac:dyDescent="0.45">
      <c r="A21" s="1" t="s">
        <v>89</v>
      </c>
      <c r="C21" s="57">
        <v>0</v>
      </c>
      <c r="D21" s="43"/>
      <c r="E21" s="57">
        <v>0</v>
      </c>
      <c r="F21" s="43"/>
      <c r="G21" s="57">
        <v>0</v>
      </c>
      <c r="H21" s="40"/>
      <c r="I21" s="29">
        <f>'PL6-9'!G119</f>
        <v>2374515</v>
      </c>
      <c r="J21" s="40"/>
      <c r="K21" s="57">
        <v>0</v>
      </c>
      <c r="L21" s="115"/>
      <c r="M21" s="57">
        <f>I21+K21</f>
        <v>2374515</v>
      </c>
    </row>
    <row r="22" spans="1:13" ht="23.1" customHeight="1" x14ac:dyDescent="0.45">
      <c r="A22" s="1" t="s">
        <v>162</v>
      </c>
      <c r="C22" s="57">
        <v>0</v>
      </c>
      <c r="D22" s="43"/>
      <c r="E22" s="57">
        <v>0</v>
      </c>
      <c r="F22" s="43"/>
      <c r="G22" s="57">
        <v>0</v>
      </c>
      <c r="H22" s="40"/>
      <c r="I22" s="57">
        <v>0</v>
      </c>
      <c r="J22" s="40"/>
      <c r="K22" s="57">
        <f>'PL6-9'!G110</f>
        <v>-15727</v>
      </c>
      <c r="L22" s="115"/>
      <c r="M22" s="57">
        <f>K22</f>
        <v>-15727</v>
      </c>
    </row>
    <row r="23" spans="1:13" ht="23.1" customHeight="1" x14ac:dyDescent="0.45">
      <c r="A23" s="53" t="s">
        <v>160</v>
      </c>
      <c r="B23" s="89"/>
      <c r="C23" s="66">
        <f>C21</f>
        <v>0</v>
      </c>
      <c r="D23" s="61"/>
      <c r="E23" s="66">
        <f>E21</f>
        <v>0</v>
      </c>
      <c r="F23" s="115"/>
      <c r="G23" s="66">
        <f>G21</f>
        <v>0</v>
      </c>
      <c r="H23" s="115"/>
      <c r="I23" s="66">
        <f>I21</f>
        <v>2374515</v>
      </c>
      <c r="J23" s="115"/>
      <c r="K23" s="66">
        <f>K22</f>
        <v>-15727</v>
      </c>
      <c r="L23" s="115"/>
      <c r="M23" s="66">
        <f>M21+M22</f>
        <v>2358788</v>
      </c>
    </row>
    <row r="24" spans="1:13" ht="23.1" customHeight="1" x14ac:dyDescent="0.45">
      <c r="A24" s="53"/>
      <c r="B24" s="89"/>
      <c r="C24" s="61"/>
      <c r="D24" s="61"/>
      <c r="E24" s="61"/>
      <c r="F24" s="115"/>
      <c r="G24" s="61"/>
      <c r="H24" s="115"/>
      <c r="I24" s="61"/>
      <c r="J24" s="115"/>
      <c r="K24" s="115"/>
      <c r="L24" s="115"/>
      <c r="M24" s="61"/>
    </row>
    <row r="25" spans="1:13" ht="23.1" customHeight="1" thickBot="1" x14ac:dyDescent="0.5">
      <c r="A25" s="10" t="s">
        <v>205</v>
      </c>
      <c r="C25" s="64">
        <f>C13+C18+C23</f>
        <v>2188505</v>
      </c>
      <c r="D25" s="115"/>
      <c r="E25" s="64">
        <f>E13+E18+E23</f>
        <v>32420281</v>
      </c>
      <c r="F25" s="115"/>
      <c r="G25" s="64">
        <f>G13+G18+G23</f>
        <v>222638</v>
      </c>
      <c r="H25" s="115"/>
      <c r="I25" s="64">
        <f>I13+I18+I23</f>
        <v>3718494</v>
      </c>
      <c r="J25" s="115"/>
      <c r="K25" s="64">
        <f>K13+K18+K23</f>
        <v>-15727</v>
      </c>
      <c r="L25" s="115"/>
      <c r="M25" s="64">
        <f>M13+M18+M23</f>
        <v>38534191</v>
      </c>
    </row>
    <row r="26" spans="1:13" ht="23.25" customHeight="1" thickTop="1" x14ac:dyDescent="0.45"/>
  </sheetData>
  <mergeCells count="3">
    <mergeCell ref="C4:M4"/>
    <mergeCell ref="G6:I6"/>
    <mergeCell ref="C11:M11"/>
  </mergeCells>
  <pageMargins left="0.7" right="0.7" top="0.48" bottom="0.5" header="0.5" footer="0.5"/>
  <pageSetup paperSize="9" scale="85" firstPageNumber="13" orientation="landscape" useFirstPageNumber="1" r:id="rId1"/>
  <headerFooter>
    <oddFooter xml:space="preserve">&amp;L&amp;15หมายเหตุประกอบงบการเงินเป็นส่วนหนึ่งของงบการเงินระหว่างกาลนี้&amp;16
&amp;C&amp;15&amp;P&amp;R&amp;"Angsana New,Italic"&amp;15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8"/>
  <sheetViews>
    <sheetView view="pageBreakPreview" topLeftCell="A91" zoomScale="70" zoomScaleNormal="81" zoomScaleSheetLayoutView="70" workbookViewId="0">
      <selection activeCell="A112" sqref="A112"/>
    </sheetView>
  </sheetViews>
  <sheetFormatPr defaultColWidth="9.140625" defaultRowHeight="23.45" customHeight="1" x14ac:dyDescent="0.45"/>
  <cols>
    <col min="1" max="1" width="55.42578125" style="1" customWidth="1"/>
    <col min="2" max="2" width="16.5703125" style="1" customWidth="1"/>
    <col min="3" max="3" width="15.28515625" style="15" customWidth="1"/>
    <col min="4" max="4" width="1.140625" style="15" customWidth="1"/>
    <col min="5" max="5" width="15.28515625" style="15" customWidth="1"/>
    <col min="6" max="6" width="1.140625" style="1" customWidth="1"/>
    <col min="7" max="7" width="15.28515625" style="1" customWidth="1"/>
    <col min="8" max="8" width="1.140625" style="1" customWidth="1"/>
    <col min="9" max="9" width="15.28515625" style="1" customWidth="1"/>
    <col min="10" max="10" width="4.140625" style="1" customWidth="1"/>
    <col min="11" max="11" width="15.140625" style="1" bestFit="1" customWidth="1"/>
    <col min="12" max="12" width="10" style="1" bestFit="1" customWidth="1"/>
    <col min="13" max="13" width="13.5703125" style="1" bestFit="1" customWidth="1"/>
    <col min="14" max="16" width="9.140625" style="1"/>
    <col min="17" max="17" width="11.140625" style="1" bestFit="1" customWidth="1"/>
    <col min="18" max="16384" width="9.140625" style="1"/>
  </cols>
  <sheetData>
    <row r="1" spans="1:11" customFormat="1" ht="23.45" customHeight="1" x14ac:dyDescent="0.5">
      <c r="A1" s="13" t="s">
        <v>77</v>
      </c>
      <c r="B1" s="13"/>
      <c r="C1" s="14"/>
      <c r="D1" s="14"/>
      <c r="E1" s="14"/>
      <c r="H1" s="13"/>
    </row>
    <row r="2" spans="1:11" customFormat="1" ht="23.45" customHeight="1" x14ac:dyDescent="0.5">
      <c r="A2" s="13" t="s">
        <v>116</v>
      </c>
      <c r="B2" s="13"/>
      <c r="C2" s="14"/>
      <c r="D2" s="14"/>
      <c r="E2" s="14"/>
      <c r="K2" s="13"/>
    </row>
    <row r="3" spans="1:11" ht="23.45" customHeight="1" x14ac:dyDescent="0.45">
      <c r="A3" s="10"/>
      <c r="B3" s="10"/>
      <c r="K3" s="10"/>
    </row>
    <row r="4" spans="1:11" ht="23.45" customHeight="1" x14ac:dyDescent="0.45">
      <c r="A4" s="10"/>
      <c r="B4" s="15"/>
      <c r="C4" s="135" t="s">
        <v>79</v>
      </c>
      <c r="D4" s="135"/>
      <c r="E4" s="135"/>
      <c r="F4" s="77"/>
      <c r="G4" s="135" t="s">
        <v>44</v>
      </c>
      <c r="H4" s="135"/>
      <c r="I4" s="135"/>
      <c r="K4" s="10"/>
    </row>
    <row r="5" spans="1:11" ht="23.45" customHeight="1" x14ac:dyDescent="0.45">
      <c r="A5" s="10"/>
      <c r="B5" s="15"/>
      <c r="C5" s="137" t="s">
        <v>178</v>
      </c>
      <c r="D5" s="137"/>
      <c r="E5" s="137"/>
      <c r="F5" s="77"/>
      <c r="G5" s="137" t="s">
        <v>178</v>
      </c>
      <c r="H5" s="137"/>
      <c r="I5" s="137"/>
      <c r="K5" s="10"/>
    </row>
    <row r="6" spans="1:11" ht="23.45" customHeight="1" x14ac:dyDescent="0.45">
      <c r="B6" s="15"/>
      <c r="C6" s="137" t="s">
        <v>170</v>
      </c>
      <c r="D6" s="137"/>
      <c r="E6" s="137"/>
      <c r="F6" s="77"/>
      <c r="G6" s="137" t="s">
        <v>170</v>
      </c>
      <c r="H6" s="137"/>
      <c r="I6" s="137"/>
    </row>
    <row r="7" spans="1:11" ht="23.45" customHeight="1" x14ac:dyDescent="0.45">
      <c r="B7" s="49"/>
      <c r="C7" s="33">
        <v>2566</v>
      </c>
      <c r="D7" s="33"/>
      <c r="E7" s="33">
        <v>2565</v>
      </c>
      <c r="F7" s="33"/>
      <c r="G7" s="33">
        <v>2566</v>
      </c>
      <c r="H7" s="33"/>
      <c r="I7" s="33">
        <v>2565</v>
      </c>
    </row>
    <row r="8" spans="1:11" ht="23.45" customHeight="1" x14ac:dyDescent="0.45">
      <c r="C8" s="136" t="s">
        <v>127</v>
      </c>
      <c r="D8" s="136"/>
      <c r="E8" s="136"/>
      <c r="F8" s="136"/>
      <c r="G8" s="136"/>
      <c r="H8" s="136"/>
      <c r="I8" s="136"/>
    </row>
    <row r="9" spans="1:11" ht="23.45" customHeight="1" x14ac:dyDescent="0.45">
      <c r="A9" s="24" t="s">
        <v>20</v>
      </c>
      <c r="B9" s="24"/>
      <c r="C9" s="40"/>
      <c r="D9" s="4"/>
      <c r="E9" s="40"/>
      <c r="F9" s="27"/>
      <c r="G9" s="27"/>
      <c r="I9" s="27"/>
    </row>
    <row r="10" spans="1:11" ht="23.45" customHeight="1" x14ac:dyDescent="0.45">
      <c r="A10" s="1" t="s">
        <v>172</v>
      </c>
      <c r="C10" s="45">
        <v>1730516</v>
      </c>
      <c r="D10" s="45"/>
      <c r="E10" s="45">
        <f>'PL6-9'!E96</f>
        <v>1002213</v>
      </c>
      <c r="F10" s="18"/>
      <c r="G10" s="45">
        <v>2374515</v>
      </c>
      <c r="I10" s="45">
        <f>'PL6-9'!I96</f>
        <v>1548728</v>
      </c>
    </row>
    <row r="11" spans="1:11" ht="23.45" customHeight="1" x14ac:dyDescent="0.45">
      <c r="A11" s="48" t="s">
        <v>102</v>
      </c>
      <c r="B11" s="25"/>
      <c r="C11" s="45"/>
      <c r="D11" s="45"/>
      <c r="E11" s="45"/>
      <c r="F11" s="27"/>
    </row>
    <row r="12" spans="1:11" ht="23.45" customHeight="1" x14ac:dyDescent="0.45">
      <c r="A12" s="26" t="s">
        <v>206</v>
      </c>
      <c r="B12" s="26"/>
      <c r="C12" s="21">
        <v>427970</v>
      </c>
      <c r="D12" s="21"/>
      <c r="E12" s="21">
        <f>'PL6-9'!E95</f>
        <v>277567</v>
      </c>
      <c r="F12" s="27"/>
      <c r="G12" s="45">
        <v>-555</v>
      </c>
      <c r="I12" s="45">
        <f>'PL6-9'!I95</f>
        <v>666</v>
      </c>
    </row>
    <row r="13" spans="1:11" ht="23.45" customHeight="1" x14ac:dyDescent="0.45">
      <c r="A13" s="26" t="s">
        <v>51</v>
      </c>
      <c r="B13" s="26"/>
      <c r="C13" s="45">
        <v>289188</v>
      </c>
      <c r="D13" s="45"/>
      <c r="E13" s="45">
        <f>'PL6-9'!E92</f>
        <v>210231</v>
      </c>
      <c r="F13" s="27"/>
      <c r="G13" s="45">
        <v>160643</v>
      </c>
      <c r="I13" s="45">
        <f>'PL6-9'!I92</f>
        <v>188069</v>
      </c>
    </row>
    <row r="14" spans="1:11" ht="23.45" customHeight="1" x14ac:dyDescent="0.45">
      <c r="A14" s="26" t="s">
        <v>52</v>
      </c>
      <c r="B14" s="26"/>
      <c r="C14" s="45">
        <v>223956</v>
      </c>
      <c r="D14" s="45"/>
      <c r="E14" s="45">
        <v>240065</v>
      </c>
      <c r="F14" s="27"/>
      <c r="G14" s="27">
        <v>15058</v>
      </c>
      <c r="I14" s="27">
        <v>2903</v>
      </c>
      <c r="J14" s="12"/>
    </row>
    <row r="15" spans="1:11" ht="23.45" customHeight="1" x14ac:dyDescent="0.45">
      <c r="A15" s="26" t="s">
        <v>250</v>
      </c>
      <c r="B15" s="26"/>
      <c r="C15" s="45">
        <v>-703525</v>
      </c>
      <c r="D15" s="45"/>
      <c r="E15" s="46">
        <v>0</v>
      </c>
      <c r="F15" s="27"/>
      <c r="G15" s="27">
        <v>-251023</v>
      </c>
      <c r="I15" s="46">
        <v>0</v>
      </c>
      <c r="J15" s="12"/>
    </row>
    <row r="16" spans="1:11" ht="23.45" customHeight="1" x14ac:dyDescent="0.45">
      <c r="A16" s="26" t="s">
        <v>106</v>
      </c>
      <c r="B16" s="26"/>
      <c r="C16" s="46">
        <v>0</v>
      </c>
      <c r="D16" s="27"/>
      <c r="E16" s="46">
        <v>0</v>
      </c>
      <c r="F16" s="27"/>
      <c r="G16" s="46">
        <v>-114528</v>
      </c>
      <c r="I16" s="46">
        <v>-226292</v>
      </c>
      <c r="J16" s="12"/>
    </row>
    <row r="17" spans="1:11" ht="23.45" customHeight="1" x14ac:dyDescent="0.45">
      <c r="A17" s="42" t="s">
        <v>223</v>
      </c>
      <c r="B17" s="26"/>
      <c r="C17" s="45">
        <v>195</v>
      </c>
      <c r="D17" s="45"/>
      <c r="E17" s="45">
        <v>-34297</v>
      </c>
      <c r="F17" s="18"/>
      <c r="G17" s="46">
        <v>0</v>
      </c>
      <c r="I17" s="46">
        <v>0</v>
      </c>
    </row>
    <row r="18" spans="1:11" ht="23.45" customHeight="1" x14ac:dyDescent="0.45">
      <c r="A18" s="26" t="s">
        <v>245</v>
      </c>
      <c r="B18" s="26"/>
      <c r="C18" s="45">
        <v>-204001</v>
      </c>
      <c r="D18" s="45"/>
      <c r="E18" s="45">
        <v>-2015</v>
      </c>
      <c r="F18" s="27"/>
      <c r="G18" s="46">
        <v>0</v>
      </c>
      <c r="I18" s="46">
        <v>0</v>
      </c>
      <c r="J18" s="12"/>
    </row>
    <row r="19" spans="1:11" ht="23.45" customHeight="1" x14ac:dyDescent="0.45">
      <c r="A19" s="26" t="s">
        <v>246</v>
      </c>
      <c r="B19" s="26"/>
      <c r="C19" s="45">
        <v>-267</v>
      </c>
      <c r="D19" s="45"/>
      <c r="E19" s="46">
        <v>0</v>
      </c>
      <c r="F19" s="27"/>
      <c r="G19" s="46">
        <v>0</v>
      </c>
      <c r="I19" s="46">
        <v>0</v>
      </c>
      <c r="J19" s="12"/>
    </row>
    <row r="20" spans="1:11" ht="23.45" customHeight="1" x14ac:dyDescent="0.45">
      <c r="A20" s="26" t="s">
        <v>224</v>
      </c>
      <c r="B20" s="26"/>
      <c r="C20" s="45">
        <v>-20</v>
      </c>
      <c r="D20" s="45"/>
      <c r="E20" s="45">
        <v>1802</v>
      </c>
      <c r="F20" s="27"/>
      <c r="G20" s="46">
        <v>0</v>
      </c>
      <c r="I20" s="46">
        <v>0</v>
      </c>
      <c r="J20" s="12"/>
    </row>
    <row r="21" spans="1:11" ht="23.45" customHeight="1" x14ac:dyDescent="0.45">
      <c r="A21" s="26" t="s">
        <v>163</v>
      </c>
      <c r="B21" s="26"/>
      <c r="C21" s="45">
        <v>0</v>
      </c>
      <c r="D21" s="45"/>
      <c r="E21" s="45">
        <v>-144</v>
      </c>
      <c r="F21" s="27"/>
      <c r="G21" s="46">
        <v>0</v>
      </c>
      <c r="I21" s="46">
        <v>0</v>
      </c>
      <c r="J21" s="12"/>
    </row>
    <row r="22" spans="1:11" ht="23.45" customHeight="1" x14ac:dyDescent="0.45">
      <c r="A22" s="26" t="s">
        <v>182</v>
      </c>
      <c r="B22" s="26"/>
      <c r="C22" s="46">
        <v>0</v>
      </c>
      <c r="D22" s="45"/>
      <c r="E22" s="46">
        <v>0</v>
      </c>
      <c r="F22" s="27"/>
      <c r="G22" s="46">
        <v>-2105380</v>
      </c>
      <c r="I22" s="46">
        <v>-1579035</v>
      </c>
      <c r="J22" s="12"/>
    </row>
    <row r="23" spans="1:11" ht="23.45" customHeight="1" x14ac:dyDescent="0.45">
      <c r="A23" s="26" t="s">
        <v>131</v>
      </c>
      <c r="B23" s="26"/>
      <c r="C23" s="45">
        <v>30021</v>
      </c>
      <c r="D23" s="45"/>
      <c r="E23" s="45">
        <v>11040</v>
      </c>
      <c r="F23" s="27"/>
      <c r="G23" s="46">
        <v>0</v>
      </c>
      <c r="I23" s="46">
        <v>0</v>
      </c>
      <c r="K23" s="16"/>
    </row>
    <row r="24" spans="1:11" ht="23.45" customHeight="1" x14ac:dyDescent="0.45">
      <c r="A24" s="26" t="s">
        <v>249</v>
      </c>
      <c r="B24" s="49"/>
      <c r="C24" s="32">
        <v>-186</v>
      </c>
      <c r="D24" s="45"/>
      <c r="E24" s="32">
        <v>-23279</v>
      </c>
      <c r="F24" s="27"/>
      <c r="G24" s="46">
        <v>0</v>
      </c>
      <c r="I24" s="46">
        <v>0</v>
      </c>
      <c r="K24" s="16"/>
    </row>
    <row r="25" spans="1:11" ht="23.45" customHeight="1" x14ac:dyDescent="0.45">
      <c r="A25" s="28"/>
      <c r="B25" s="28"/>
      <c r="C25" s="30">
        <f>SUM(C10:C24)</f>
        <v>1793847</v>
      </c>
      <c r="D25" s="45"/>
      <c r="E25" s="30">
        <f>SUM(E10:E24)</f>
        <v>1683183</v>
      </c>
      <c r="F25" s="27"/>
      <c r="G25" s="30">
        <f>SUM(G10:G24)</f>
        <v>78730</v>
      </c>
      <c r="I25" s="30">
        <f>SUM(I10:I24)</f>
        <v>-64961</v>
      </c>
      <c r="J25" s="12"/>
    </row>
    <row r="26" spans="1:11" ht="23.45" customHeight="1" x14ac:dyDescent="0.45">
      <c r="A26" s="25" t="s">
        <v>43</v>
      </c>
      <c r="B26" s="25"/>
      <c r="C26" s="46"/>
      <c r="D26" s="45"/>
      <c r="E26" s="46"/>
      <c r="F26" s="27"/>
      <c r="J26" s="12"/>
    </row>
    <row r="27" spans="1:11" ht="23.45" customHeight="1" x14ac:dyDescent="0.45">
      <c r="A27" s="26" t="s">
        <v>155</v>
      </c>
      <c r="B27" s="25"/>
      <c r="C27" s="46">
        <v>123336</v>
      </c>
      <c r="D27" s="45"/>
      <c r="E27" s="46">
        <v>-48730</v>
      </c>
      <c r="F27" s="27"/>
      <c r="G27" s="46">
        <v>0</v>
      </c>
      <c r="I27" s="46">
        <v>0</v>
      </c>
      <c r="J27" s="12"/>
    </row>
    <row r="28" spans="1:11" ht="23.45" customHeight="1" x14ac:dyDescent="0.45">
      <c r="A28" s="26" t="s">
        <v>96</v>
      </c>
      <c r="B28" s="25"/>
      <c r="C28" s="46">
        <v>0</v>
      </c>
      <c r="D28" s="45"/>
      <c r="E28" s="46">
        <v>0</v>
      </c>
      <c r="F28" s="27"/>
      <c r="G28" s="45">
        <v>-3269937</v>
      </c>
      <c r="I28" s="45">
        <v>-702</v>
      </c>
      <c r="J28" s="12"/>
    </row>
    <row r="29" spans="1:11" ht="23.45" customHeight="1" x14ac:dyDescent="0.45">
      <c r="A29" s="26" t="s">
        <v>108</v>
      </c>
      <c r="B29" s="25"/>
      <c r="C29" s="45">
        <v>141076</v>
      </c>
      <c r="D29" s="45"/>
      <c r="E29" s="45">
        <v>31796</v>
      </c>
      <c r="F29" s="27"/>
      <c r="G29" s="46">
        <v>0</v>
      </c>
      <c r="I29" s="46">
        <v>0</v>
      </c>
      <c r="J29" s="12"/>
    </row>
    <row r="30" spans="1:11" ht="23.45" customHeight="1" x14ac:dyDescent="0.45">
      <c r="A30" s="26" t="s">
        <v>134</v>
      </c>
      <c r="B30" s="26"/>
      <c r="C30" s="45">
        <v>4721614</v>
      </c>
      <c r="D30" s="45"/>
      <c r="E30" s="45">
        <v>2805760</v>
      </c>
      <c r="F30" s="18"/>
      <c r="G30" s="46">
        <v>0</v>
      </c>
      <c r="I30" s="46">
        <v>0</v>
      </c>
      <c r="J30" s="12"/>
    </row>
    <row r="31" spans="1:11" ht="23.45" customHeight="1" x14ac:dyDescent="0.45">
      <c r="A31" s="26" t="s">
        <v>154</v>
      </c>
      <c r="B31" s="25"/>
      <c r="C31" s="45">
        <v>-2429</v>
      </c>
      <c r="D31" s="45"/>
      <c r="E31" s="45">
        <v>1143</v>
      </c>
      <c r="F31" s="27"/>
      <c r="G31" s="46">
        <v>0</v>
      </c>
      <c r="I31" s="46">
        <v>0</v>
      </c>
      <c r="J31" s="12"/>
    </row>
    <row r="32" spans="1:11" ht="23.45" customHeight="1" x14ac:dyDescent="0.45">
      <c r="A32" s="26" t="s">
        <v>21</v>
      </c>
      <c r="B32" s="26"/>
      <c r="C32" s="46">
        <v>-109069</v>
      </c>
      <c r="D32" s="45"/>
      <c r="E32" s="46">
        <v>60824</v>
      </c>
      <c r="F32" s="18"/>
      <c r="G32" s="46">
        <v>10000</v>
      </c>
      <c r="I32" s="46">
        <v>0</v>
      </c>
      <c r="J32" s="12"/>
    </row>
    <row r="33" spans="1:11" ht="23.45" customHeight="1" x14ac:dyDescent="0.45">
      <c r="A33" s="26" t="s">
        <v>53</v>
      </c>
      <c r="B33" s="26"/>
      <c r="C33" s="45">
        <v>932</v>
      </c>
      <c r="D33" s="45"/>
      <c r="E33" s="45">
        <v>230960</v>
      </c>
      <c r="F33" s="18"/>
      <c r="G33" s="46">
        <v>0</v>
      </c>
      <c r="I33" s="46">
        <v>0</v>
      </c>
      <c r="J33" s="12"/>
    </row>
    <row r="34" spans="1:11" ht="23.45" customHeight="1" x14ac:dyDescent="0.45">
      <c r="A34" s="26" t="s">
        <v>3</v>
      </c>
      <c r="B34" s="26"/>
      <c r="C34" s="45">
        <v>-95377</v>
      </c>
      <c r="D34" s="45"/>
      <c r="E34" s="45">
        <v>-153538</v>
      </c>
      <c r="F34" s="18"/>
      <c r="G34" s="46">
        <v>-27015</v>
      </c>
      <c r="I34" s="46">
        <v>-6521</v>
      </c>
      <c r="J34" s="12"/>
    </row>
    <row r="35" spans="1:11" ht="23.45" customHeight="1" x14ac:dyDescent="0.45">
      <c r="A35" s="26" t="s">
        <v>199</v>
      </c>
      <c r="B35" s="26"/>
      <c r="C35" s="45">
        <v>-2547</v>
      </c>
      <c r="D35" s="45"/>
      <c r="E35" s="46">
        <v>0</v>
      </c>
      <c r="F35" s="18"/>
      <c r="G35" s="46">
        <v>0</v>
      </c>
      <c r="I35" s="46">
        <v>0</v>
      </c>
      <c r="J35" s="12"/>
    </row>
    <row r="36" spans="1:11" ht="23.45" customHeight="1" x14ac:dyDescent="0.45">
      <c r="A36" s="26" t="s">
        <v>22</v>
      </c>
      <c r="B36" s="26"/>
      <c r="C36" s="45">
        <v>-15914</v>
      </c>
      <c r="D36" s="45"/>
      <c r="E36" s="45">
        <v>77</v>
      </c>
      <c r="F36" s="18"/>
      <c r="G36" s="46">
        <v>0</v>
      </c>
      <c r="I36" s="46">
        <v>0</v>
      </c>
      <c r="J36" s="12"/>
    </row>
    <row r="37" spans="1:11" ht="23.45" customHeight="1" x14ac:dyDescent="0.45">
      <c r="A37" s="26" t="s">
        <v>129</v>
      </c>
      <c r="B37" s="26"/>
      <c r="C37" s="45">
        <v>-579854</v>
      </c>
      <c r="D37" s="45"/>
      <c r="E37" s="45">
        <v>-88642</v>
      </c>
      <c r="F37" s="18"/>
      <c r="G37" s="46">
        <v>0</v>
      </c>
      <c r="I37" s="46">
        <v>0</v>
      </c>
      <c r="J37" s="12"/>
    </row>
    <row r="38" spans="1:11" ht="23.45" customHeight="1" x14ac:dyDescent="0.45">
      <c r="A38" s="26" t="s">
        <v>78</v>
      </c>
      <c r="B38" s="26"/>
      <c r="C38" s="46">
        <v>0</v>
      </c>
      <c r="D38" s="46"/>
      <c r="E38" s="46">
        <v>0</v>
      </c>
      <c r="F38" s="27"/>
      <c r="G38" s="46">
        <v>0</v>
      </c>
      <c r="I38" s="46">
        <v>46</v>
      </c>
      <c r="J38" s="12"/>
    </row>
    <row r="39" spans="1:11" ht="23.45" customHeight="1" x14ac:dyDescent="0.45">
      <c r="A39" s="26" t="s">
        <v>138</v>
      </c>
      <c r="B39" s="26"/>
      <c r="C39" s="45">
        <v>-593800</v>
      </c>
      <c r="D39" s="45"/>
      <c r="E39" s="45">
        <v>-55049</v>
      </c>
      <c r="F39" s="18"/>
      <c r="G39" s="46">
        <v>0</v>
      </c>
      <c r="I39" s="46">
        <v>0</v>
      </c>
      <c r="J39" s="12"/>
    </row>
    <row r="40" spans="1:11" ht="23.45" customHeight="1" x14ac:dyDescent="0.45">
      <c r="A40" s="26" t="s">
        <v>23</v>
      </c>
      <c r="B40" s="26"/>
      <c r="C40" s="45">
        <v>-442207</v>
      </c>
      <c r="D40" s="45"/>
      <c r="E40" s="45">
        <v>69812</v>
      </c>
      <c r="F40" s="18"/>
      <c r="G40" s="46">
        <v>-73590</v>
      </c>
      <c r="I40" s="46">
        <v>5039</v>
      </c>
      <c r="J40" s="12"/>
    </row>
    <row r="41" spans="1:11" ht="23.45" customHeight="1" x14ac:dyDescent="0.45">
      <c r="A41" s="26" t="s">
        <v>202</v>
      </c>
      <c r="B41" s="26"/>
      <c r="C41" s="45">
        <v>488</v>
      </c>
      <c r="D41" s="45"/>
      <c r="E41" s="46">
        <v>0</v>
      </c>
      <c r="F41" s="18"/>
      <c r="G41" s="46">
        <v>0</v>
      </c>
      <c r="I41" s="46">
        <v>0</v>
      </c>
      <c r="J41" s="12"/>
    </row>
    <row r="42" spans="1:11" ht="23.45" customHeight="1" x14ac:dyDescent="0.45">
      <c r="A42" s="26" t="s">
        <v>156</v>
      </c>
      <c r="B42" s="26"/>
      <c r="C42" s="45">
        <v>-15545</v>
      </c>
      <c r="D42" s="45"/>
      <c r="E42" s="45">
        <v>14195</v>
      </c>
      <c r="F42" s="27"/>
      <c r="G42" s="46">
        <v>-2342</v>
      </c>
      <c r="I42" s="46">
        <v>-3410</v>
      </c>
      <c r="J42" s="12"/>
    </row>
    <row r="43" spans="1:11" ht="23.45" customHeight="1" x14ac:dyDescent="0.45">
      <c r="A43" s="26" t="s">
        <v>167</v>
      </c>
      <c r="B43" s="26"/>
      <c r="C43" s="30">
        <f>SUM(C25,C27:C42)</f>
        <v>4924551</v>
      </c>
      <c r="D43" s="21"/>
      <c r="E43" s="30">
        <f>SUM(E25,E27:E42)</f>
        <v>4551791</v>
      </c>
      <c r="F43" s="18"/>
      <c r="G43" s="30">
        <f>SUM(G25,G27:G42)</f>
        <v>-3284154</v>
      </c>
      <c r="I43" s="30">
        <f>SUM(I25,I27:I42)</f>
        <v>-70509</v>
      </c>
      <c r="J43" s="12"/>
    </row>
    <row r="44" spans="1:11" ht="23.45" customHeight="1" x14ac:dyDescent="0.45">
      <c r="A44" s="26" t="s">
        <v>91</v>
      </c>
      <c r="B44" s="26"/>
      <c r="C44" s="21">
        <v>-574819</v>
      </c>
      <c r="D44" s="21"/>
      <c r="E44" s="21">
        <v>-397481</v>
      </c>
      <c r="F44" s="18"/>
      <c r="G44" s="46">
        <v>-719</v>
      </c>
      <c r="I44" s="46">
        <v>0</v>
      </c>
      <c r="J44" s="12"/>
    </row>
    <row r="45" spans="1:11" ht="23.45" customHeight="1" x14ac:dyDescent="0.45">
      <c r="A45" s="26" t="s">
        <v>103</v>
      </c>
      <c r="B45" s="26"/>
      <c r="C45" s="32">
        <v>-22008</v>
      </c>
      <c r="D45" s="21"/>
      <c r="E45" s="32">
        <v>-8987</v>
      </c>
      <c r="F45" s="18"/>
      <c r="G45" s="46">
        <v>0</v>
      </c>
      <c r="I45" s="46">
        <v>0</v>
      </c>
      <c r="J45" s="12"/>
    </row>
    <row r="46" spans="1:11" ht="23.45" customHeight="1" x14ac:dyDescent="0.45">
      <c r="A46" s="28" t="s">
        <v>97</v>
      </c>
      <c r="B46" s="28"/>
      <c r="C46" s="8">
        <f>SUM(C43:C45)</f>
        <v>4327724</v>
      </c>
      <c r="D46" s="6"/>
      <c r="E46" s="8">
        <f>SUM(E43:E45)</f>
        <v>4145323</v>
      </c>
      <c r="F46" s="18"/>
      <c r="G46" s="8">
        <f>SUM(G43:G45)</f>
        <v>-3284873</v>
      </c>
      <c r="I46" s="8">
        <f>SUM(I43:I45)</f>
        <v>-70509</v>
      </c>
      <c r="J46" s="12"/>
    </row>
    <row r="47" spans="1:11" customFormat="1" ht="23.45" customHeight="1" x14ac:dyDescent="0.5">
      <c r="A47" s="13" t="s">
        <v>77</v>
      </c>
      <c r="B47" s="13"/>
      <c r="C47" s="14"/>
      <c r="D47" s="14"/>
      <c r="E47" s="14"/>
      <c r="H47" s="13"/>
    </row>
    <row r="48" spans="1:11" customFormat="1" ht="23.45" customHeight="1" x14ac:dyDescent="0.5">
      <c r="A48" s="13" t="s">
        <v>116</v>
      </c>
      <c r="B48" s="13"/>
      <c r="C48" s="14"/>
      <c r="D48" s="14"/>
      <c r="E48" s="14"/>
      <c r="K48" s="13"/>
    </row>
    <row r="49" spans="1:13" ht="23.45" customHeight="1" x14ac:dyDescent="0.45">
      <c r="A49" s="10"/>
      <c r="B49" s="10"/>
      <c r="K49" s="10"/>
    </row>
    <row r="50" spans="1:13" ht="23.45" customHeight="1" x14ac:dyDescent="0.45">
      <c r="A50" s="10"/>
      <c r="B50" s="15"/>
      <c r="C50" s="135" t="s">
        <v>79</v>
      </c>
      <c r="D50" s="135"/>
      <c r="E50" s="135"/>
      <c r="F50" s="77"/>
      <c r="G50" s="135" t="s">
        <v>44</v>
      </c>
      <c r="H50" s="135"/>
      <c r="I50" s="135"/>
      <c r="K50" s="10"/>
    </row>
    <row r="51" spans="1:13" ht="23.45" customHeight="1" x14ac:dyDescent="0.45">
      <c r="A51" s="10"/>
      <c r="B51" s="15"/>
      <c r="C51" s="137" t="s">
        <v>178</v>
      </c>
      <c r="D51" s="137"/>
      <c r="E51" s="137"/>
      <c r="F51" s="77"/>
      <c r="G51" s="137" t="s">
        <v>178</v>
      </c>
      <c r="H51" s="137"/>
      <c r="I51" s="137"/>
      <c r="K51" s="10"/>
    </row>
    <row r="52" spans="1:13" ht="23.45" customHeight="1" x14ac:dyDescent="0.45">
      <c r="B52" s="15"/>
      <c r="C52" s="137" t="s">
        <v>170</v>
      </c>
      <c r="D52" s="137"/>
      <c r="E52" s="137"/>
      <c r="F52" s="77"/>
      <c r="G52" s="137" t="s">
        <v>170</v>
      </c>
      <c r="H52" s="137"/>
      <c r="I52" s="137"/>
    </row>
    <row r="53" spans="1:13" ht="23.45" customHeight="1" x14ac:dyDescent="0.45">
      <c r="B53" s="49"/>
      <c r="C53" s="33">
        <v>2566</v>
      </c>
      <c r="D53" s="33"/>
      <c r="E53" s="33">
        <v>2565</v>
      </c>
      <c r="F53" s="33"/>
      <c r="G53" s="33">
        <v>2566</v>
      </c>
      <c r="H53" s="33"/>
      <c r="I53" s="33">
        <v>2565</v>
      </c>
    </row>
    <row r="54" spans="1:13" ht="23.45" customHeight="1" x14ac:dyDescent="0.45">
      <c r="C54" s="136" t="s">
        <v>127</v>
      </c>
      <c r="D54" s="136"/>
      <c r="E54" s="136"/>
      <c r="F54" s="136"/>
      <c r="G54" s="136"/>
      <c r="H54" s="136"/>
      <c r="I54" s="136"/>
    </row>
    <row r="55" spans="1:13" ht="23.45" customHeight="1" x14ac:dyDescent="0.45">
      <c r="A55" s="24" t="s">
        <v>24</v>
      </c>
      <c r="B55" s="24"/>
      <c r="C55" s="18"/>
      <c r="D55" s="18"/>
      <c r="E55" s="18"/>
      <c r="F55" s="27"/>
      <c r="G55" s="40"/>
      <c r="I55" s="40"/>
      <c r="M55" s="16"/>
    </row>
    <row r="56" spans="1:13" ht="23.45" customHeight="1" x14ac:dyDescent="0.45">
      <c r="A56" s="26" t="s">
        <v>212</v>
      </c>
      <c r="B56" s="24"/>
      <c r="C56" s="18">
        <v>-2396061</v>
      </c>
      <c r="D56" s="18"/>
      <c r="E56" s="18">
        <v>0</v>
      </c>
      <c r="F56" s="27"/>
      <c r="G56" s="40">
        <v>-1000000</v>
      </c>
      <c r="I56" s="40">
        <v>0</v>
      </c>
      <c r="M56" s="16"/>
    </row>
    <row r="57" spans="1:13" ht="23.45" customHeight="1" x14ac:dyDescent="0.45">
      <c r="A57" s="26" t="s">
        <v>186</v>
      </c>
      <c r="B57" s="24"/>
      <c r="C57" s="46">
        <v>0</v>
      </c>
      <c r="D57" s="18"/>
      <c r="E57" s="46">
        <v>0</v>
      </c>
      <c r="F57" s="27"/>
      <c r="G57" s="46">
        <v>0</v>
      </c>
      <c r="I57" s="46">
        <v>-55000</v>
      </c>
      <c r="M57" s="16"/>
    </row>
    <row r="58" spans="1:13" ht="23.45" customHeight="1" x14ac:dyDescent="0.45">
      <c r="A58" s="26" t="s">
        <v>244</v>
      </c>
      <c r="B58" s="24"/>
      <c r="C58" s="46">
        <v>-24432</v>
      </c>
      <c r="D58" s="18"/>
      <c r="E58" s="46">
        <v>0</v>
      </c>
      <c r="F58" s="27"/>
      <c r="G58" s="46">
        <v>-24432</v>
      </c>
      <c r="I58" s="46">
        <v>0</v>
      </c>
      <c r="M58" s="16"/>
    </row>
    <row r="59" spans="1:13" ht="23.45" customHeight="1" x14ac:dyDescent="0.45">
      <c r="A59" s="26" t="s">
        <v>152</v>
      </c>
      <c r="B59" s="49"/>
      <c r="C59" s="46">
        <v>-107814</v>
      </c>
      <c r="D59" s="45"/>
      <c r="E59" s="46">
        <v>-510</v>
      </c>
      <c r="F59" s="18"/>
      <c r="G59" s="46">
        <v>0</v>
      </c>
      <c r="I59" s="46">
        <v>0</v>
      </c>
      <c r="K59" s="16"/>
      <c r="M59" s="16"/>
    </row>
    <row r="60" spans="1:13" ht="23.45" customHeight="1" x14ac:dyDescent="0.45">
      <c r="A60" s="26" t="s">
        <v>196</v>
      </c>
      <c r="B60" s="49"/>
      <c r="C60" s="46">
        <v>-1646</v>
      </c>
      <c r="D60" s="45"/>
      <c r="E60" s="46">
        <v>0</v>
      </c>
      <c r="F60" s="18"/>
      <c r="G60" s="46">
        <v>0</v>
      </c>
      <c r="I60" s="46">
        <v>0</v>
      </c>
      <c r="K60" s="16"/>
      <c r="M60" s="16"/>
    </row>
    <row r="61" spans="1:13" ht="23.45" customHeight="1" x14ac:dyDescent="0.45">
      <c r="A61" s="26" t="s">
        <v>190</v>
      </c>
      <c r="B61" s="49"/>
      <c r="C61" s="45">
        <v>-5354020</v>
      </c>
      <c r="D61" s="45"/>
      <c r="E61" s="45">
        <v>-2903662</v>
      </c>
      <c r="F61" s="18"/>
      <c r="G61" s="46">
        <v>0</v>
      </c>
      <c r="I61" s="46">
        <v>0</v>
      </c>
      <c r="K61" s="16"/>
      <c r="M61" s="16"/>
    </row>
    <row r="62" spans="1:13" ht="23.45" customHeight="1" x14ac:dyDescent="0.45">
      <c r="A62" s="26" t="s">
        <v>237</v>
      </c>
      <c r="B62" s="49"/>
      <c r="C62" s="45">
        <v>180627</v>
      </c>
      <c r="D62" s="45"/>
      <c r="E62" s="46">
        <v>0</v>
      </c>
      <c r="F62" s="18"/>
      <c r="G62" s="46">
        <v>0</v>
      </c>
      <c r="I62" s="46">
        <v>0</v>
      </c>
      <c r="K62" s="16"/>
      <c r="M62" s="16"/>
    </row>
    <row r="63" spans="1:13" ht="23.45" customHeight="1" x14ac:dyDescent="0.45">
      <c r="A63" s="26" t="s">
        <v>92</v>
      </c>
      <c r="B63" s="26"/>
      <c r="C63" s="45">
        <v>-75717</v>
      </c>
      <c r="D63" s="45"/>
      <c r="E63" s="45">
        <v>-106948</v>
      </c>
      <c r="F63" s="18"/>
      <c r="G63" s="46">
        <v>-498</v>
      </c>
      <c r="I63" s="46">
        <v>0</v>
      </c>
      <c r="K63" s="16"/>
      <c r="M63" s="16"/>
    </row>
    <row r="64" spans="1:13" ht="23.45" customHeight="1" x14ac:dyDescent="0.45">
      <c r="A64" s="26" t="s">
        <v>247</v>
      </c>
      <c r="B64" s="26"/>
      <c r="C64" s="45">
        <v>2341090</v>
      </c>
      <c r="D64" s="45"/>
      <c r="E64" s="45">
        <v>5685</v>
      </c>
      <c r="F64" s="18"/>
      <c r="G64" s="46">
        <v>0</v>
      </c>
      <c r="I64" s="46">
        <v>0</v>
      </c>
    </row>
    <row r="65" spans="1:13" ht="23.45" customHeight="1" x14ac:dyDescent="0.45">
      <c r="A65" s="26" t="s">
        <v>93</v>
      </c>
      <c r="B65" s="26"/>
      <c r="C65" s="45">
        <v>-67462</v>
      </c>
      <c r="D65" s="45"/>
      <c r="E65" s="45">
        <v>-99369</v>
      </c>
      <c r="F65" s="18"/>
      <c r="G65" s="46">
        <v>-1712</v>
      </c>
      <c r="I65" s="46">
        <v>0</v>
      </c>
      <c r="K65" s="16"/>
      <c r="M65" s="16"/>
    </row>
    <row r="66" spans="1:13" ht="23.45" customHeight="1" x14ac:dyDescent="0.45">
      <c r="A66" s="26" t="s">
        <v>248</v>
      </c>
      <c r="B66" s="26"/>
      <c r="C66" s="45">
        <v>4520</v>
      </c>
      <c r="D66" s="45"/>
      <c r="E66" s="46">
        <v>0</v>
      </c>
      <c r="F66" s="18"/>
      <c r="G66" s="46">
        <v>0</v>
      </c>
      <c r="I66" s="46">
        <v>0</v>
      </c>
      <c r="K66" s="16"/>
      <c r="M66" s="16"/>
    </row>
    <row r="67" spans="1:13" ht="23.45" customHeight="1" x14ac:dyDescent="0.45">
      <c r="A67" s="26" t="s">
        <v>189</v>
      </c>
      <c r="B67" s="26"/>
      <c r="C67" s="46">
        <v>71020</v>
      </c>
      <c r="D67" s="45"/>
      <c r="E67" s="46">
        <v>0</v>
      </c>
      <c r="F67" s="18"/>
      <c r="G67" s="46">
        <v>0</v>
      </c>
      <c r="I67" s="46">
        <v>0</v>
      </c>
      <c r="K67" s="16"/>
      <c r="M67" s="16"/>
    </row>
    <row r="68" spans="1:13" ht="23.45" customHeight="1" x14ac:dyDescent="0.45">
      <c r="A68" s="26" t="s">
        <v>187</v>
      </c>
      <c r="B68" s="26"/>
      <c r="C68" s="46">
        <v>0</v>
      </c>
      <c r="D68" s="45"/>
      <c r="E68" s="46">
        <v>-5072</v>
      </c>
      <c r="F68" s="18"/>
      <c r="G68" s="46">
        <v>0</v>
      </c>
      <c r="I68" s="46">
        <v>0</v>
      </c>
      <c r="K68" s="16"/>
      <c r="M68" s="16"/>
    </row>
    <row r="69" spans="1:13" ht="23.45" customHeight="1" x14ac:dyDescent="0.45">
      <c r="A69" s="26" t="s">
        <v>182</v>
      </c>
      <c r="B69" s="26"/>
      <c r="C69" s="46">
        <v>0</v>
      </c>
      <c r="D69" s="45"/>
      <c r="E69" s="46">
        <v>0</v>
      </c>
      <c r="F69" s="18"/>
      <c r="G69" s="46">
        <v>2105380</v>
      </c>
      <c r="I69" s="46">
        <v>1579035</v>
      </c>
      <c r="K69" s="16"/>
      <c r="M69" s="16"/>
    </row>
    <row r="70" spans="1:13" ht="23.45" customHeight="1" x14ac:dyDescent="0.45">
      <c r="A70" s="26" t="s">
        <v>95</v>
      </c>
      <c r="B70" s="49"/>
      <c r="C70" s="46">
        <v>0</v>
      </c>
      <c r="D70" s="45"/>
      <c r="E70" s="46">
        <v>0</v>
      </c>
      <c r="F70" s="18"/>
      <c r="G70" s="46">
        <v>-13133875</v>
      </c>
      <c r="I70" s="46">
        <v>-14619058</v>
      </c>
      <c r="K70" s="29"/>
      <c r="L70" s="29"/>
      <c r="M70" s="29"/>
    </row>
    <row r="71" spans="1:13" ht="23.45" customHeight="1" x14ac:dyDescent="0.45">
      <c r="A71" s="26" t="s">
        <v>219</v>
      </c>
      <c r="B71" s="49"/>
      <c r="C71" s="46">
        <v>-400000</v>
      </c>
      <c r="D71" s="45"/>
      <c r="E71" s="46">
        <v>0</v>
      </c>
      <c r="F71" s="18"/>
      <c r="G71" s="46">
        <v>0</v>
      </c>
      <c r="I71" s="46">
        <v>0</v>
      </c>
      <c r="K71" s="29"/>
      <c r="L71" s="29"/>
      <c r="M71" s="29"/>
    </row>
    <row r="72" spans="1:13" ht="23.45" customHeight="1" x14ac:dyDescent="0.45">
      <c r="A72" s="26" t="s">
        <v>220</v>
      </c>
      <c r="B72" s="49"/>
      <c r="C72" s="46">
        <v>-408000</v>
      </c>
      <c r="D72" s="45"/>
      <c r="E72" s="46">
        <v>0</v>
      </c>
      <c r="F72" s="18"/>
      <c r="G72" s="46">
        <v>0</v>
      </c>
      <c r="I72" s="46">
        <v>0</v>
      </c>
      <c r="K72" s="29"/>
      <c r="L72" s="29"/>
      <c r="M72" s="29"/>
    </row>
    <row r="73" spans="1:13" ht="23.45" customHeight="1" x14ac:dyDescent="0.45">
      <c r="A73" s="26" t="s">
        <v>104</v>
      </c>
      <c r="B73" s="49"/>
      <c r="C73" s="46">
        <v>0</v>
      </c>
      <c r="D73" s="45"/>
      <c r="E73" s="46">
        <v>0</v>
      </c>
      <c r="F73" s="18"/>
      <c r="G73" s="46">
        <v>17620956</v>
      </c>
      <c r="I73" s="46">
        <v>18186059</v>
      </c>
      <c r="K73" s="29"/>
      <c r="L73" s="29"/>
      <c r="M73" s="29"/>
    </row>
    <row r="74" spans="1:13" ht="23.45" customHeight="1" x14ac:dyDescent="0.45">
      <c r="A74" s="26" t="s">
        <v>106</v>
      </c>
      <c r="B74" s="49"/>
      <c r="C74" s="46">
        <v>0</v>
      </c>
      <c r="D74" s="45"/>
      <c r="E74" s="46">
        <v>0</v>
      </c>
      <c r="F74" s="18"/>
      <c r="G74" s="46">
        <v>96967</v>
      </c>
      <c r="I74" s="46">
        <v>138199</v>
      </c>
      <c r="K74" s="29"/>
    </row>
    <row r="75" spans="1:13" ht="23.45" customHeight="1" x14ac:dyDescent="0.45">
      <c r="A75" s="28" t="s">
        <v>128</v>
      </c>
      <c r="B75" s="28"/>
      <c r="C75" s="8">
        <f>SUM(C55:C74)</f>
        <v>-6237895</v>
      </c>
      <c r="D75" s="6"/>
      <c r="E75" s="8">
        <f>SUM(E55:E74)</f>
        <v>-3109876</v>
      </c>
      <c r="F75" s="18"/>
      <c r="G75" s="8">
        <f>SUM(G55:G74)</f>
        <v>5662786</v>
      </c>
      <c r="I75" s="8">
        <f>SUM(I55:I74)</f>
        <v>5229235</v>
      </c>
      <c r="K75" s="29"/>
      <c r="M75" s="29"/>
    </row>
    <row r="76" spans="1:13" customFormat="1" ht="23.45" customHeight="1" x14ac:dyDescent="0.5">
      <c r="A76" s="13" t="s">
        <v>77</v>
      </c>
      <c r="B76" s="13"/>
      <c r="C76" s="14"/>
      <c r="D76" s="14"/>
      <c r="E76" s="14"/>
      <c r="H76" s="13"/>
    </row>
    <row r="77" spans="1:13" customFormat="1" ht="23.45" customHeight="1" x14ac:dyDescent="0.5">
      <c r="A77" s="13" t="s">
        <v>116</v>
      </c>
      <c r="B77" s="13"/>
      <c r="C77" s="14"/>
      <c r="D77" s="14"/>
      <c r="E77" s="14"/>
      <c r="K77" s="13"/>
    </row>
    <row r="78" spans="1:13" ht="23.45" customHeight="1" x14ac:dyDescent="0.45">
      <c r="A78" s="10"/>
      <c r="B78" s="10"/>
      <c r="K78" s="10"/>
    </row>
    <row r="79" spans="1:13" ht="23.45" customHeight="1" x14ac:dyDescent="0.45">
      <c r="B79" s="15"/>
      <c r="C79" s="135" t="s">
        <v>79</v>
      </c>
      <c r="D79" s="135"/>
      <c r="E79" s="135"/>
      <c r="F79" s="77"/>
      <c r="G79" s="135" t="s">
        <v>44</v>
      </c>
      <c r="H79" s="135"/>
      <c r="I79" s="135"/>
    </row>
    <row r="80" spans="1:13" ht="23.45" customHeight="1" x14ac:dyDescent="0.45">
      <c r="B80" s="15"/>
      <c r="C80" s="137" t="s">
        <v>178</v>
      </c>
      <c r="D80" s="137"/>
      <c r="E80" s="137"/>
      <c r="F80" s="77"/>
      <c r="G80" s="137" t="s">
        <v>178</v>
      </c>
      <c r="H80" s="137"/>
      <c r="I80" s="137"/>
    </row>
    <row r="81" spans="1:13" ht="23.45" customHeight="1" x14ac:dyDescent="0.45">
      <c r="B81" s="15"/>
      <c r="C81" s="137" t="s">
        <v>170</v>
      </c>
      <c r="D81" s="137"/>
      <c r="E81" s="137"/>
      <c r="F81" s="77"/>
      <c r="G81" s="137" t="s">
        <v>170</v>
      </c>
      <c r="H81" s="137"/>
      <c r="I81" s="137"/>
    </row>
    <row r="82" spans="1:13" ht="23.45" customHeight="1" x14ac:dyDescent="0.45">
      <c r="B82" s="49"/>
      <c r="C82" s="33">
        <v>2566</v>
      </c>
      <c r="D82" s="33"/>
      <c r="E82" s="33">
        <v>2565</v>
      </c>
      <c r="F82" s="33"/>
      <c r="G82" s="33">
        <v>2566</v>
      </c>
      <c r="H82" s="33"/>
      <c r="I82" s="33">
        <v>2565</v>
      </c>
      <c r="M82" s="29"/>
    </row>
    <row r="83" spans="1:13" ht="23.45" customHeight="1" x14ac:dyDescent="0.45">
      <c r="A83" s="10"/>
      <c r="C83" s="136" t="s">
        <v>127</v>
      </c>
      <c r="D83" s="136"/>
      <c r="E83" s="136"/>
      <c r="F83" s="136"/>
      <c r="G83" s="136"/>
      <c r="H83" s="136"/>
      <c r="I83" s="136"/>
      <c r="M83" s="29"/>
    </row>
    <row r="84" spans="1:13" ht="23.45" customHeight="1" x14ac:dyDescent="0.45">
      <c r="A84" s="24" t="s">
        <v>25</v>
      </c>
      <c r="B84" s="24"/>
      <c r="C84" s="45"/>
      <c r="D84" s="45"/>
      <c r="E84" s="45"/>
      <c r="F84" s="27"/>
      <c r="G84" s="29"/>
      <c r="I84" s="29"/>
      <c r="K84" s="29"/>
    </row>
    <row r="85" spans="1:13" ht="23.45" customHeight="1" x14ac:dyDescent="0.45">
      <c r="A85" s="26" t="s">
        <v>221</v>
      </c>
      <c r="B85" s="24"/>
      <c r="C85" s="45"/>
      <c r="D85" s="45"/>
      <c r="E85" s="45"/>
      <c r="F85" s="27"/>
      <c r="G85" s="29"/>
      <c r="I85" s="29"/>
      <c r="K85" s="29"/>
    </row>
    <row r="86" spans="1:13" ht="23.45" customHeight="1" x14ac:dyDescent="0.45">
      <c r="A86" s="26" t="s">
        <v>222</v>
      </c>
      <c r="B86" s="24"/>
      <c r="C86" s="45">
        <v>-9475</v>
      </c>
      <c r="D86" s="45"/>
      <c r="E86" s="46">
        <v>0</v>
      </c>
      <c r="F86" s="27"/>
      <c r="G86" s="46">
        <v>0</v>
      </c>
      <c r="I86" s="46">
        <v>0</v>
      </c>
      <c r="K86" s="29"/>
    </row>
    <row r="87" spans="1:13" ht="23.45" customHeight="1" x14ac:dyDescent="0.45">
      <c r="A87" s="26" t="s">
        <v>164</v>
      </c>
      <c r="B87" s="24"/>
      <c r="C87" s="46">
        <v>0</v>
      </c>
      <c r="D87" s="45"/>
      <c r="E87" s="46">
        <v>0</v>
      </c>
      <c r="F87" s="27"/>
      <c r="G87" s="29">
        <v>1419</v>
      </c>
      <c r="I87" s="29">
        <v>25</v>
      </c>
      <c r="K87" s="29"/>
    </row>
    <row r="88" spans="1:13" ht="23.45" customHeight="1" x14ac:dyDescent="0.45">
      <c r="A88" s="26" t="s">
        <v>165</v>
      </c>
      <c r="B88" s="24"/>
      <c r="C88" s="46">
        <v>0</v>
      </c>
      <c r="D88" s="45"/>
      <c r="E88" s="46">
        <v>0</v>
      </c>
      <c r="F88" s="27"/>
      <c r="G88" s="29">
        <v>-1419</v>
      </c>
      <c r="I88" s="29">
        <v>-31</v>
      </c>
      <c r="K88" s="29"/>
    </row>
    <row r="89" spans="1:13" ht="23.45" customHeight="1" x14ac:dyDescent="0.45">
      <c r="A89" s="31" t="s">
        <v>226</v>
      </c>
      <c r="B89" s="31"/>
      <c r="C89" s="46">
        <v>3200964</v>
      </c>
      <c r="D89" s="45"/>
      <c r="E89" s="46">
        <v>415641</v>
      </c>
      <c r="F89" s="27"/>
      <c r="G89" s="46">
        <v>0</v>
      </c>
      <c r="I89" s="46">
        <v>0</v>
      </c>
      <c r="K89" s="29"/>
    </row>
    <row r="90" spans="1:13" ht="23.45" customHeight="1" x14ac:dyDescent="0.45">
      <c r="A90" s="31" t="s">
        <v>133</v>
      </c>
      <c r="B90" s="31"/>
      <c r="C90" s="46">
        <v>2109452</v>
      </c>
      <c r="D90" s="45"/>
      <c r="E90" s="46">
        <v>2488036</v>
      </c>
      <c r="F90" s="27"/>
      <c r="G90" s="46">
        <v>2066765</v>
      </c>
      <c r="I90" s="46">
        <v>0</v>
      </c>
      <c r="K90" s="29"/>
    </row>
    <row r="91" spans="1:13" ht="23.45" customHeight="1" x14ac:dyDescent="0.45">
      <c r="A91" s="31" t="s">
        <v>166</v>
      </c>
      <c r="B91" s="31"/>
      <c r="C91" s="46">
        <v>0</v>
      </c>
      <c r="D91" s="45"/>
      <c r="E91" s="46">
        <v>-857000</v>
      </c>
      <c r="F91" s="27"/>
      <c r="G91" s="46">
        <v>0</v>
      </c>
      <c r="I91" s="46">
        <v>0</v>
      </c>
      <c r="K91" s="29"/>
    </row>
    <row r="92" spans="1:13" ht="23.45" customHeight="1" x14ac:dyDescent="0.45">
      <c r="A92" s="31" t="s">
        <v>183</v>
      </c>
      <c r="B92" s="31"/>
      <c r="C92" s="46">
        <v>0</v>
      </c>
      <c r="D92" s="45"/>
      <c r="E92" s="46">
        <v>2000000</v>
      </c>
      <c r="F92" s="27"/>
      <c r="G92" s="46">
        <v>0</v>
      </c>
      <c r="I92" s="46">
        <v>2000000</v>
      </c>
      <c r="K92" s="29"/>
    </row>
    <row r="93" spans="1:13" ht="23.45" customHeight="1" x14ac:dyDescent="0.45">
      <c r="A93" s="1" t="s">
        <v>192</v>
      </c>
      <c r="C93" s="46">
        <v>-750000</v>
      </c>
      <c r="D93" s="45"/>
      <c r="E93" s="46">
        <v>-5500000</v>
      </c>
      <c r="F93" s="27"/>
      <c r="G93" s="46">
        <v>-750000</v>
      </c>
      <c r="I93" s="46">
        <v>-5500000</v>
      </c>
    </row>
    <row r="94" spans="1:13" ht="23.45" customHeight="1" x14ac:dyDescent="0.45">
      <c r="A94" s="1" t="s">
        <v>126</v>
      </c>
      <c r="C94" s="45">
        <v>-52570</v>
      </c>
      <c r="D94" s="45"/>
      <c r="E94" s="45">
        <v>-60493</v>
      </c>
      <c r="F94" s="27"/>
      <c r="G94" s="46">
        <v>-15634</v>
      </c>
      <c r="I94" s="46">
        <v>-3037</v>
      </c>
    </row>
    <row r="95" spans="1:13" ht="23.45" customHeight="1" x14ac:dyDescent="0.45">
      <c r="A95" s="1" t="s">
        <v>184</v>
      </c>
      <c r="C95" s="45">
        <v>-1422528</v>
      </c>
      <c r="D95" s="45"/>
      <c r="E95" s="45">
        <v>-1422528</v>
      </c>
      <c r="F95" s="27"/>
      <c r="G95" s="46">
        <v>-1422528</v>
      </c>
      <c r="I95" s="46">
        <v>-1422528</v>
      </c>
    </row>
    <row r="96" spans="1:13" ht="23.45" customHeight="1" x14ac:dyDescent="0.45">
      <c r="A96" s="1" t="s">
        <v>185</v>
      </c>
      <c r="C96" s="45">
        <v>-46976</v>
      </c>
      <c r="D96" s="45"/>
      <c r="E96" s="45">
        <v>-28496</v>
      </c>
      <c r="F96" s="27"/>
      <c r="G96" s="46">
        <v>0</v>
      </c>
      <c r="I96" s="46">
        <v>0</v>
      </c>
    </row>
    <row r="97" spans="1:9" ht="23.45" customHeight="1" x14ac:dyDescent="0.45">
      <c r="A97" s="26" t="s">
        <v>112</v>
      </c>
      <c r="B97" s="26"/>
      <c r="C97" s="45">
        <v>-256525</v>
      </c>
      <c r="D97" s="45"/>
      <c r="E97" s="45">
        <v>-389812</v>
      </c>
      <c r="F97" s="27"/>
      <c r="G97" s="46">
        <v>0</v>
      </c>
      <c r="I97" s="46">
        <v>-221128</v>
      </c>
    </row>
    <row r="98" spans="1:9" ht="23.45" customHeight="1" x14ac:dyDescent="0.45">
      <c r="A98" s="28" t="s">
        <v>225</v>
      </c>
      <c r="C98" s="8">
        <f>SUM(C84:C97)</f>
        <v>2772342</v>
      </c>
      <c r="D98" s="6"/>
      <c r="E98" s="8">
        <f>SUM(E84:E97)</f>
        <v>-3354652</v>
      </c>
      <c r="F98" s="27"/>
      <c r="G98" s="8">
        <f>SUM(G84:G97)</f>
        <v>-121397</v>
      </c>
      <c r="I98" s="8">
        <f>SUM(I84:I97)</f>
        <v>-5146699</v>
      </c>
    </row>
    <row r="99" spans="1:9" ht="23.45" customHeight="1" x14ac:dyDescent="0.45">
      <c r="A99" s="28"/>
      <c r="C99" s="6"/>
      <c r="D99" s="6"/>
      <c r="E99" s="6"/>
      <c r="F99" s="27"/>
      <c r="G99" s="6"/>
      <c r="I99" s="6"/>
    </row>
    <row r="100" spans="1:9" ht="23.45" customHeight="1" x14ac:dyDescent="0.45">
      <c r="A100" s="26" t="s">
        <v>215</v>
      </c>
      <c r="C100" s="36"/>
      <c r="D100" s="36"/>
      <c r="E100" s="36"/>
      <c r="F100" s="27"/>
      <c r="G100" s="12"/>
      <c r="I100" s="12"/>
    </row>
    <row r="101" spans="1:9" ht="23.45" customHeight="1" x14ac:dyDescent="0.45">
      <c r="A101" s="26" t="s">
        <v>216</v>
      </c>
      <c r="C101" s="45">
        <f>C98+C75+C46</f>
        <v>862171</v>
      </c>
      <c r="D101" s="36"/>
      <c r="E101" s="45">
        <f>E98+E75+E46</f>
        <v>-2319205</v>
      </c>
      <c r="F101" s="27"/>
      <c r="G101" s="45">
        <f>G98+G75+G46</f>
        <v>2256516</v>
      </c>
      <c r="I101" s="45">
        <f>I98+I75+I46</f>
        <v>12027</v>
      </c>
    </row>
    <row r="102" spans="1:9" ht="23.45" customHeight="1" x14ac:dyDescent="0.45">
      <c r="A102" s="26" t="s">
        <v>217</v>
      </c>
      <c r="C102" s="36"/>
      <c r="D102" s="36"/>
      <c r="E102" s="36"/>
      <c r="F102" s="27"/>
      <c r="G102" s="12"/>
      <c r="I102" s="12"/>
    </row>
    <row r="103" spans="1:9" ht="23.45" customHeight="1" x14ac:dyDescent="0.45">
      <c r="A103" s="26" t="s">
        <v>218</v>
      </c>
      <c r="C103" s="32">
        <v>76949</v>
      </c>
      <c r="D103" s="36"/>
      <c r="E103" s="32">
        <v>1135</v>
      </c>
      <c r="F103" s="27"/>
      <c r="G103" s="32">
        <v>0</v>
      </c>
      <c r="I103" s="32">
        <v>0</v>
      </c>
    </row>
    <row r="104" spans="1:9" ht="23.45" customHeight="1" x14ac:dyDescent="0.45">
      <c r="A104" s="28" t="s">
        <v>191</v>
      </c>
      <c r="C104" s="6">
        <f>+C101+C103</f>
        <v>939120</v>
      </c>
      <c r="D104" s="6"/>
      <c r="E104" s="6">
        <f>+E101+E103</f>
        <v>-2318070</v>
      </c>
      <c r="F104" s="27"/>
      <c r="G104" s="6">
        <f>+G101+G103</f>
        <v>2256516</v>
      </c>
      <c r="I104" s="6">
        <f>+I101+I103</f>
        <v>12027</v>
      </c>
    </row>
    <row r="105" spans="1:9" ht="23.45" customHeight="1" x14ac:dyDescent="0.45">
      <c r="A105" s="26" t="s">
        <v>94</v>
      </c>
      <c r="C105" s="32">
        <v>3877379</v>
      </c>
      <c r="D105" s="21"/>
      <c r="E105" s="32">
        <v>3347978</v>
      </c>
      <c r="F105" s="38"/>
      <c r="G105" s="34">
        <v>236907</v>
      </c>
      <c r="I105" s="34">
        <v>11164</v>
      </c>
    </row>
    <row r="106" spans="1:9" ht="23.45" customHeight="1" thickBot="1" x14ac:dyDescent="0.5">
      <c r="A106" s="28" t="s">
        <v>181</v>
      </c>
      <c r="B106" s="49"/>
      <c r="C106" s="35">
        <f>SUM(C104:C105)</f>
        <v>4816499</v>
      </c>
      <c r="D106" s="39"/>
      <c r="E106" s="35">
        <f>SUM(E104:E105)</f>
        <v>1029908</v>
      </c>
      <c r="F106" s="27"/>
      <c r="G106" s="9">
        <f>SUM(G104:G105)</f>
        <v>2493423</v>
      </c>
      <c r="I106" s="9">
        <f>SUM(I104:I105)</f>
        <v>23191</v>
      </c>
    </row>
    <row r="107" spans="1:9" ht="23.45" customHeight="1" thickTop="1" x14ac:dyDescent="0.45">
      <c r="A107" s="76"/>
      <c r="C107" s="36"/>
      <c r="D107" s="36"/>
      <c r="E107" s="36"/>
      <c r="F107" s="27"/>
      <c r="G107" s="12"/>
      <c r="I107" s="12"/>
    </row>
    <row r="108" spans="1:9" ht="23.45" customHeight="1" x14ac:dyDescent="0.45">
      <c r="A108" s="24" t="s">
        <v>107</v>
      </c>
      <c r="B108" s="24"/>
      <c r="C108" s="45"/>
      <c r="D108" s="45"/>
      <c r="E108" s="45"/>
      <c r="F108" s="27"/>
      <c r="G108" s="6"/>
      <c r="I108" s="6"/>
    </row>
    <row r="109" spans="1:9" ht="23.45" customHeight="1" x14ac:dyDescent="0.45">
      <c r="A109" s="26" t="s">
        <v>157</v>
      </c>
      <c r="B109" s="26"/>
      <c r="C109" s="45">
        <v>2236</v>
      </c>
      <c r="D109" s="45"/>
      <c r="E109" s="45">
        <v>-27990</v>
      </c>
      <c r="F109" s="16"/>
      <c r="G109" s="46">
        <v>0</v>
      </c>
      <c r="I109" s="46">
        <v>0</v>
      </c>
    </row>
    <row r="110" spans="1:9" ht="23.45" customHeight="1" x14ac:dyDescent="0.45">
      <c r="A110" s="1" t="s">
        <v>132</v>
      </c>
      <c r="C110" s="45"/>
      <c r="D110" s="45"/>
      <c r="E110" s="45"/>
      <c r="G110" s="7"/>
      <c r="I110" s="7"/>
    </row>
    <row r="111" spans="1:9" ht="23.45" customHeight="1" x14ac:dyDescent="0.45">
      <c r="A111" s="1" t="s">
        <v>137</v>
      </c>
      <c r="C111" s="46">
        <v>-468158</v>
      </c>
      <c r="D111" s="45"/>
      <c r="E111" s="46">
        <v>-1886</v>
      </c>
      <c r="G111" s="46">
        <v>0</v>
      </c>
      <c r="I111" s="46">
        <v>0</v>
      </c>
    </row>
    <row r="112" spans="1:9" ht="23.45" customHeight="1" x14ac:dyDescent="0.45">
      <c r="A112" s="1" t="s">
        <v>251</v>
      </c>
      <c r="C112" s="46">
        <v>105000</v>
      </c>
      <c r="D112" s="45"/>
      <c r="E112" s="46">
        <v>0</v>
      </c>
      <c r="G112" s="46">
        <v>105000</v>
      </c>
      <c r="I112" s="46">
        <v>0</v>
      </c>
    </row>
    <row r="113" spans="3:9" ht="23.45" customHeight="1" x14ac:dyDescent="0.45">
      <c r="C113" s="46"/>
      <c r="D113" s="45"/>
      <c r="E113" s="46"/>
      <c r="G113" s="46"/>
      <c r="I113" s="46"/>
    </row>
    <row r="114" spans="3:9" ht="23.45" customHeight="1" x14ac:dyDescent="0.45">
      <c r="C114" s="37"/>
      <c r="E114" s="37"/>
    </row>
    <row r="115" spans="3:9" ht="23.45" customHeight="1" x14ac:dyDescent="0.45">
      <c r="C115" s="37"/>
      <c r="D115" s="37"/>
      <c r="E115" s="37"/>
      <c r="F115" s="37"/>
      <c r="G115" s="37"/>
      <c r="H115" s="37"/>
      <c r="I115" s="37"/>
    </row>
    <row r="116" spans="3:9" ht="23.45" customHeight="1" x14ac:dyDescent="0.45">
      <c r="C116" s="37"/>
      <c r="E116" s="37"/>
    </row>
    <row r="117" spans="3:9" ht="23.45" customHeight="1" x14ac:dyDescent="0.45">
      <c r="C117" s="37"/>
      <c r="E117" s="37"/>
      <c r="G117" s="37"/>
      <c r="I117" s="37"/>
    </row>
    <row r="118" spans="3:9" ht="23.45" customHeight="1" x14ac:dyDescent="0.45">
      <c r="C118" s="37"/>
      <c r="E118" s="37"/>
      <c r="G118" s="15"/>
      <c r="I118" s="15"/>
    </row>
  </sheetData>
  <mergeCells count="21">
    <mergeCell ref="C83:I83"/>
    <mergeCell ref="C4:E4"/>
    <mergeCell ref="C5:E5"/>
    <mergeCell ref="C6:E6"/>
    <mergeCell ref="C8:I8"/>
    <mergeCell ref="C79:E79"/>
    <mergeCell ref="C80:E80"/>
    <mergeCell ref="C81:E81"/>
    <mergeCell ref="G4:I4"/>
    <mergeCell ref="G5:I5"/>
    <mergeCell ref="G6:I6"/>
    <mergeCell ref="G79:I79"/>
    <mergeCell ref="G80:I80"/>
    <mergeCell ref="G81:I81"/>
    <mergeCell ref="C50:E50"/>
    <mergeCell ref="G50:I50"/>
    <mergeCell ref="C51:E51"/>
    <mergeCell ref="G51:I51"/>
    <mergeCell ref="C52:E52"/>
    <mergeCell ref="G52:I52"/>
    <mergeCell ref="C54:I54"/>
  </mergeCells>
  <pageMargins left="0.7" right="0.7" top="0.48" bottom="0.5" header="0.5" footer="0.5"/>
  <pageSetup paperSize="9" scale="67" firstPageNumber="14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2" manualBreakCount="2">
    <brk id="46" max="9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PL6-9</vt:lpstr>
      <vt:lpstr>SH10</vt:lpstr>
      <vt:lpstr>SH11</vt:lpstr>
      <vt:lpstr>SH12</vt:lpstr>
      <vt:lpstr>SH13</vt:lpstr>
      <vt:lpstr>CF14-16</vt:lpstr>
      <vt:lpstr>'BS-3-5'!Print_Area</vt:lpstr>
      <vt:lpstr>'CF14-16'!Print_Area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Psadmin</cp:lastModifiedBy>
  <cp:lastPrinted>2023-08-11T10:19:40Z</cp:lastPrinted>
  <dcterms:created xsi:type="dcterms:W3CDTF">2005-04-19T13:30:30Z</dcterms:created>
  <dcterms:modified xsi:type="dcterms:W3CDTF">2023-08-11T13:01:19Z</dcterms:modified>
</cp:coreProperties>
</file>