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grimmpower-my.sharepoint.com/personal/pornpatch_f_bgrimmpower_com/Documents/Documents/Drive_D/Working/FY2023/2023_Q2/6 June/FS/Aug 10_v3/"/>
    </mc:Choice>
  </mc:AlternateContent>
  <xr:revisionPtr revIDLastSave="4" documentId="13_ncr:1_{6ABC8890-ACAC-4B84-8F43-D8D84689BF2E}" xr6:coauthVersionLast="47" xr6:coauthVersionMax="47" xr10:uidLastSave="{1877B958-FA4B-47B3-A037-26F0AD3C7F1D}"/>
  <bookViews>
    <workbookView xWindow="-120" yWindow="-120" windowWidth="29040" windowHeight="15720" tabRatio="798" xr2:uid="{B0FED3CF-C552-4FBC-A178-2022805D162B}"/>
  </bookViews>
  <sheets>
    <sheet name="TH 2-4" sheetId="15" r:id="rId1"/>
    <sheet name="TH_5 (3m)" sheetId="16" r:id="rId2"/>
    <sheet name="TH_6 (6m)" sheetId="17" r:id="rId3"/>
    <sheet name="Th_7" sheetId="18" r:id="rId4"/>
    <sheet name="Th_8" sheetId="19" r:id="rId5"/>
    <sheet name="TH_9" sheetId="20" r:id="rId6"/>
    <sheet name="TH 10-13" sheetId="2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hidden="1">{#N/A,#N/A,FALSE,"Sheet2"}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" localSheetId="1" hidden="1">[1]SUMMARY!#REF!</definedName>
    <definedName name="__123Graph_A" localSheetId="5" hidden="1">[1]SUMMARY!#REF!</definedName>
    <definedName name="__123Graph_A" hidden="1">[1]SUMMARY!#REF!</definedName>
    <definedName name="__123Graph_B" localSheetId="1" hidden="1">[1]SUMMARY!#REF!</definedName>
    <definedName name="__123Graph_B" localSheetId="5" hidden="1">[1]SUMMARY!#REF!</definedName>
    <definedName name="__123Graph_B" hidden="1">[1]SUMMARY!#REF!</definedName>
    <definedName name="__123Graph_C" localSheetId="1" hidden="1">[1]SUMMARY!#REF!</definedName>
    <definedName name="__123Graph_C" localSheetId="5" hidden="1">[1]SUMMARY!#REF!</definedName>
    <definedName name="__123Graph_C" hidden="1">[1]SUMMARY!#REF!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123Graph_C" localSheetId="1" hidden="1">[1]SUMMARY!#REF!</definedName>
    <definedName name="_123Graph_C" localSheetId="5" hidden="1">[1]SUMMARY!#REF!</definedName>
    <definedName name="_123Graph_C" hidden="1">[1]SUMMARY!#REF!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localSheetId="1" hidden="1">#REF!</definedName>
    <definedName name="_Dist_Values" localSheetId="5" hidden="1">#REF!</definedName>
    <definedName name="_Dist_Values" hidden="1">#REF!</definedName>
    <definedName name="_eee2" hidden="1">{#N/A,#N/A,FALSE,"Cashflow"}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1" hidden="1">#REF!</definedName>
    <definedName name="_Fill" localSheetId="5" hidden="1">#REF!</definedName>
    <definedName name="_Fill" hidden="1">#REF!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localSheetId="1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5" hidden="1">#REF!</definedName>
    <definedName name="_Key2" hidden="1">#REF!</definedName>
    <definedName name="_KO2" localSheetId="1" hidden="1">#REF!</definedName>
    <definedName name="_KO2" localSheetId="5" hidden="1">#REF!</definedName>
    <definedName name="_KO2" hidden="1">#REF!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localSheetId="1" hidden="1">[2]total!#REF!</definedName>
    <definedName name="_Parse_Out" localSheetId="5" hidden="1">[2]total!#REF!</definedName>
    <definedName name="_Parse_Out" hidden="1">[2]total!#REF!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5" hidden="1">{#N/A,#N/A,FALSE,"Sheet2"}</definedName>
    <definedName name="_PUR6" hidden="1">{#N/A,#N/A,FALSE,"Sheet2"}</definedName>
    <definedName name="_QUY3" localSheetId="5" hidden="1">{#N/A,#N/A,FALSE,"Sheet2"}</definedName>
    <definedName name="_QUY3" hidden="1">{#N/A,#N/A,FALSE,"Sheet2"}</definedName>
    <definedName name="_Sort" localSheetId="1" hidden="1">#REF!</definedName>
    <definedName name="_Sort" localSheetId="5" hidden="1">#REF!</definedName>
    <definedName name="_Sort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wrn2" localSheetId="5" hidden="1">{#N/A,#N/A,FALSE,"17MAY";#N/A,#N/A,FALSE,"24MAY"}</definedName>
    <definedName name="_wrn2" hidden="1">{#N/A,#N/A,FALSE,"17MAY";#N/A,#N/A,FALSE,"24MAY"}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aaaaa" localSheetId="1" hidden="1">#REF!</definedName>
    <definedName name="aaaaaaa" localSheetId="5" hidden="1">#REF!</definedName>
    <definedName name="aaaaaaa" hidden="1">#REF!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" localSheetId="5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localSheetId="1" hidden="1">#REF!</definedName>
    <definedName name="AS2TickmarkLS" localSheetId="5" hidden="1">#REF!</definedName>
    <definedName name="AS2TickmarkLS" hidden="1">#REF!</definedName>
    <definedName name="asd" localSheetId="5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localSheetId="1" hidden="1">#REF!</definedName>
    <definedName name="asdfadf" localSheetId="5" hidden="1">#REF!</definedName>
    <definedName name="asdfadf" hidden="1">#REF!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5" hidden="1">{"'Model'!$A$1:$N$53"}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[3]Sheet1!$A$3</definedName>
    <definedName name="BLPH2" hidden="1">[3]Sheet1!$D$3</definedName>
    <definedName name="BLPH3" hidden="1">[3]Sheet2!$A$3</definedName>
    <definedName name="BLPH4" hidden="1">[3]Sheet2!$D$3</definedName>
    <definedName name="BLPH5" hidden="1">[3]Sheet3!$A$3</definedName>
    <definedName name="BLPH6" hidden="1">[3]Sheet3!$F$3</definedName>
    <definedName name="BLPH7" hidden="1">[4]Sheet1!$A$3</definedName>
    <definedName name="BLPH8" hidden="1">[4]Sheet1!$D$3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PPC2001" localSheetId="5" hidden="1">{"'Model'!$A$1:$N$53"}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wdsc" localSheetId="1" hidden="1">#REF!</definedName>
    <definedName name="cwdsc" localSheetId="5" hidden="1">#REF!</definedName>
    <definedName name="cwdsc" hidden="1">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5" hidden="1">{"'1561-Factory Equipments '!$A$5:$AH$196"}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localSheetId="1" hidden="1">#REF!</definedName>
    <definedName name="data1" localSheetId="5" hidden="1">#REF!</definedName>
    <definedName name="data1" hidden="1">#REF!</definedName>
    <definedName name="data3" localSheetId="1" hidden="1">#REF!</definedName>
    <definedName name="data3" localSheetId="5" hidden="1">#REF!</definedName>
    <definedName name="data3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localSheetId="1" hidden="1">#REF!</definedName>
    <definedName name="display_area_2" localSheetId="5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localSheetId="5" hidden="1">{#N/A,#N/A,FALSE,"17MAY";#N/A,#N/A,FALSE,"24MAY"}</definedName>
    <definedName name="ele" hidden="1">{#N/A,#N/A,FALSE,"17MAY";#N/A,#N/A,FALSE,"24MAY"}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ưrr" localSheetId="5" hidden="1">{#N/A,#N/A,FALSE,"Chi tiÆt"}</definedName>
    <definedName name="eưrr" hidden="1">{#N/A,#N/A,FALSE,"Chi ti?t"}</definedName>
    <definedName name="fbnhg" localSheetId="1" hidden="1">#REF!</definedName>
    <definedName name="fbnhg" localSheetId="5" hidden="1">#REF!</definedName>
    <definedName name="fbnhg" hidden="1">#REF!</definedName>
    <definedName name="FCode" localSheetId="1" hidden="1">#REF!</definedName>
    <definedName name="FCode" localSheetId="5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localSheetId="1" hidden="1">#REF!</definedName>
    <definedName name="gdh" localSheetId="5" hidden="1">#REF!</definedName>
    <definedName name="gdh" hidden="1">#REF!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1" hidden="1">#REF!</definedName>
    <definedName name="HiddenRows" localSheetId="5" hidden="1">#REF!</definedName>
    <definedName name="HiddenRows" hidden="1">#REF!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TML_Control" localSheetId="5" hidden="1">{"'Model'!$A$1:$N$53"}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o" localSheetId="5" hidden="1">{"'Model'!$A$1:$N$53"}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j" localSheetId="5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uj" localSheetId="5" hidden="1">{#N/A,#N/A,FALSE,"17MAY";#N/A,#N/A,FALSE,"24MAY"}</definedName>
    <definedName name="juj" hidden="1">{#N/A,#N/A,FALSE,"17MAY";#N/A,#N/A,FALSE,"24MAY"}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ed" localSheetId="5" hidden="1">{"'Model'!$A$1:$N$53"}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5" hidden="1">{#N/A,#N/A,FALSE,"Sheet2"}</definedName>
    <definedName name="kkjkk" hidden="1">{#N/A,#N/A,FALSE,"Sheet2"}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mcount" hidden="1">1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1" hidden="1">#REF!</definedName>
    <definedName name="M_Drama" localSheetId="5" hidden="1">#REF!</definedName>
    <definedName name="M_Drama" hidden="1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localSheetId="1" hidden="1">#REF!</definedName>
    <definedName name="MBC_D" localSheetId="5" hidden="1">#REF!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5" hidden="1">{#N/A,#N/A,FALSE,"17MAY";#N/A,#N/A,FALSE,"24MAY"}</definedName>
    <definedName name="mkon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localSheetId="1" hidden="1">#REF!</definedName>
    <definedName name="OrderTable" localSheetId="5" hidden="1">#REF!</definedName>
    <definedName name="OrderTable" hidden="1">#REF!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rodForm" localSheetId="1" hidden="1">#REF!</definedName>
    <definedName name="ProdForm" localSheetId="5" hidden="1">#REF!</definedName>
    <definedName name="ProdForm" hidden="1">#REF!</definedName>
    <definedName name="Product" localSheetId="1" hidden="1">#REF!</definedName>
    <definedName name="Product" localSheetId="5" hidden="1">#REF!</definedName>
    <definedName name="Product" hidden="1">#REF!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localSheetId="1" hidden="1">#REF!</definedName>
    <definedName name="RCArea" localSheetId="5" hidden="1">#REF!</definedName>
    <definedName name="RCArea" hidden="1">#REF!</definedName>
    <definedName name="re" localSheetId="5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localSheetId="1" hidden="1">#REF!</definedName>
    <definedName name="sadfasdf" localSheetId="5" hidden="1">#REF!</definedName>
    <definedName name="sadfasdf" hidden="1">#REF!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1" hidden="1">#REF!</definedName>
    <definedName name="SpecialPrice" localSheetId="5" hidden="1">#REF!</definedName>
    <definedName name="SpecialPrice" hidden="1">#REF!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localSheetId="1" hidden="1">#REF!</definedName>
    <definedName name="tbl_ProdInfo" localSheetId="5" hidden="1">#REF!</definedName>
    <definedName name="tbl_ProdInfo" hidden="1">#REF!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5" hidden="1">{#N/A,#N/A,FALSE,"17MAY";#N/A,#N/A,FALSE,"24MAY"}</definedName>
    <definedName name="tem" hidden="1">{#N/A,#N/A,FALSE,"17MAY";#N/A,#N/A,FALSE,"24MAY"}</definedName>
    <definedName name="th" localSheetId="5" hidden="1">{#N/A,#N/A,FALSE,"17MAY";#N/A,#N/A,FALSE,"24MAY"}</definedName>
    <definedName name="th" hidden="1">{#N/A,#N/A,FALSE,"17MAY";#N/A,#N/A,FALSE,"24MAY"}</definedName>
    <definedName name="thanakorn" localSheetId="5" hidden="1">{"'Eng (page2)'!$A$1:$D$52"}</definedName>
    <definedName name="tkk" localSheetId="5" hidden="1">{#N/A,#N/A,FALSE,"17MAY";#N/A,#N/A,FALSE,"24MAY"}</definedName>
    <definedName name="tkk" hidden="1">{#N/A,#N/A,FALSE,"17MAY";#N/A,#N/A,FALSE,"24MAY"}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5" hidden="1">{"'Model'!$A$1:$N$53"}</definedName>
    <definedName name="tyghg" localSheetId="5" hidden="1">{#N/A,#N/A,FALSE,"17MAY";#N/A,#N/A,FALSE,"24MAY"}</definedName>
    <definedName name="tyghg" hidden="1">{#N/A,#N/A,FALSE,"17MAY";#N/A,#N/A,FALSE,"24MAY"}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{#N/A,#N/A,FALSE,"Sheet2"}</definedName>
    <definedName name="wrn.1." hidden="1">{#N/A,#N/A,FALSE,"Sheet2"}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localSheetId="5" hidden="1">{#N/A,#N/A,FALSE,"Chi tiÆt"}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localSheetId="1" hidden="1">'[5]KBank Tranche B,SP'!#REF!</definedName>
    <definedName name="WW7848d948b31a418d9c0096b9be498a01_7651" localSheetId="5" hidden="1">'[6]KBank Tranche B,SP'!#REF!</definedName>
    <definedName name="WW7848d948b31a418d9c0096b9be498a01_7651" hidden="1">'[5]KBank Tranche B,SP'!#REF!</definedName>
    <definedName name="WW79ae9333df12442585e79fa05faf6ec5_634321524552500000" localSheetId="1" hidden="1">'[7]608020'!#REF!</definedName>
    <definedName name="WW79ae9333df12442585e79fa05faf6ec5_634321524552500000" localSheetId="5" hidden="1">'[8]608020'!#REF!</definedName>
    <definedName name="WW79ae9333df12442585e79fa05faf6ec5_634321524552500000" hidden="1">'[7]608020'!#REF!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localSheetId="5" hidden="1">{#N/A,#N/A,FALSE,"17MAY";#N/A,#N/A,FALSE,"24MAY"}</definedName>
    <definedName name="xls1" hidden="1">{#N/A,#N/A,FALSE,"17MAY";#N/A,#N/A,FALSE,"24MAY"}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1" hidden="1">#REF!</definedName>
    <definedName name="เงิน" localSheetId="5" hidden="1">#REF!</definedName>
    <definedName name="เงิน" hidden="1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localSheetId="1" hidden="1">#REF!</definedName>
    <definedName name="กดแล" localSheetId="5" hidden="1">#REF!</definedName>
    <definedName name="กดแล" hidden="1">#REF!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5" hidden="1">{"'Model'!$A$1:$N$53"}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" localSheetId="1" hidden="1">#REF!</definedName>
    <definedName name="วส" localSheetId="5" hidden="1">#REF!</definedName>
    <definedName name="วส" hidden="1">#REF!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미수수익" localSheetId="5" hidden="1">{"'보고양식'!$A$58:$K$111"}</definedName>
    <definedName name="이소영" localSheetId="1" hidden="1">#REF!</definedName>
    <definedName name="이소영" localSheetId="5" hidden="1">#REF!</definedName>
    <definedName name="이소영" hidden="1">#REF!</definedName>
    <definedName name="평가" localSheetId="5" hidden="1">{"'보고양식'!$A$58:$K$111"}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8" i="21" l="1"/>
  <c r="A182" i="21"/>
  <c r="A95" i="21"/>
  <c r="I86" i="21" l="1"/>
  <c r="M119" i="21"/>
  <c r="I119" i="21"/>
  <c r="M86" i="21"/>
  <c r="R21" i="20" l="1"/>
  <c r="R17" i="20"/>
  <c r="R16" i="20"/>
  <c r="R15" i="20"/>
  <c r="R11" i="20"/>
  <c r="Y27" i="19" l="1"/>
  <c r="AA27" i="19" s="1"/>
  <c r="AE27" i="19" s="1"/>
  <c r="K86" i="21"/>
  <c r="G86" i="21"/>
  <c r="R27" i="20"/>
  <c r="R28" i="20"/>
  <c r="G119" i="21"/>
  <c r="K119" i="21"/>
  <c r="R25" i="20"/>
  <c r="R26" i="20"/>
  <c r="Y21" i="19"/>
  <c r="AA21" i="19" s="1"/>
  <c r="AE21" i="19" s="1"/>
  <c r="Y23" i="19"/>
  <c r="AA23" i="19" s="1"/>
  <c r="AE23" i="19" s="1"/>
  <c r="Y25" i="19"/>
  <c r="AA25" i="19" s="1"/>
  <c r="AE25" i="19" s="1"/>
  <c r="F30" i="20"/>
  <c r="R30" i="20" l="1"/>
  <c r="E33" i="19"/>
  <c r="L47" i="16"/>
  <c r="L12" i="16"/>
  <c r="M126" i="21"/>
  <c r="I126" i="21"/>
  <c r="M39" i="21"/>
  <c r="M43" i="21" s="1"/>
  <c r="K39" i="21"/>
  <c r="K43" i="21" s="1"/>
  <c r="K121" i="21" s="1"/>
  <c r="I39" i="21"/>
  <c r="I43" i="21" s="1"/>
  <c r="G39" i="21"/>
  <c r="G43" i="21" s="1"/>
  <c r="G121" i="21" s="1"/>
  <c r="G126" i="21" s="1"/>
  <c r="P30" i="20"/>
  <c r="N30" i="20"/>
  <c r="L30" i="20"/>
  <c r="J30" i="20"/>
  <c r="H30" i="20"/>
  <c r="P19" i="20"/>
  <c r="N19" i="20"/>
  <c r="L19" i="20"/>
  <c r="J19" i="20"/>
  <c r="H19" i="20"/>
  <c r="F19" i="20"/>
  <c r="AC33" i="19"/>
  <c r="W33" i="19"/>
  <c r="U33" i="19"/>
  <c r="S33" i="19"/>
  <c r="Q33" i="19"/>
  <c r="O33" i="19"/>
  <c r="M33" i="19"/>
  <c r="K33" i="19"/>
  <c r="I33" i="19"/>
  <c r="G33" i="19"/>
  <c r="Y30" i="19"/>
  <c r="AA30" i="19" s="1"/>
  <c r="AE30" i="19" s="1"/>
  <c r="AE29" i="19"/>
  <c r="Y29" i="19"/>
  <c r="AA29" i="19" s="1"/>
  <c r="Y28" i="19"/>
  <c r="AA28" i="19" s="1"/>
  <c r="AE28" i="19" s="1"/>
  <c r="Y20" i="19"/>
  <c r="Y16" i="19"/>
  <c r="A3" i="19"/>
  <c r="AC28" i="18"/>
  <c r="W28" i="18"/>
  <c r="U28" i="18"/>
  <c r="S28" i="18"/>
  <c r="Q28" i="18"/>
  <c r="O28" i="18"/>
  <c r="M28" i="18"/>
  <c r="K28" i="18"/>
  <c r="I28" i="18"/>
  <c r="G28" i="18"/>
  <c r="E28" i="18"/>
  <c r="Y25" i="18"/>
  <c r="AA25" i="18" s="1"/>
  <c r="AE25" i="18" s="1"/>
  <c r="AE24" i="18"/>
  <c r="Y24" i="18"/>
  <c r="AA24" i="18" s="1"/>
  <c r="Y23" i="18"/>
  <c r="AA23" i="18" s="1"/>
  <c r="AE23" i="18" s="1"/>
  <c r="Y22" i="18"/>
  <c r="AA22" i="18" s="1"/>
  <c r="AE22" i="18" s="1"/>
  <c r="Y20" i="18"/>
  <c r="AA20" i="18" s="1"/>
  <c r="AE20" i="18" s="1"/>
  <c r="Y16" i="18"/>
  <c r="A3" i="18"/>
  <c r="A3" i="20" s="1"/>
  <c r="A3" i="21" s="1"/>
  <c r="A141" i="21" s="1"/>
  <c r="N48" i="17"/>
  <c r="J48" i="17"/>
  <c r="N42" i="17"/>
  <c r="J42" i="17"/>
  <c r="N12" i="17"/>
  <c r="N19" i="17" s="1"/>
  <c r="N22" i="17" s="1"/>
  <c r="N36" i="17" s="1"/>
  <c r="J12" i="17"/>
  <c r="J19" i="17" s="1"/>
  <c r="J22" i="17" s="1"/>
  <c r="J36" i="17" s="1"/>
  <c r="N47" i="16"/>
  <c r="J47" i="16"/>
  <c r="N41" i="16"/>
  <c r="J41" i="16"/>
  <c r="N12" i="16"/>
  <c r="N19" i="16" s="1"/>
  <c r="N22" i="16" s="1"/>
  <c r="N35" i="16" s="1"/>
  <c r="J12" i="16"/>
  <c r="J19" i="16" s="1"/>
  <c r="J22" i="16" s="1"/>
  <c r="J35" i="16" s="1"/>
  <c r="M138" i="15"/>
  <c r="M141" i="15" s="1"/>
  <c r="I138" i="15"/>
  <c r="I141" i="15" s="1"/>
  <c r="A111" i="15"/>
  <c r="M99" i="15"/>
  <c r="I99" i="15"/>
  <c r="M83" i="15"/>
  <c r="I83" i="15"/>
  <c r="A59" i="15"/>
  <c r="M49" i="15"/>
  <c r="I49" i="15"/>
  <c r="M27" i="15"/>
  <c r="I27" i="15"/>
  <c r="L48" i="17" l="1"/>
  <c r="L12" i="17"/>
  <c r="L19" i="17" s="1"/>
  <c r="L22" i="17" s="1"/>
  <c r="L36" i="17" s="1"/>
  <c r="L42" i="17"/>
  <c r="L41" i="16"/>
  <c r="L19" i="16"/>
  <c r="L22" i="16" s="1"/>
  <c r="L35" i="16" s="1"/>
  <c r="H48" i="17"/>
  <c r="AA20" i="19"/>
  <c r="AE20" i="19" s="1"/>
  <c r="K27" i="15"/>
  <c r="K99" i="15"/>
  <c r="K49" i="15"/>
  <c r="K138" i="15"/>
  <c r="K141" i="15" s="1"/>
  <c r="K83" i="15"/>
  <c r="H42" i="17"/>
  <c r="R19" i="20"/>
  <c r="G27" i="15"/>
  <c r="K126" i="21"/>
  <c r="Y33" i="19"/>
  <c r="Y28" i="18"/>
  <c r="H12" i="17"/>
  <c r="H19" i="17" s="1"/>
  <c r="H22" i="17" s="1"/>
  <c r="H36" i="17" s="1"/>
  <c r="H12" i="16"/>
  <c r="G138" i="15"/>
  <c r="G141" i="15" s="1"/>
  <c r="G99" i="15"/>
  <c r="I101" i="15"/>
  <c r="I143" i="15" s="1"/>
  <c r="I51" i="15"/>
  <c r="M101" i="15"/>
  <c r="M143" i="15" s="1"/>
  <c r="M51" i="15"/>
  <c r="G83" i="15"/>
  <c r="G49" i="15"/>
  <c r="A50" i="21"/>
  <c r="AA16" i="18"/>
  <c r="AA16" i="19"/>
  <c r="G51" i="15" l="1"/>
  <c r="K51" i="15"/>
  <c r="K101" i="15"/>
  <c r="K143" i="15" s="1"/>
  <c r="G101" i="15"/>
  <c r="G143" i="15" s="1"/>
  <c r="AA28" i="18"/>
  <c r="AE16" i="18"/>
  <c r="AE28" i="18" s="1"/>
  <c r="AA33" i="19"/>
  <c r="AE16" i="19"/>
  <c r="AE33" i="19" s="1"/>
  <c r="H47" i="16" l="1"/>
  <c r="H19" i="16"/>
  <c r="H22" i="16" s="1"/>
  <c r="H35" i="16" s="1"/>
  <c r="H41" i="16" l="1"/>
</calcChain>
</file>

<file path=xl/sharedStrings.xml><?xml version="1.0" encoding="utf-8"?>
<sst xmlns="http://schemas.openxmlformats.org/spreadsheetml/2006/main" count="577" uniqueCount="310">
  <si>
    <t xml:space="preserve"> </t>
  </si>
  <si>
    <t>บริษัท บี.กริม เพาเวอร์ จำกัด (มหาชน)</t>
  </si>
  <si>
    <t>งบแสดงฐานะการเงิน</t>
  </si>
  <si>
    <t>ณ วันที่ 30 มิถุนายน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</si>
  <si>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</si>
  <si>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</si>
  <si>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</si>
  <si>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</si>
  <si>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</si>
  <si>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</si>
  <si>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</si>
  <si>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</si>
  <si>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</si>
  <si>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</si>
  <si>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</si>
  <si>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</si>
  <si>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</si>
  <si>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เงินฝากธนาคารที่มีข้อจำกัดในการเบิกถอนภายในหนึ่งปี</t>
  </si>
  <si>
    <t>เงินฝากประจำที่ครบกำหนดเกินกว่า 3 เดือน</t>
  </si>
  <si>
    <t>ลูกหนี้การค้าและลูกหนี้อื่น - สุทธิ</t>
  </si>
  <si>
    <t>เงินให้กู้ระยะสั้นแก่กิจการอื่น</t>
  </si>
  <si>
    <t>เงินให้กู้ระยะสั้นแก่กิจการที่เกี่ยวข้องกัน</t>
  </si>
  <si>
    <t>ส่วนของเงินให้กู้ระยะยาวแก่กิจการที่เกี่ยวข้องกัน</t>
  </si>
  <si>
    <t>ที่ถึงกำหนดรับชำระภายในหนึ่งปี</t>
  </si>
  <si>
    <t>อะไหล่และวัสดุสำรองคลัง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</si>
  <si>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</si>
  <si>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</si>
  <si>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</si>
  <si>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</si>
  <si>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เงินให้กู้ระยะยาวแก่กิจการที่เกี่ยวข้องกัน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</si>
  <si>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</si>
  <si>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</si>
  <si>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8 (ก)</t>
  </si>
  <si>
    <t>เงินลงทุนในการร่วมค้า (รวมค่าความนิยม)</t>
  </si>
  <si>
    <t>8 (ข)</t>
  </si>
  <si>
    <t>สินทรัพย์ทางการเงินที่วัดมูลค่าด้วยมูลค่ายุติธรรม</t>
  </si>
  <si>
    <t>ผ่านกำไรขาดทุน</t>
  </si>
  <si>
    <t>ผ่านกำไรขาดทุนเบ็ดเสร็จอื่น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</si>
  <si>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</si>
  <si>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</si>
  <si>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</si>
  <si>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</si>
  <si>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</si>
  <si>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เงินมัดจำค่าซื้อที่ดิน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</si>
  <si>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</si>
  <si>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</si>
  <si>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</si>
  <si>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</si>
  <si>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</si>
  <si>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</si>
  <si>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</si>
  <si>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</si>
  <si>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</si>
  <si>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</si>
  <si>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</si>
  <si>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</si>
  <si>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</si>
  <si>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</si>
  <si>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</si>
  <si>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ส่วนของหนี้สินตามสัญญาเช่าที่ถึงกำหนดชำระ</t>
  </si>
  <si>
    <t>ภายในหนึ่งปี</t>
  </si>
  <si>
    <t xml:space="preserve">หนี้สินอนุพันธ์ทางการเงิน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</si>
  <si>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</si>
  <si>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</si>
  <si>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</si>
  <si>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</si>
  <si>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เจ้าหนี้ค่าก่อสร้างที่ครบกำหนดชำระเกินกว่าหนึ่งปี</t>
  </si>
  <si>
    <t>เงินกู้ยืมระยะยาวจากสถาบันการเงิน - สุทธิ</t>
  </si>
  <si>
    <t>หุ้นกู้ - สุทธิ</t>
  </si>
  <si>
    <t>หนี้สินตามสัญญาเช่า</t>
  </si>
  <si>
    <t>หนี้สินอนุพันธ์ทางการเงิน</t>
  </si>
  <si>
    <t>หนี้สินภาษีเงินได้รอตัดบัญชี</t>
  </si>
  <si>
    <t>ประมาณการหนี้สินขั้นต่ำที่ต้องจ่าย</t>
  </si>
  <si>
    <t xml:space="preserve">ตามสัญญารับสิทธิขายไฟฟ้า
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</si>
  <si>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</si>
  <si>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</si>
  <si>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</si>
  <si>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</si>
  <si>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</si>
  <si>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</si>
  <si>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</si>
  <si>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</si>
  <si>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</si>
  <si>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2,700,000,000 หุ้น </t>
  </si>
  <si>
    <t>มูลค่าที่ตราไว้หุ้นละ 2 บาท</t>
  </si>
  <si>
    <t>ทุนที่ออกและชำระแล้ว</t>
  </si>
  <si>
    <t>หุ้นสามัญ 2,606,900,000 หุ้น ชำระแล้วเต็มมูลค่า</t>
  </si>
  <si>
    <t>ส่วนเกินมูลค่าหุ้นสามัญ</t>
  </si>
  <si>
    <t>หุ้นกู้ด้อยสิทธิที่มีลักษณะคล้ายทุน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</si>
  <si>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</si>
  <si>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</si>
  <si>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</si>
  <si>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</si>
  <si>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</si>
  <si>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</si>
  <si>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</si>
  <si>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</si>
  <si>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</si>
  <si>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</si>
  <si>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2566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</si>
  <si>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</si>
  <si>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</si>
  <si>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</si>
  <si>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</si>
  <si>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</si>
  <si>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กำไรจากอัตราแลกเปลี่ยน</t>
  </si>
  <si>
    <t>ต้นทุนทางการเงิน</t>
  </si>
  <si>
    <t>ส่วนแบ่งกำไร(ขาดทุน)จากเงินลงทุนในบริษัทร่วมและการร่วมค้า</t>
  </si>
  <si>
    <t>กำไร(ขาดทุน)ก่อนภาษีเงินได้</t>
  </si>
  <si>
    <t>ภาษีเงินได้</t>
  </si>
  <si>
    <t>กำไรเบ็ดเสร็จอื่น :</t>
  </si>
  <si>
    <t>รายการที่จะจัดประเภทรายการใหม่ไปยังกำไรหรือขาดทุน</t>
  </si>
  <si>
    <t xml:space="preserve">   ในภายหลัง</t>
  </si>
  <si>
    <t>การเปลี่ยนแปลงในมูลค่ายุติธรรมของ</t>
  </si>
  <si>
    <t>สัญญาอนุพันธ์เพื่อป้องกันความเสี่ยง - สุทธิจากภาษี</t>
  </si>
  <si>
    <t>การจัดประเภทรายการจากสำรองกิจกรรม</t>
  </si>
  <si>
    <t>ป้องกันความเสี่ยงไปยังกำไรขาดทุน - สุทธิจากภาษี</t>
  </si>
  <si>
    <t>ส่วนแบ่งกำไรเบ็ดเสร็จอื่นจากเงินลงทุน</t>
  </si>
  <si>
    <t>ในบริษัทร่วมและการร่วมค้า</t>
  </si>
  <si>
    <t>ผลต่างของอัตราแลกเปลี่ยนจากการแปลงค่างบการเงิน</t>
  </si>
  <si>
    <t>กำไรเบ็ดเสร็จรวมสำหรับงวด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</si>
  <si>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</si>
  <si>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</si>
  <si>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</si>
  <si>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</si>
  <si>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</t>
  </si>
  <si>
    <t>บาท</t>
  </si>
  <si>
    <t>กำไร(ขาดทุน)ต่อหุ้นขั้นพื้นฐาน*</t>
  </si>
  <si>
    <t>สำหรับงวดหกเดือนสิ้นสุดวันที่ 30 มิถุนายน พ.ศ. 2566</t>
  </si>
  <si>
    <t>กำไร(ขาดทุน)เบ็ดเสร็จอื่น :</t>
  </si>
  <si>
    <t>ส่วนแบ่งกำไรเบ็ดเสร็จอื่นจากเงินลงทุนในบริษัทร่วม</t>
  </si>
  <si>
    <t>และการร่วมค้า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</si>
  <si>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</si>
  <si>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</si>
  <si>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กำไร(ขาดทุน)เบ็ดเสร็จอื่น</t>
  </si>
  <si>
    <t>ส่วนแบ่ง</t>
  </si>
  <si>
    <t>กำไร(ขาดทุน)</t>
  </si>
  <si>
    <t>การเปลี่ยนแปลง</t>
  </si>
  <si>
    <t>หุ้นกู้ด้อยสิทธิ</t>
  </si>
  <si>
    <t>ทุนสำรองอื่น</t>
  </si>
  <si>
    <t xml:space="preserve">จัดสรรแล้ว </t>
  </si>
  <si>
    <t>สำรองรายการ</t>
  </si>
  <si>
    <t>เบ็ดเสร็จอื่น</t>
  </si>
  <si>
    <t>ส่วนได้เสีย</t>
  </si>
  <si>
    <t>รวมองค์ประกอบ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</si>
  <si>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</si>
  <si>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</si>
  <si>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</si>
  <si>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</si>
  <si>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ที่มีลักษณะ</t>
  </si>
  <si>
    <t>- การจ่ายโดย</t>
  </si>
  <si>
    <t>- สำรองตาม</t>
  </si>
  <si>
    <t>ป้องกัน</t>
  </si>
  <si>
    <t>จากบริษัทร่วม</t>
  </si>
  <si>
    <t>ของบริษัทใหญ่</t>
  </si>
  <si>
    <t>อื่นของส่วน</t>
  </si>
  <si>
    <t>ผู้เป็นเจ้าของของ</t>
  </si>
  <si>
    <t>ไม่มีอำนาจ</t>
  </si>
  <si>
    <t>ชำระแล้ว</t>
  </si>
  <si>
    <t>หุ้นสามัญ</t>
  </si>
  <si>
    <t>คล้ายทุน</t>
  </si>
  <si>
    <t>ใช้หุ้นเป็นเกณฑ์</t>
  </si>
  <si>
    <t>กฎหมาย</t>
  </si>
  <si>
    <t>ความเสี่ยง</t>
  </si>
  <si>
    <t>ในบริษัทย่อย</t>
  </si>
  <si>
    <t>ของเจ้าของ</t>
  </si>
  <si>
    <t>บริษัทใหญ่</t>
  </si>
  <si>
    <t>ควบคุม</t>
  </si>
  <si>
    <t>เจ้าของ</t>
  </si>
  <si>
    <t>ยอดคงเหลือต้นงวด</t>
  </si>
  <si>
    <t>วันที่ 1 มกราคม พ.ศ. 2565</t>
  </si>
  <si>
    <t>การเปลี่ยนแปลงในส่วนของเจ้าของ</t>
  </si>
  <si>
    <t xml:space="preserve">สำหรับงวดหกเดือนสิ้นสุดวันที่ </t>
  </si>
  <si>
    <t>30 มิถุนายน พ.ศ. 2565</t>
  </si>
  <si>
    <t>การซื้อเงินลงทุนในบริษัทย่อย</t>
  </si>
  <si>
    <t>ดอกเบี้ยจ่ายหุ้นกู้ด้อยสิทธิ</t>
  </si>
  <si>
    <t>ที่มีลักษณะคล้ายทุน</t>
  </si>
  <si>
    <t>เงินปันผล</t>
  </si>
  <si>
    <t>เงินปันผลของบริษัทย่อย</t>
  </si>
  <si>
    <t>กำไร(ขาดทุน)เบ็ดเสร็จรวมสำหรับงวด</t>
  </si>
  <si>
    <t xml:space="preserve">ยอดคงเหลือสิ้นงวด </t>
  </si>
  <si>
    <t>วันที่ 30 มิถุนายน พ.ศ. 2565</t>
  </si>
  <si>
    <r>
      <t xml:space="preserve">งบแสดงการเปลี่ยนแปลงส่วนของเจ้าของ (ยังไม่ได้ตรวจสอบ) </t>
    </r>
    <r>
      <rPr>
        <sz val="12"/>
        <rFont val="Browallia New"/>
        <family val="2"/>
      </rPr>
      <t>(ต่อ)</t>
    </r>
  </si>
  <si>
    <t>กำไรเบ็ดเสร็จอื่น</t>
  </si>
  <si>
    <t>กำไร</t>
  </si>
  <si>
    <t>วันที่ 1 มกราคม พ.ศ. 2566</t>
  </si>
  <si>
    <t>30 มิถุนายน พ.ศ. 2566</t>
  </si>
  <si>
    <t>การเพิ่มทุนของบริษัทย่อย</t>
  </si>
  <si>
    <t>การเปลี่ยนแปลงส่วนได้เสีย</t>
  </si>
  <si>
    <t>ของบริษัทใหญ่ในบริษัทย่อย</t>
  </si>
  <si>
    <t>การออกหุ้นกู้ด้อยสิทธิ</t>
  </si>
  <si>
    <t>วันที่ 30 มิถุนายน พ.ศ. 2566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</si>
  <si>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</si>
  <si>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จัดสรรแล้ว</t>
  </si>
  <si>
    <t>- การจ่ายโดยใช้หุ้น</t>
  </si>
  <si>
    <t>เป็นเกณฑ์</t>
  </si>
  <si>
    <t>ยอดคงเหลือต้นงวด วันที่ 1 มกราคม พ.ศ. 2565</t>
  </si>
  <si>
    <t>การเปลี่ยนแปลงในส่วนของเจ้าของสำหรับงวดหกเดือน</t>
  </si>
  <si>
    <t>สิ้นสุดวันที่ 30 มิถุนายน พ.ศ. 2565</t>
  </si>
  <si>
    <t>ดอกเบี้ยจ่ายหุ้นกู้ด้อยสิทธิที่มีลักษณะคล้ายทุน</t>
  </si>
  <si>
    <t xml:space="preserve">กำไรเบ็ดเสร็จรวมสำหรับงวด </t>
  </si>
  <si>
    <t>ยอดคงเหลือสิ้นงวด วันที่ 30 มิถุนายน พ.ศ. 2565</t>
  </si>
  <si>
    <t>ยอดคงเหลือต้นงวด วันที่ 1 มกราคม พ.ศ. 2566</t>
  </si>
  <si>
    <t>สิ้นสุดวันที่ 30 มิถุนายน พ.ศ. 2566</t>
  </si>
  <si>
    <t>การออกหุ้นกู้ด้อยสิทธิที่มีลักษณะคล้ายทุน</t>
  </si>
  <si>
    <t>ยอดคงเหลือสิ้นงวด วันที่ 30 มิถุนายน พ.ศ. 2566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</si>
  <si>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</si>
  <si>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</si>
  <si>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</si>
  <si>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</si>
  <si>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</t>
  </si>
  <si>
    <t xml:space="preserve">  และหุ้นกู้รอตัดบัญชี</t>
  </si>
  <si>
    <t>- ดอกเบี้ยรับ</t>
  </si>
  <si>
    <t>- ดอกเบี้ยจ่าย</t>
  </si>
  <si>
    <t>- ค่าใช้จ่ายผลประโยชน์พนักงาน</t>
  </si>
  <si>
    <t>- ขาดทุน(กำไร)จากอัตราแลกเปลี่ยนที่ยังไม่เกิดขึ้น</t>
  </si>
  <si>
    <t>- เงินปันผลรับ</t>
  </si>
  <si>
    <t>- ส่วนแบ่งขาดทุน(กำไร)จากเงินลงทุนในบริษัทร่วม</t>
  </si>
  <si>
    <t xml:space="preserve">  และการร่วมค้า</t>
  </si>
  <si>
    <t>การเปลี่ยนแปลงในเงินทุนหมุนเวียน</t>
  </si>
  <si>
    <t>- ลูกหนี้การค้าและลูกหนี้อื่น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</si>
  <si>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</si>
  <si>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</si>
  <si>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</si>
  <si>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</si>
  <si>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</si>
  <si>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ภาระผูกพันผลประโยชน์พนักงาน</t>
  </si>
  <si>
    <t>- หนี้สินไม่หมุนเวียนอื่น</t>
  </si>
  <si>
    <t>เงินสดได้มาจาก(ใช้ไปใน)กิจกรรมดำเนินงาน</t>
  </si>
  <si>
    <t>- เงินสดรับดอกเบี้ย</t>
  </si>
  <si>
    <t>- เงินสดจ่ายภาษีเงินได้</t>
  </si>
  <si>
    <t>เงินสดสุทธิได้มาจาก(ใช้ไปใน)กิจกรรมดำเนินงาน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</si>
  <si>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</si>
  <si>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</si>
  <si>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เงินฝากประจำที่ครบกำหนดเกินกว่า 3 เดือนลดลง(เพิ่มขึ้น)</t>
  </si>
  <si>
    <t>เงินสดรับชำระคืนจากเงินให้กู้ระยะสั้น</t>
  </si>
  <si>
    <t>แก่กิจการที่เกี่ยวข้องกัน</t>
  </si>
  <si>
    <t>เงินสดจ่ายเพื่อเงินให้กู้ระยะสั้นแก่กิจการที่เกี่ยวข้องกัน</t>
  </si>
  <si>
    <t>เงินสดจ่ายเพื่อเงินให้กู้ระยะสั้นแก่กิจการอื่น</t>
  </si>
  <si>
    <t>เงินสดรับชำระคืนจากเงินให้กู้ระยะยาว</t>
  </si>
  <si>
    <t>เงินสดจ่ายเพื่อเงินให้กู้ระยะยาวแก่กิจการที่เกี่ยวข้องกัน</t>
  </si>
  <si>
    <t>เงินสดรับจากการรวมธุรกิจ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</si>
  <si>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</si>
  <si>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</si>
  <si>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เงินสดรับจากการลดทุนของบริษัทร่วม</t>
  </si>
  <si>
    <t>เงินสดจ่ายเพื่อลงทุนในการร่วมค้า</t>
  </si>
  <si>
    <t>เงินสดจ่ายเพื่อลงทุนในสินทรัพย์ทางการเงินที่วัดมูลค่าด้วย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</si>
  <si>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</si>
  <si>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เงินสดจ่ายล่วงหน้าเพื่อลงทุนในเงินลงทุนทั่วไป</t>
  </si>
  <si>
    <t>เงินสดจ่ายเพื่อซื้อที่ดิน อาคารและอุปกรณ์</t>
  </si>
  <si>
    <t>เงินสดจ่ายดอกเบี้ยเพื่อซื้อที่ดิน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</si>
  <si>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</si>
  <si>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</si>
  <si>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เงินสดจ่ายมัดจำค่าซื้อที่ดิน</t>
  </si>
  <si>
    <t>เงินสดจ่ายเพื่อการพัฒนาโครงการ</t>
  </si>
  <si>
    <t>เงินปันผลรับ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</si>
  <si>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</si>
  <si>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</si>
  <si>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เงินสดรับจากการออกหุ้นกู้ด้อยสิทธิที่มีลักษณะคล้ายทุน</t>
  </si>
  <si>
    <t>เงินสดจ่ายค่าใช้จ่ายในการออกหุ้นกู้ด้อยสิทธิที่มีลักษณะคล้ายทุน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</si>
  <si>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</si>
  <si>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</si>
  <si>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</si>
  <si>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</si>
  <si>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เงินสดรับจากการออกหุ้นกู้</t>
  </si>
  <si>
    <t>เงินสดจ่ายเพื่อไถ่ถอนหุ้นกู้</t>
  </si>
  <si>
    <t>เงินสดจ่ายค่าธรรมเนียมในการจัดหาเงินกู้ยืมและหุ้นกู้</t>
  </si>
  <si>
    <t>เงินสดจ่ายชำระคืนเงินกู้ยืมระยะยาวจากกิจการที่เกี่ยวข้องกัน</t>
  </si>
  <si>
    <t>เงินสดจ่ายหนี้สินตามสัญญาเช่า</t>
  </si>
  <si>
    <t>เงินปันผลจ่ายให้แก่ผู้เป็นเจ้าของของบริษัทใหญ่</t>
  </si>
  <si>
    <t>เงินปันผลจ่ายให้แก่ส่วนได้เสียที่ไม่มีอำนาจควบคุม</t>
  </si>
  <si>
    <t>เงินสดจ่ายดอกเบี้ยหุ้นกู้ด้อยสิทธิที่มีลักษณะคล้ายทุน</t>
  </si>
  <si>
    <t>เงินสดจ่ายดอกเบี้ย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</si>
  <si>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</si>
  <si>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</si>
  <si>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รายการเทียบเท่าเงินสด</t>
  </si>
  <si>
    <t>เงินสดและรายการเทียบเท่าเงินสดสิ้นงวด</t>
  </si>
  <si>
    <t>ข้อมูลเพิ่มเติม :</t>
  </si>
  <si>
    <t>รายการที่ไม่ใช่เงินสดที่มีสาระสำคัญ :</t>
  </si>
  <si>
    <t>เจ้าหนี้จากการซื้อที่ดิน อาคารและอุปกรณ์</t>
  </si>
  <si>
    <t>และสินทรัพย์ไม่มีตัวตน</t>
  </si>
  <si>
    <t>การได้มาซึ่งสินทรัพย์สิทธิการใช้</t>
  </si>
  <si>
    <t>เจ้าหนี้จากการลงทุนในบริษัทร่วม</t>
  </si>
  <si>
    <t>โอนเงินมัดจำค่าซื้อที่ดินไปเป็นที่ดิน</t>
  </si>
  <si>
    <t>โอนสินทรัพย์สิทธิการใช้ไปเป็นอาคารและอุปกรณ์</t>
  </si>
  <si>
    <t>โอนอาคารและอุปกรณ์ไปเป็นสินทรัพย์ไม่มีตัวตน</t>
  </si>
  <si>
    <t>โอนเงินให้กู้ระยะสั้นแก่กิจการอื่นไปเป็นสินทรัพย์ไม่หมุนเวียนอื่น</t>
  </si>
  <si>
    <t>โอนลูกหนี้ไปเป็นสินทรัพย์ไม่หมุนเวียนอื่น</t>
  </si>
  <si>
    <t>ส่วนแบ่งขาดทุนจากเงินลงทุนในบริษัทร่วมและการร่วมค้า</t>
  </si>
  <si>
    <t>การแปลงค่า</t>
  </si>
  <si>
    <t>งบการเงิน</t>
  </si>
  <si>
    <t>เงินสดรับจากการขายสินทรัพย์ไม่มีตัวตน</t>
  </si>
  <si>
    <t>เงินสดรับชำระคืนจากเงินค่ามัดจำซื้อที่ดิน</t>
  </si>
  <si>
    <t>- กำไรจากการขายและตัดจำหน่าย อาคารและอุปกรณ์</t>
  </si>
  <si>
    <t xml:space="preserve">  และสินทรัพย์ไม่มีตัวตน</t>
  </si>
  <si>
    <t>เงินฝากธนาคารที่มีข้อจำกัดในการเบิกถอนลดลง</t>
  </si>
  <si>
    <t>เงินสดสุทธิได้มาจากกิจกรรมจัดหาเงิน</t>
  </si>
  <si>
    <t>กำไร(ขาดทุน)จากอัตราแลกเปลี่ยนของเงินสดและ</t>
  </si>
  <si>
    <t>เงินสดจ่ายล่วงหน้าค่าก่อสร้าง</t>
  </si>
  <si>
    <t>กำไร(ขาดทุน)สุทธิสำหรับงวด</t>
  </si>
  <si>
    <t>เงินสดรับจากการเพิ่มทุนของบริษัทย่อย</t>
  </si>
  <si>
    <t>โอนสินทรัพย์ไม่หมุนเวียนอื่นไปเป็นเงินลงทุนในบริษัทร่วม</t>
  </si>
  <si>
    <t>*  หลังหักดอกเบี้ยจ่ายสะสมในระหว่างงวดของหุ้นกู้ด้อยสิทธิที่มีลักษณะคล้ายทุน</t>
  </si>
  <si>
    <t>รายการที่จะจัดประเภทรายการใหม่ไปยังกำไรหรือขาดทุนในภายหลัง</t>
  </si>
  <si>
    <t>- (การกลับรายการ)ค่าเผื่ออะไหล่และวัสดุสำรองคลัง</t>
  </si>
  <si>
    <t xml:space="preserve">  เคลื่อนไหวช้า</t>
  </si>
  <si>
    <t>เงินสดรับชำระคืนจากเงินให้กู้ระยะสั้นแก่กิจการอื่น</t>
  </si>
  <si>
    <t>- ประมาณการหนี้สินขั้นต่ำที่ต้องจ่ายตามสัญญารับ</t>
  </si>
  <si>
    <t xml:space="preserve">  สิทธิขายไฟฟ้า</t>
  </si>
  <si>
    <t>โอนเงินให้กู้ระยะสั้นแก่กิจการที่เกี่ยวข้องกันไปเป็น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</si>
</sst>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-* #,##0.00_-;\-* #,##0.00_-;_-* &quot;-&quot;??_-;_-@"/>
    <numFmt numFmtId="168" formatCode="#,##0.00;\(#,##0.00\);\-"/>
    <numFmt numFmtId="169" formatCode="#,##0;\ \(#,##0\)"/>
    <numFmt numFmtId="170" formatCode="_-* #,##0_-;\-* #,##0_-;_-* &quot;-&quot;??_-;_-@_-"/>
    <numFmt numFmtId="171" formatCode="#,##0;\(#,##0\);&quot;-&quot;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UPC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4" fillId="0" borderId="0" applyFont="0" applyFill="0" applyBorder="0" applyAlignment="0" applyProtection="0"/>
    <xf numFmtId="0" fontId="5" fillId="0" borderId="0"/>
  </cellStyleXfs>
  <cellXfs count="187">
    <xf numFmtId="0" fontId="0" fillId="0" borderId="0" xfId="0"/>
    <xf numFmtId="0" fontId="6" fillId="0" borderId="0" xfId="10" applyFont="1" applyAlignment="1">
      <alignment vertical="center"/>
    </xf>
    <xf numFmtId="164" fontId="7" fillId="0" borderId="0" xfId="10" applyNumberFormat="1" applyFont="1" applyAlignment="1">
      <alignment vertical="center"/>
    </xf>
    <xf numFmtId="164" fontId="7" fillId="0" borderId="0" xfId="10" applyNumberFormat="1" applyFont="1" applyAlignment="1">
      <alignment horizontal="center" vertical="center"/>
    </xf>
    <xf numFmtId="165" fontId="7" fillId="0" borderId="0" xfId="10" applyNumberFormat="1" applyFont="1" applyAlignment="1">
      <alignment horizontal="center" vertical="center"/>
    </xf>
    <xf numFmtId="0" fontId="6" fillId="0" borderId="1" xfId="10" applyFont="1" applyBorder="1" applyAlignment="1">
      <alignment horizontal="left" vertical="center"/>
    </xf>
    <xf numFmtId="164" fontId="7" fillId="0" borderId="1" xfId="10" applyNumberFormat="1" applyFont="1" applyBorder="1" applyAlignment="1">
      <alignment vertical="center"/>
    </xf>
    <xf numFmtId="164" fontId="7" fillId="0" borderId="1" xfId="10" applyNumberFormat="1" applyFont="1" applyBorder="1" applyAlignment="1">
      <alignment horizontal="center" vertical="center"/>
    </xf>
    <xf numFmtId="165" fontId="6" fillId="0" borderId="0" xfId="10" applyNumberFormat="1" applyFont="1" applyAlignment="1">
      <alignment horizontal="center" vertical="center"/>
    </xf>
    <xf numFmtId="164" fontId="6" fillId="0" borderId="0" xfId="10" applyNumberFormat="1" applyFont="1" applyAlignment="1">
      <alignment horizontal="center" vertical="center"/>
    </xf>
    <xf numFmtId="164" fontId="6" fillId="0" borderId="0" xfId="10" applyNumberFormat="1" applyFont="1" applyAlignment="1">
      <alignment vertical="center"/>
    </xf>
    <xf numFmtId="165" fontId="7" fillId="0" borderId="0" xfId="10" applyNumberFormat="1" applyFont="1" applyAlignment="1">
      <alignment horizontal="right" vertical="center"/>
    </xf>
    <xf numFmtId="166" fontId="7" fillId="0" borderId="0" xfId="10" applyNumberFormat="1" applyFont="1" applyAlignment="1">
      <alignment horizontal="center" vertical="center"/>
    </xf>
    <xf numFmtId="164" fontId="7" fillId="0" borderId="0" xfId="10" quotePrefix="1" applyNumberFormat="1" applyFont="1" applyAlignment="1">
      <alignment horizontal="center" vertical="center"/>
    </xf>
    <xf numFmtId="164" fontId="7" fillId="0" borderId="0" xfId="10" applyNumberFormat="1" applyFont="1" applyAlignment="1">
      <alignment horizontal="right" vertical="center"/>
    </xf>
    <xf numFmtId="164" fontId="7" fillId="0" borderId="1" xfId="10" applyNumberFormat="1" applyFont="1" applyBorder="1" applyAlignment="1">
      <alignment horizontal="left" vertical="center"/>
    </xf>
    <xf numFmtId="0" fontId="7" fillId="0" borderId="1" xfId="10" applyFont="1" applyBorder="1"/>
    <xf numFmtId="164" fontId="6" fillId="0" borderId="1" xfId="10" applyNumberFormat="1" applyFont="1" applyBorder="1" applyAlignment="1">
      <alignment vertical="center"/>
    </xf>
    <xf numFmtId="0" fontId="6" fillId="0" borderId="0" xfId="10" applyFont="1"/>
    <xf numFmtId="0" fontId="7" fillId="0" borderId="0" xfId="10" applyFont="1" applyAlignment="1">
      <alignment vertical="center"/>
    </xf>
    <xf numFmtId="167" fontId="7" fillId="0" borderId="0" xfId="10" applyNumberFormat="1" applyFont="1" applyAlignment="1">
      <alignment horizontal="center" vertical="center"/>
    </xf>
    <xf numFmtId="164" fontId="6" fillId="0" borderId="0" xfId="4" applyNumberFormat="1" applyFont="1" applyAlignment="1">
      <alignment vertical="center"/>
    </xf>
    <xf numFmtId="164" fontId="7" fillId="0" borderId="0" xfId="4" applyNumberFormat="1" applyFont="1" applyAlignment="1">
      <alignment vertical="center"/>
    </xf>
    <xf numFmtId="164" fontId="7" fillId="0" borderId="0" xfId="4" applyNumberFormat="1" applyFont="1" applyAlignment="1">
      <alignment horizontal="center" vertical="center"/>
    </xf>
    <xf numFmtId="165" fontId="7" fillId="0" borderId="0" xfId="4" applyNumberFormat="1" applyFont="1" applyAlignment="1">
      <alignment horizontal="center" vertical="center"/>
    </xf>
    <xf numFmtId="0" fontId="6" fillId="0" borderId="2" xfId="4" applyFont="1" applyBorder="1" applyAlignment="1">
      <alignment horizontal="left" vertical="top"/>
    </xf>
    <xf numFmtId="164" fontId="7" fillId="0" borderId="2" xfId="4" applyNumberFormat="1" applyFont="1" applyBorder="1" applyAlignment="1">
      <alignment vertical="center"/>
    </xf>
    <xf numFmtId="164" fontId="7" fillId="0" borderId="2" xfId="4" applyNumberFormat="1" applyFont="1" applyBorder="1" applyAlignment="1">
      <alignment horizontal="center" vertical="center"/>
    </xf>
    <xf numFmtId="165" fontId="7" fillId="0" borderId="2" xfId="4" applyNumberFormat="1" applyFont="1" applyBorder="1" applyAlignment="1">
      <alignment horizontal="center" vertical="center"/>
    </xf>
    <xf numFmtId="168" fontId="7" fillId="0" borderId="0" xfId="4" applyNumberFormat="1" applyFont="1" applyAlignment="1">
      <alignment horizontal="right" vertical="center"/>
    </xf>
    <xf numFmtId="168" fontId="7" fillId="0" borderId="0" xfId="4" applyNumberFormat="1" applyFont="1" applyAlignment="1">
      <alignment horizontal="center" vertical="center"/>
    </xf>
    <xf numFmtId="165" fontId="6" fillId="0" borderId="0" xfId="4" applyNumberFormat="1" applyFont="1" applyAlignment="1">
      <alignment vertical="center"/>
    </xf>
    <xf numFmtId="165" fontId="6" fillId="0" borderId="0" xfId="4" quotePrefix="1" applyNumberFormat="1" applyFont="1" applyAlignment="1">
      <alignment horizontal="right" vertical="center"/>
    </xf>
    <xf numFmtId="165" fontId="6" fillId="0" borderId="0" xfId="4" applyNumberFormat="1" applyFont="1" applyAlignment="1">
      <alignment horizontal="center" vertical="center"/>
    </xf>
    <xf numFmtId="164" fontId="6" fillId="0" borderId="0" xfId="4" applyNumberFormat="1" applyFont="1" applyAlignment="1">
      <alignment horizontal="center" vertical="center"/>
    </xf>
    <xf numFmtId="165" fontId="6" fillId="0" borderId="2" xfId="4" applyNumberFormat="1" applyFont="1" applyBorder="1" applyAlignment="1">
      <alignment horizontal="right" vertical="center"/>
    </xf>
    <xf numFmtId="165" fontId="7" fillId="0" borderId="0" xfId="4" applyNumberFormat="1" applyFont="1" applyAlignment="1">
      <alignment horizontal="right" vertical="center"/>
    </xf>
    <xf numFmtId="165" fontId="7" fillId="0" borderId="2" xfId="4" applyNumberFormat="1" applyFont="1" applyBorder="1" applyAlignment="1">
      <alignment horizontal="right" vertical="center"/>
    </xf>
    <xf numFmtId="164" fontId="7" fillId="0" borderId="0" xfId="3" applyNumberFormat="1" applyFont="1" applyAlignment="1">
      <alignment horizontal="center" vertical="center"/>
    </xf>
    <xf numFmtId="165" fontId="7" fillId="0" borderId="0" xfId="4" applyNumberFormat="1" applyFont="1" applyAlignment="1">
      <alignment vertical="center"/>
    </xf>
    <xf numFmtId="0" fontId="7" fillId="0" borderId="0" xfId="4" applyFont="1" applyAlignment="1">
      <alignment horizontal="left"/>
    </xf>
    <xf numFmtId="164" fontId="7" fillId="0" borderId="0" xfId="4" quotePrefix="1" applyNumberFormat="1" applyFont="1" applyAlignment="1">
      <alignment vertical="center"/>
    </xf>
    <xf numFmtId="37" fontId="7" fillId="0" borderId="0" xfId="2" applyNumberFormat="1" applyFont="1" applyAlignment="1">
      <alignment vertical="top"/>
    </xf>
    <xf numFmtId="165" fontId="7" fillId="0" borderId="4" xfId="4" applyNumberFormat="1" applyFont="1" applyBorder="1" applyAlignment="1">
      <alignment horizontal="right" vertical="center"/>
    </xf>
    <xf numFmtId="164" fontId="8" fillId="0" borderId="0" xfId="5" applyNumberFormat="1" applyFont="1" applyAlignment="1">
      <alignment vertical="center"/>
    </xf>
    <xf numFmtId="164" fontId="9" fillId="0" borderId="0" xfId="5" applyNumberFormat="1" applyFont="1" applyAlignment="1">
      <alignment vertical="center"/>
    </xf>
    <xf numFmtId="165" fontId="9" fillId="0" borderId="0" xfId="5" applyNumberFormat="1" applyFont="1" applyAlignment="1">
      <alignment horizontal="right" vertical="center"/>
    </xf>
    <xf numFmtId="165" fontId="8" fillId="0" borderId="0" xfId="5" applyNumberFormat="1" applyFont="1" applyAlignment="1">
      <alignment horizontal="right" vertical="center"/>
    </xf>
    <xf numFmtId="0" fontId="8" fillId="0" borderId="2" xfId="5" applyFont="1" applyBorder="1" applyAlignment="1">
      <alignment vertical="center"/>
    </xf>
    <xf numFmtId="164" fontId="9" fillId="0" borderId="2" xfId="5" applyNumberFormat="1" applyFont="1" applyBorder="1" applyAlignment="1">
      <alignment vertical="center"/>
    </xf>
    <xf numFmtId="165" fontId="9" fillId="0" borderId="2" xfId="5" applyNumberFormat="1" applyFont="1" applyBorder="1" applyAlignment="1">
      <alignment horizontal="right" vertical="center"/>
    </xf>
    <xf numFmtId="165" fontId="8" fillId="0" borderId="2" xfId="5" applyNumberFormat="1" applyFont="1" applyBorder="1" applyAlignment="1">
      <alignment vertical="center"/>
    </xf>
    <xf numFmtId="165" fontId="8" fillId="0" borderId="2" xfId="5" applyNumberFormat="1" applyFont="1" applyBorder="1" applyAlignment="1">
      <alignment horizontal="right" vertical="center"/>
    </xf>
    <xf numFmtId="165" fontId="8" fillId="0" borderId="0" xfId="5" applyNumberFormat="1" applyFont="1" applyAlignment="1">
      <alignment horizontal="center" vertical="center"/>
    </xf>
    <xf numFmtId="165" fontId="8" fillId="0" borderId="0" xfId="5" applyNumberFormat="1" applyFont="1" applyAlignment="1">
      <alignment horizontal="center"/>
    </xf>
    <xf numFmtId="164" fontId="8" fillId="0" borderId="0" xfId="5" applyNumberFormat="1" applyFont="1" applyAlignment="1">
      <alignment horizontal="right" vertical="center"/>
    </xf>
    <xf numFmtId="165" fontId="8" fillId="0" borderId="0" xfId="5" applyNumberFormat="1" applyFont="1" applyAlignment="1">
      <alignment horizontal="right" vertical="center" wrapText="1"/>
    </xf>
    <xf numFmtId="165" fontId="8" fillId="0" borderId="0" xfId="5" quotePrefix="1" applyNumberFormat="1" applyFont="1" applyAlignment="1">
      <alignment horizontal="right" vertical="center"/>
    </xf>
    <xf numFmtId="164" fontId="8" fillId="0" borderId="2" xfId="5" applyNumberFormat="1" applyFont="1" applyBorder="1" applyAlignment="1">
      <alignment horizontal="center" vertical="center"/>
    </xf>
    <xf numFmtId="15" fontId="8" fillId="0" borderId="0" xfId="5" applyNumberFormat="1" applyFont="1" applyAlignment="1">
      <alignment vertical="center"/>
    </xf>
    <xf numFmtId="164" fontId="9" fillId="0" borderId="0" xfId="5" applyNumberFormat="1" applyFont="1" applyAlignment="1">
      <alignment horizontal="center" vertical="center"/>
    </xf>
    <xf numFmtId="165" fontId="9" fillId="0" borderId="0" xfId="9" applyNumberFormat="1" applyFont="1" applyFill="1" applyAlignment="1">
      <alignment horizontal="right" vertical="center"/>
    </xf>
    <xf numFmtId="0" fontId="9" fillId="0" borderId="0" xfId="5" applyFont="1" applyAlignment="1">
      <alignment vertical="center"/>
    </xf>
    <xf numFmtId="165" fontId="9" fillId="0" borderId="2" xfId="9" applyNumberFormat="1" applyFont="1" applyFill="1" applyBorder="1" applyAlignment="1">
      <alignment horizontal="right" vertical="center"/>
    </xf>
    <xf numFmtId="165" fontId="9" fillId="0" borderId="0" xfId="9" applyNumberFormat="1" applyFont="1" applyFill="1" applyBorder="1" applyAlignment="1">
      <alignment horizontal="right" vertical="center"/>
    </xf>
    <xf numFmtId="165" fontId="9" fillId="0" borderId="4" xfId="5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6" fillId="0" borderId="0" xfId="7" applyNumberFormat="1" applyFont="1" applyAlignment="1">
      <alignment vertical="center"/>
    </xf>
    <xf numFmtId="164" fontId="7" fillId="0" borderId="0" xfId="7" applyNumberFormat="1" applyFont="1" applyAlignment="1">
      <alignment vertical="center"/>
    </xf>
    <xf numFmtId="164" fontId="7" fillId="0" borderId="0" xfId="7" applyNumberFormat="1" applyFont="1" applyAlignment="1">
      <alignment horizontal="right" vertical="center"/>
    </xf>
    <xf numFmtId="0" fontId="7" fillId="0" borderId="0" xfId="2" applyFont="1"/>
    <xf numFmtId="0" fontId="7" fillId="0" borderId="0" xfId="7" applyFont="1" applyAlignment="1">
      <alignment vertical="center"/>
    </xf>
    <xf numFmtId="164" fontId="6" fillId="0" borderId="2" xfId="4" applyNumberFormat="1" applyFont="1" applyBorder="1" applyAlignment="1">
      <alignment vertical="center"/>
    </xf>
    <xf numFmtId="0" fontId="7" fillId="0" borderId="2" xfId="7" applyFont="1" applyBorder="1" applyAlignment="1">
      <alignment vertical="center"/>
    </xf>
    <xf numFmtId="164" fontId="7" fillId="0" borderId="2" xfId="7" applyNumberFormat="1" applyFont="1" applyBorder="1" applyAlignment="1">
      <alignment vertical="center"/>
    </xf>
    <xf numFmtId="164" fontId="10" fillId="0" borderId="0" xfId="5" applyNumberFormat="1" applyFont="1" applyAlignment="1">
      <alignment vertical="center"/>
    </xf>
    <xf numFmtId="164" fontId="11" fillId="0" borderId="0" xfId="5" applyNumberFormat="1" applyFont="1" applyAlignment="1">
      <alignment vertical="center"/>
    </xf>
    <xf numFmtId="165" fontId="11" fillId="0" borderId="0" xfId="5" applyNumberFormat="1" applyFont="1" applyAlignment="1">
      <alignment horizontal="right" vertical="center"/>
    </xf>
    <xf numFmtId="0" fontId="9" fillId="0" borderId="0" xfId="7" applyFont="1" applyAlignment="1">
      <alignment vertical="center"/>
    </xf>
    <xf numFmtId="164" fontId="8" fillId="0" borderId="2" xfId="7" applyNumberFormat="1" applyFont="1" applyBorder="1" applyAlignment="1">
      <alignment vertical="center"/>
    </xf>
    <xf numFmtId="165" fontId="8" fillId="0" borderId="2" xfId="7" applyNumberFormat="1" applyFont="1" applyBorder="1" applyAlignment="1">
      <alignment horizontal="right" vertical="center"/>
    </xf>
    <xf numFmtId="0" fontId="9" fillId="0" borderId="0" xfId="2" applyFont="1"/>
    <xf numFmtId="169" fontId="8" fillId="0" borderId="0" xfId="7" applyNumberFormat="1" applyFont="1" applyAlignment="1">
      <alignment horizontal="right" vertical="center"/>
    </xf>
    <xf numFmtId="0" fontId="8" fillId="0" borderId="0" xfId="7" applyFont="1" applyAlignment="1">
      <alignment vertical="center"/>
    </xf>
    <xf numFmtId="165" fontId="9" fillId="0" borderId="0" xfId="7" applyNumberFormat="1" applyFont="1" applyAlignment="1">
      <alignment vertical="center"/>
    </xf>
    <xf numFmtId="0" fontId="8" fillId="0" borderId="2" xfId="7" applyFont="1" applyBorder="1" applyAlignment="1">
      <alignment horizontal="center" vertical="center"/>
    </xf>
    <xf numFmtId="164" fontId="8" fillId="0" borderId="0" xfId="7" applyNumberFormat="1" applyFont="1" applyAlignment="1">
      <alignment horizontal="right" vertical="center"/>
    </xf>
    <xf numFmtId="165" fontId="8" fillId="0" borderId="0" xfId="4" applyNumberFormat="1" applyFont="1" applyAlignment="1">
      <alignment horizontal="right" vertical="center"/>
    </xf>
    <xf numFmtId="164" fontId="9" fillId="0" borderId="0" xfId="4" applyNumberFormat="1" applyFont="1" applyAlignment="1">
      <alignment vertical="center"/>
    </xf>
    <xf numFmtId="165" fontId="8" fillId="0" borderId="0" xfId="7" applyNumberFormat="1" applyFont="1" applyAlignment="1">
      <alignment horizontal="right" vertical="center"/>
    </xf>
    <xf numFmtId="165" fontId="8" fillId="0" borderId="0" xfId="4" quotePrefix="1" applyNumberFormat="1" applyFont="1" applyAlignment="1">
      <alignment horizontal="right" vertical="center"/>
    </xf>
    <xf numFmtId="165" fontId="8" fillId="0" borderId="2" xfId="4" applyNumberFormat="1" applyFont="1" applyBorder="1" applyAlignment="1">
      <alignment horizontal="right" vertical="center"/>
    </xf>
    <xf numFmtId="165" fontId="9" fillId="0" borderId="0" xfId="5" applyNumberFormat="1" applyFont="1" applyAlignment="1">
      <alignment vertical="center"/>
    </xf>
    <xf numFmtId="165" fontId="9" fillId="0" borderId="0" xfId="9" applyNumberFormat="1" applyFont="1" applyFill="1" applyBorder="1" applyAlignment="1">
      <alignment vertical="center"/>
    </xf>
    <xf numFmtId="170" fontId="9" fillId="0" borderId="0" xfId="6" applyNumberFormat="1" applyFont="1" applyFill="1" applyBorder="1" applyAlignment="1">
      <alignment vertical="center"/>
    </xf>
    <xf numFmtId="165" fontId="9" fillId="0" borderId="0" xfId="7" applyNumberFormat="1" applyFont="1" applyAlignment="1">
      <alignment horizontal="right" vertical="center"/>
    </xf>
    <xf numFmtId="15" fontId="8" fillId="0" borderId="0" xfId="7" applyNumberFormat="1" applyFont="1" applyAlignment="1">
      <alignment vertical="center"/>
    </xf>
    <xf numFmtId="0" fontId="9" fillId="0" borderId="0" xfId="7" applyFont="1" applyAlignment="1">
      <alignment horizontal="center" vertical="center"/>
    </xf>
    <xf numFmtId="165" fontId="9" fillId="0" borderId="2" xfId="7" applyNumberFormat="1" applyFont="1" applyBorder="1" applyAlignment="1">
      <alignment vertical="center"/>
    </xf>
    <xf numFmtId="165" fontId="9" fillId="0" borderId="4" xfId="7" applyNumberFormat="1" applyFont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7" fillId="0" borderId="0" xfId="5" applyNumberFormat="1" applyFont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70" fontId="7" fillId="0" borderId="0" xfId="6" applyNumberFormat="1" applyFont="1" applyFill="1" applyBorder="1" applyAlignment="1">
      <alignment vertical="center"/>
    </xf>
    <xf numFmtId="165" fontId="7" fillId="0" borderId="0" xfId="7" applyNumberFormat="1" applyFont="1" applyAlignment="1">
      <alignment vertical="center"/>
    </xf>
    <xf numFmtId="165" fontId="9" fillId="0" borderId="2" xfId="5" applyNumberFormat="1" applyFont="1" applyBorder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3" applyFont="1" applyAlignment="1">
      <alignment vertical="center"/>
    </xf>
    <xf numFmtId="164" fontId="6" fillId="0" borderId="0" xfId="3" applyNumberFormat="1" applyFont="1" applyAlignment="1">
      <alignment horizontal="center" vertical="center"/>
    </xf>
    <xf numFmtId="164" fontId="6" fillId="0" borderId="0" xfId="3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0" fontId="6" fillId="0" borderId="2" xfId="5" applyFont="1" applyBorder="1" applyAlignment="1">
      <alignment horizontal="left" vertical="center"/>
    </xf>
    <xf numFmtId="0" fontId="6" fillId="0" borderId="2" xfId="3" applyFont="1" applyBorder="1" applyAlignment="1">
      <alignment vertical="center"/>
    </xf>
    <xf numFmtId="164" fontId="6" fillId="0" borderId="2" xfId="3" applyNumberFormat="1" applyFont="1" applyBorder="1" applyAlignment="1">
      <alignment horizontal="center" vertical="center"/>
    </xf>
    <xf numFmtId="164" fontId="6" fillId="0" borderId="2" xfId="3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vertical="center"/>
    </xf>
    <xf numFmtId="164" fontId="7" fillId="0" borderId="0" xfId="5" applyNumberFormat="1" applyFont="1" applyAlignment="1">
      <alignment horizontal="center" vertical="center"/>
    </xf>
    <xf numFmtId="164" fontId="7" fillId="0" borderId="0" xfId="5" applyNumberFormat="1" applyFont="1" applyAlignment="1">
      <alignment horizontal="right" vertical="center"/>
    </xf>
    <xf numFmtId="171" fontId="7" fillId="0" borderId="0" xfId="5" applyNumberFormat="1" applyFont="1" applyAlignment="1">
      <alignment horizontal="right" vertical="top"/>
    </xf>
    <xf numFmtId="165" fontId="6" fillId="0" borderId="0" xfId="5" quotePrefix="1" applyNumberFormat="1" applyFont="1" applyAlignment="1">
      <alignment horizontal="right" vertical="center"/>
    </xf>
    <xf numFmtId="165" fontId="7" fillId="0" borderId="0" xfId="5" applyNumberFormat="1" applyFont="1" applyAlignment="1">
      <alignment horizontal="center" vertical="center"/>
    </xf>
    <xf numFmtId="165" fontId="6" fillId="0" borderId="2" xfId="5" applyNumberFormat="1" applyFont="1" applyBorder="1" applyAlignment="1">
      <alignment horizontal="center" vertical="center"/>
    </xf>
    <xf numFmtId="164" fontId="6" fillId="0" borderId="0" xfId="5" applyNumberFormat="1" applyFont="1" applyAlignment="1">
      <alignment horizontal="center" vertical="center"/>
    </xf>
    <xf numFmtId="165" fontId="6" fillId="0" borderId="2" xfId="5" applyNumberFormat="1" applyFont="1" applyBorder="1" applyAlignment="1">
      <alignment horizontal="right" vertical="center"/>
    </xf>
    <xf numFmtId="165" fontId="6" fillId="0" borderId="0" xfId="5" applyNumberFormat="1" applyFont="1" applyAlignment="1">
      <alignment horizontal="center" vertical="center"/>
    </xf>
    <xf numFmtId="165" fontId="6" fillId="0" borderId="0" xfId="5" applyNumberFormat="1" applyFont="1" applyAlignment="1">
      <alignment horizontal="right" vertical="center"/>
    </xf>
    <xf numFmtId="164" fontId="7" fillId="0" borderId="0" xfId="3" applyNumberFormat="1" applyFont="1" applyAlignment="1">
      <alignment horizontal="right" vertical="center"/>
    </xf>
    <xf numFmtId="0" fontId="7" fillId="0" borderId="0" xfId="3" quotePrefix="1" applyFont="1" applyAlignment="1">
      <alignment vertical="center"/>
    </xf>
    <xf numFmtId="0" fontId="7" fillId="0" borderId="0" xfId="3" applyFont="1" applyAlignment="1">
      <alignment horizontal="center" vertical="center"/>
    </xf>
    <xf numFmtId="165" fontId="7" fillId="0" borderId="0" xfId="6" applyNumberFormat="1" applyFont="1" applyFill="1" applyAlignment="1">
      <alignment horizontal="right" vertical="center"/>
    </xf>
    <xf numFmtId="164" fontId="7" fillId="0" borderId="0" xfId="3" applyNumberFormat="1" applyFont="1" applyAlignment="1">
      <alignment vertical="center"/>
    </xf>
    <xf numFmtId="3" fontId="7" fillId="0" borderId="0" xfId="3" applyNumberFormat="1" applyFont="1" applyAlignment="1">
      <alignment vertical="center"/>
    </xf>
    <xf numFmtId="0" fontId="7" fillId="0" borderId="0" xfId="5" quotePrefix="1" applyFont="1" applyAlignment="1">
      <alignment vertical="center"/>
    </xf>
    <xf numFmtId="164" fontId="7" fillId="0" borderId="0" xfId="5" applyNumberFormat="1" applyFont="1" applyAlignment="1">
      <alignment vertical="center"/>
    </xf>
    <xf numFmtId="164" fontId="7" fillId="0" borderId="2" xfId="3" applyNumberFormat="1" applyFont="1" applyBorder="1" applyAlignment="1">
      <alignment horizontal="right" vertical="center"/>
    </xf>
    <xf numFmtId="165" fontId="7" fillId="0" borderId="2" xfId="6" applyNumberFormat="1" applyFont="1" applyFill="1" applyBorder="1" applyAlignment="1">
      <alignment horizontal="right" vertical="center"/>
    </xf>
    <xf numFmtId="43" fontId="7" fillId="0" borderId="0" xfId="3" applyNumberFormat="1" applyFont="1" applyAlignment="1">
      <alignment vertical="center"/>
    </xf>
    <xf numFmtId="0" fontId="6" fillId="0" borderId="0" xfId="5" applyFont="1" applyAlignment="1">
      <alignment vertical="center"/>
    </xf>
    <xf numFmtId="166" fontId="7" fillId="0" borderId="0" xfId="3" applyNumberFormat="1" applyFont="1" applyAlignment="1">
      <alignment horizontal="center" vertical="center"/>
    </xf>
    <xf numFmtId="165" fontId="7" fillId="0" borderId="0" xfId="6" applyNumberFormat="1" applyFont="1" applyFill="1" applyBorder="1" applyAlignment="1">
      <alignment horizontal="right"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171" fontId="7" fillId="0" borderId="0" xfId="9" applyNumberFormat="1" applyFont="1" applyFill="1" applyAlignment="1">
      <alignment horizontal="right" vertical="center"/>
    </xf>
    <xf numFmtId="171" fontId="7" fillId="0" borderId="0" xfId="9" applyNumberFormat="1" applyFont="1" applyFill="1" applyBorder="1" applyAlignment="1">
      <alignment horizontal="right" vertical="center"/>
    </xf>
    <xf numFmtId="170" fontId="6" fillId="0" borderId="0" xfId="6" applyNumberFormat="1" applyFont="1" applyFill="1" applyAlignment="1">
      <alignment vertical="center"/>
    </xf>
    <xf numFmtId="164" fontId="7" fillId="0" borderId="4" xfId="3" applyNumberFormat="1" applyFont="1" applyBorder="1" applyAlignment="1">
      <alignment horizontal="right" vertical="center"/>
    </xf>
    <xf numFmtId="49" fontId="7" fillId="0" borderId="0" xfId="3" applyNumberFormat="1" applyFont="1" applyAlignment="1">
      <alignment horizontal="left" vertical="center"/>
    </xf>
    <xf numFmtId="165" fontId="6" fillId="0" borderId="1" xfId="10" applyNumberFormat="1" applyFont="1" applyBorder="1" applyAlignment="1">
      <alignment horizontal="center" vertical="center"/>
    </xf>
    <xf numFmtId="165" fontId="6" fillId="0" borderId="2" xfId="4" applyNumberFormat="1" applyFont="1" applyBorder="1" applyAlignment="1">
      <alignment horizontal="center" vertical="center"/>
    </xf>
    <xf numFmtId="165" fontId="7" fillId="0" borderId="1" xfId="10" applyNumberFormat="1" applyFont="1" applyBorder="1" applyAlignment="1">
      <alignment horizontal="center" vertical="center"/>
    </xf>
    <xf numFmtId="165" fontId="6" fillId="0" borderId="0" xfId="10" applyNumberFormat="1" applyFont="1" applyAlignment="1">
      <alignment vertical="center"/>
    </xf>
    <xf numFmtId="165" fontId="6" fillId="0" borderId="0" xfId="1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5" fontId="6" fillId="0" borderId="0" xfId="2" quotePrefix="1" applyNumberFormat="1" applyFont="1" applyAlignment="1">
      <alignment horizontal="right" vertical="center"/>
    </xf>
    <xf numFmtId="164" fontId="7" fillId="0" borderId="0" xfId="2" applyNumberFormat="1" applyFont="1" applyAlignment="1">
      <alignment vertical="center"/>
    </xf>
    <xf numFmtId="165" fontId="6" fillId="0" borderId="0" xfId="10" quotePrefix="1" applyNumberFormat="1" applyFont="1" applyAlignment="1">
      <alignment horizontal="right" vertical="center"/>
    </xf>
    <xf numFmtId="165" fontId="6" fillId="0" borderId="1" xfId="10" applyNumberFormat="1" applyFont="1" applyBorder="1" applyAlignment="1">
      <alignment horizontal="right" vertical="center"/>
    </xf>
    <xf numFmtId="165" fontId="7" fillId="0" borderId="1" xfId="10" applyNumberFormat="1" applyFont="1" applyBorder="1" applyAlignment="1">
      <alignment horizontal="right" vertical="center"/>
    </xf>
    <xf numFmtId="165" fontId="7" fillId="0" borderId="1" xfId="10" applyNumberFormat="1" applyFont="1" applyBorder="1" applyAlignment="1">
      <alignment vertical="center"/>
    </xf>
    <xf numFmtId="165" fontId="7" fillId="0" borderId="3" xfId="10" applyNumberFormat="1" applyFont="1" applyBorder="1" applyAlignment="1">
      <alignment horizontal="right" vertical="center"/>
    </xf>
    <xf numFmtId="0" fontId="7" fillId="0" borderId="0" xfId="0" applyFont="1"/>
    <xf numFmtId="165" fontId="7" fillId="0" borderId="2" xfId="10" applyNumberFormat="1" applyFont="1" applyBorder="1" applyAlignment="1">
      <alignment horizontal="right" vertical="center"/>
    </xf>
    <xf numFmtId="165" fontId="12" fillId="0" borderId="4" xfId="6" applyNumberFormat="1" applyFont="1" applyBorder="1" applyAlignment="1">
      <alignment horizontal="right" vertical="center"/>
    </xf>
    <xf numFmtId="0" fontId="12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165" fontId="12" fillId="0" borderId="2" xfId="6" applyNumberFormat="1" applyFont="1" applyBorder="1" applyAlignment="1">
      <alignment horizontal="right" vertical="center"/>
    </xf>
    <xf numFmtId="165" fontId="7" fillId="0" borderId="0" xfId="6" applyNumberFormat="1" applyFont="1" applyAlignment="1">
      <alignment horizontal="right" vertical="center"/>
    </xf>
    <xf numFmtId="165" fontId="12" fillId="0" borderId="0" xfId="6" applyNumberFormat="1" applyFont="1" applyAlignment="1">
      <alignment horizontal="right" vertical="center"/>
    </xf>
    <xf numFmtId="165" fontId="12" fillId="0" borderId="0" xfId="6" applyNumberFormat="1" applyFont="1" applyBorder="1" applyAlignment="1">
      <alignment horizontal="right" vertical="center"/>
    </xf>
    <xf numFmtId="0" fontId="7" fillId="0" borderId="2" xfId="3" applyFont="1" applyBorder="1" applyAlignment="1">
      <alignment vertical="center"/>
    </xf>
    <xf numFmtId="164" fontId="7" fillId="0" borderId="2" xfId="3" applyNumberFormat="1" applyFont="1" applyBorder="1" applyAlignment="1">
      <alignment horizontal="center" vertical="center"/>
    </xf>
    <xf numFmtId="43" fontId="7" fillId="0" borderId="2" xfId="9" applyFont="1" applyFill="1" applyBorder="1" applyAlignment="1">
      <alignment horizontal="right" vertical="center"/>
    </xf>
    <xf numFmtId="43" fontId="7" fillId="0" borderId="2" xfId="9" applyFont="1" applyFill="1" applyBorder="1" applyAlignment="1">
      <alignment vertical="center"/>
    </xf>
    <xf numFmtId="165" fontId="6" fillId="0" borderId="1" xfId="10" applyNumberFormat="1" applyFont="1" applyBorder="1" applyAlignment="1">
      <alignment horizontal="center" vertical="center"/>
    </xf>
    <xf numFmtId="165" fontId="6" fillId="0" borderId="2" xfId="4" applyNumberFormat="1" applyFont="1" applyBorder="1" applyAlignment="1">
      <alignment horizontal="center" vertical="center"/>
    </xf>
    <xf numFmtId="164" fontId="7" fillId="0" borderId="2" xfId="4" applyNumberFormat="1" applyFont="1" applyBorder="1" applyAlignment="1">
      <alignment horizontal="justify" vertical="center"/>
    </xf>
    <xf numFmtId="164" fontId="9" fillId="0" borderId="2" xfId="5" applyNumberFormat="1" applyFont="1" applyBorder="1" applyAlignment="1">
      <alignment horizontal="left" vertical="center"/>
    </xf>
    <xf numFmtId="165" fontId="8" fillId="0" borderId="2" xfId="5" applyNumberFormat="1" applyFont="1" applyBorder="1" applyAlignment="1">
      <alignment horizontal="center" vertical="center"/>
    </xf>
    <xf numFmtId="165" fontId="8" fillId="0" borderId="5" xfId="5" applyNumberFormat="1" applyFont="1" applyBorder="1" applyAlignment="1">
      <alignment horizontal="center" vertical="center"/>
    </xf>
    <xf numFmtId="164" fontId="8" fillId="0" borderId="2" xfId="7" applyNumberFormat="1" applyFont="1" applyBorder="1" applyAlignment="1">
      <alignment horizontal="center" vertical="center"/>
    </xf>
    <xf numFmtId="165" fontId="8" fillId="0" borderId="2" xfId="4" applyNumberFormat="1" applyFont="1" applyBorder="1" applyAlignment="1">
      <alignment horizontal="center" vertical="center"/>
    </xf>
    <xf numFmtId="0" fontId="7" fillId="0" borderId="2" xfId="7" applyFont="1" applyBorder="1" applyAlignment="1">
      <alignment horizontal="left" vertical="center"/>
    </xf>
    <xf numFmtId="171" fontId="6" fillId="0" borderId="2" xfId="5" applyNumberFormat="1" applyFont="1" applyBorder="1" applyAlignment="1">
      <alignment horizontal="center" vertical="top"/>
    </xf>
    <xf numFmtId="0" fontId="7" fillId="0" borderId="2" xfId="3" applyFont="1" applyBorder="1" applyAlignment="1">
      <alignment horizontal="left" vertical="center" wrapText="1"/>
    </xf>
  </cellXfs>
  <cellStyles count="11">
    <cellStyle name="Comma" xfId="1" builtinId="3"/>
    <cellStyle name="Comma 2" xfId="6" xr:uid="{8398A857-00E4-4109-8F65-CA150A37437F}"/>
    <cellStyle name="Comma 3" xfId="9" xr:uid="{FFAB49E1-A0D7-43F6-A42D-82B5A1EF39F4}"/>
    <cellStyle name="Normal" xfId="0" builtinId="0"/>
    <cellStyle name="Normal 10 2 4" xfId="3" xr:uid="{84A11465-3365-4911-8D7F-0173DEDDC123}"/>
    <cellStyle name="Normal 10 2 4 2" xfId="8" xr:uid="{F2BB9B2C-4398-4FDE-907C-30B04ABC8ECF}"/>
    <cellStyle name="Normal 2" xfId="2" xr:uid="{D0146367-1B0F-46E3-98A7-9B476A66DAED}"/>
    <cellStyle name="Normal 3" xfId="4" xr:uid="{680FB7C0-DFB2-4B48-B56E-F254B4608245}"/>
    <cellStyle name="Normal 4" xfId="10" xr:uid="{FAF54675-B515-4F9E-A5CF-54BCFA2A9CFD}"/>
    <cellStyle name="Normal 6" xfId="5" xr:uid="{CF7259E8-CB50-41EE-85A0-8DB12BC3A52B}"/>
    <cellStyle name="Normal 6 2" xfId="7" xr:uid="{0E281C05-FC12-4FD9-A161-EFCCD129531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List2"/>
      <sheetName val="List1"/>
      <sheetName val="P&amp;L"/>
      <sheetName val="REMAINING_AMOUNT_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BALANCE SHEET 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  <sheetName val="SOPSG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C01B3-1404-4B5B-AA0E-D7FFE7EBF759}">
  <sheetPr>
    <tabColor theme="4" tint="0.59999389629810485"/>
  </sheetPr>
  <dimension ref="A1:M159"/>
  <sheetViews>
    <sheetView tabSelected="1" zoomScaleNormal="100" zoomScaleSheetLayoutView="100" workbookViewId="0">
      <selection activeCell="E1" sqref="E1"/>
    </sheetView>
  </sheetViews>
  <sheetFormatPr defaultColWidth="9.140625" defaultRowHeight="18.75" x14ac:dyDescent="0.4"/>
  <cols>
    <col min="1" max="3" width="1.42578125" style="163" customWidth="1"/>
    <col min="4" max="4" width="33" style="163" customWidth="1"/>
    <col min="5" max="5" width="7.28515625" style="163" customWidth="1"/>
    <col min="6" max="6" width="0.7109375" style="163" customWidth="1"/>
    <col min="7" max="7" width="13.42578125" style="163" customWidth="1"/>
    <col min="8" max="8" width="0.7109375" style="163" customWidth="1"/>
    <col min="9" max="9" width="12.7109375" style="163" customWidth="1"/>
    <col min="10" max="10" width="0.7109375" style="163" customWidth="1"/>
    <col min="11" max="11" width="13.42578125" style="163" customWidth="1"/>
    <col min="12" max="12" width="0.7109375" style="163" customWidth="1"/>
    <col min="13" max="13" width="12.7109375" style="163" customWidth="1"/>
    <col min="14" max="16384" width="9.140625" style="163"/>
  </cols>
  <sheetData>
    <row r="1" spans="1:13" ht="18" customHeight="1" x14ac:dyDescent="0.4">
      <c r="A1" s="1" t="s">
        <v>1</v>
      </c>
      <c r="B1" s="2"/>
      <c r="C1" s="2"/>
      <c r="D1" s="2"/>
      <c r="E1" s="3"/>
      <c r="F1" s="3"/>
      <c r="G1" s="4"/>
      <c r="H1" s="4"/>
      <c r="I1" s="4"/>
      <c r="J1" s="4"/>
      <c r="K1" s="4"/>
      <c r="L1" s="4"/>
      <c r="M1" s="4"/>
    </row>
    <row r="2" spans="1:13" ht="18" customHeight="1" x14ac:dyDescent="0.4">
      <c r="A2" s="1" t="s">
        <v>2</v>
      </c>
      <c r="B2" s="2"/>
      <c r="C2" s="2"/>
      <c r="D2" s="2"/>
      <c r="E2" s="3"/>
      <c r="F2" s="3"/>
      <c r="G2" s="4"/>
      <c r="H2" s="4"/>
      <c r="I2" s="4"/>
      <c r="J2" s="4"/>
      <c r="K2" s="4"/>
      <c r="L2" s="4"/>
      <c r="M2" s="4"/>
    </row>
    <row r="3" spans="1:13" ht="18" customHeight="1" x14ac:dyDescent="0.4">
      <c r="A3" s="5" t="s">
        <v>3</v>
      </c>
      <c r="B3" s="6"/>
      <c r="C3" s="6"/>
      <c r="D3" s="6"/>
      <c r="E3" s="7"/>
      <c r="F3" s="7"/>
      <c r="G3" s="151"/>
      <c r="H3" s="151"/>
      <c r="I3" s="151"/>
      <c r="J3" s="151"/>
      <c r="K3" s="151"/>
      <c r="L3" s="151"/>
      <c r="M3" s="151"/>
    </row>
    <row r="4" spans="1:13" ht="15" customHeight="1" x14ac:dyDescent="0.4">
      <c r="A4" s="2"/>
      <c r="B4" s="2"/>
      <c r="C4" s="2"/>
      <c r="D4" s="2"/>
      <c r="E4" s="3"/>
      <c r="F4" s="3"/>
      <c r="G4" s="4"/>
      <c r="H4" s="4"/>
      <c r="I4" s="4"/>
      <c r="J4" s="4"/>
      <c r="K4" s="4"/>
      <c r="L4" s="4"/>
      <c r="M4" s="4"/>
    </row>
    <row r="5" spans="1:13" ht="18" customHeight="1" x14ac:dyDescent="0.4">
      <c r="A5" s="2"/>
      <c r="B5" s="2"/>
      <c r="C5" s="2"/>
      <c r="D5" s="2"/>
      <c r="E5" s="3"/>
      <c r="F5" s="3"/>
      <c r="G5" s="176" t="s">
        <v>4</v>
      </c>
      <c r="H5" s="176"/>
      <c r="I5" s="176"/>
      <c r="J5" s="152"/>
      <c r="K5" s="176" t="s">
        <v>5</v>
      </c>
      <c r="L5" s="176"/>
      <c r="M5" s="176"/>
    </row>
    <row r="6" spans="1:13" ht="18" customHeight="1" x14ac:dyDescent="0.4">
      <c r="A6" s="2"/>
      <c r="B6" s="2"/>
      <c r="C6" s="2"/>
      <c r="D6" s="2"/>
      <c r="E6" s="3"/>
      <c r="F6" s="3"/>
      <c r="G6" s="153" t="s">
        <v>6</v>
      </c>
      <c r="H6" s="153"/>
      <c r="I6" s="153" t="s">
        <v>7</v>
      </c>
      <c r="J6" s="8"/>
      <c r="K6" s="153" t="s">
        <v>6</v>
      </c>
      <c r="L6" s="153"/>
      <c r="M6" s="153" t="s">
        <v>7</v>
      </c>
    </row>
    <row r="7" spans="1:13" ht="18" customHeight="1" x14ac:dyDescent="0.4">
      <c r="A7" s="2"/>
      <c r="B7" s="2"/>
      <c r="C7" s="2"/>
      <c r="D7" s="2"/>
      <c r="E7" s="3"/>
      <c r="F7" s="3"/>
      <c r="G7" s="154" t="s">
        <v>8</v>
      </c>
      <c r="H7" s="155"/>
      <c r="I7" s="156" t="s">
        <v>9</v>
      </c>
      <c r="J7" s="157"/>
      <c r="K7" s="154" t="s">
        <v>8</v>
      </c>
      <c r="L7" s="155"/>
      <c r="M7" s="156" t="s">
        <v>9</v>
      </c>
    </row>
    <row r="8" spans="1:13" ht="18" customHeight="1" x14ac:dyDescent="0.4">
      <c r="A8" s="2"/>
      <c r="B8" s="2"/>
      <c r="C8" s="2"/>
      <c r="D8" s="2"/>
      <c r="E8" s="3"/>
      <c r="F8" s="3"/>
      <c r="G8" s="158" t="s">
        <v>10</v>
      </c>
      <c r="H8" s="153"/>
      <c r="I8" s="158" t="s">
        <v>11</v>
      </c>
      <c r="J8" s="4"/>
      <c r="K8" s="158" t="s">
        <v>10</v>
      </c>
      <c r="L8" s="153"/>
      <c r="M8" s="158" t="s">
        <v>11</v>
      </c>
    </row>
    <row r="9" spans="1:13" ht="18" customHeight="1" x14ac:dyDescent="0.4">
      <c r="A9" s="2"/>
      <c r="B9" s="2"/>
      <c r="C9" s="2"/>
      <c r="D9" s="2"/>
      <c r="E9" s="149" t="s">
        <v>12</v>
      </c>
      <c r="F9" s="9"/>
      <c r="G9" s="159" t="s">
        <v>13</v>
      </c>
      <c r="H9" s="8"/>
      <c r="I9" s="159" t="s">
        <v>13</v>
      </c>
      <c r="J9" s="8"/>
      <c r="K9" s="159" t="s">
        <v>13</v>
      </c>
      <c r="L9" s="8"/>
      <c r="M9" s="159" t="s">
        <v>13</v>
      </c>
    </row>
    <row r="10" spans="1:13" ht="5.0999999999999996" customHeight="1" x14ac:dyDescent="0.4">
      <c r="A10" s="2"/>
      <c r="B10" s="2"/>
      <c r="C10" s="2"/>
      <c r="D10" s="2"/>
      <c r="E10" s="8"/>
      <c r="F10" s="9"/>
      <c r="G10" s="153"/>
      <c r="H10" s="8"/>
      <c r="I10" s="153"/>
      <c r="J10" s="8"/>
      <c r="K10" s="153"/>
      <c r="L10" s="8"/>
      <c r="M10" s="153"/>
    </row>
    <row r="11" spans="1:13" ht="18" customHeight="1" x14ac:dyDescent="0.4">
      <c r="A11" s="10" t="s">
        <v>14</v>
      </c>
      <c r="B11" s="2"/>
      <c r="C11" s="2"/>
      <c r="D11" s="2"/>
      <c r="E11" s="3"/>
      <c r="F11" s="4"/>
      <c r="G11" s="4"/>
      <c r="H11" s="4"/>
      <c r="I11" s="4"/>
      <c r="J11" s="4"/>
      <c r="K11" s="4"/>
      <c r="L11" s="4"/>
      <c r="M11" s="2"/>
    </row>
    <row r="12" spans="1:13" ht="3.75" customHeight="1" x14ac:dyDescent="0.4">
      <c r="A12" s="10"/>
      <c r="B12" s="2"/>
      <c r="C12" s="2"/>
      <c r="D12" s="2"/>
      <c r="E12" s="3"/>
      <c r="F12" s="4"/>
      <c r="G12" s="4"/>
      <c r="H12" s="4"/>
      <c r="I12" s="4"/>
      <c r="J12" s="4"/>
      <c r="K12" s="4"/>
      <c r="L12" s="4"/>
      <c r="M12" s="2"/>
    </row>
    <row r="13" spans="1:13" ht="18" customHeight="1" x14ac:dyDescent="0.4">
      <c r="A13" s="10" t="s">
        <v>15</v>
      </c>
      <c r="B13" s="2"/>
      <c r="C13" s="2"/>
      <c r="D13" s="2"/>
      <c r="E13" s="3"/>
      <c r="F13" s="4"/>
      <c r="G13" s="4"/>
      <c r="H13" s="4"/>
      <c r="I13" s="4"/>
      <c r="J13" s="4"/>
      <c r="K13" s="4"/>
      <c r="L13" s="4"/>
      <c r="M13" s="2"/>
    </row>
    <row r="14" spans="1:13" ht="5.0999999999999996" customHeight="1" x14ac:dyDescent="0.4">
      <c r="A14" s="10"/>
      <c r="B14" s="2"/>
      <c r="C14" s="2"/>
      <c r="D14" s="2"/>
      <c r="E14" s="3"/>
      <c r="F14" s="4"/>
      <c r="G14" s="4"/>
      <c r="H14" s="4"/>
      <c r="I14" s="4"/>
      <c r="J14" s="4"/>
      <c r="K14" s="4"/>
      <c r="L14" s="4"/>
      <c r="M14" s="2"/>
    </row>
    <row r="15" spans="1:13" ht="18" customHeight="1" x14ac:dyDescent="0.4">
      <c r="A15" s="2" t="s">
        <v>16</v>
      </c>
      <c r="B15" s="2"/>
      <c r="C15" s="2"/>
      <c r="D15" s="2"/>
      <c r="E15" s="3"/>
      <c r="F15" s="3"/>
      <c r="G15" s="11">
        <v>26442461</v>
      </c>
      <c r="H15" s="11"/>
      <c r="I15" s="11">
        <v>28906570</v>
      </c>
      <c r="J15" s="11"/>
      <c r="K15" s="11">
        <v>8213863</v>
      </c>
      <c r="L15" s="11"/>
      <c r="M15" s="11">
        <v>9602474</v>
      </c>
    </row>
    <row r="16" spans="1:13" ht="18" customHeight="1" x14ac:dyDescent="0.4">
      <c r="A16" s="2" t="s">
        <v>17</v>
      </c>
      <c r="B16" s="2"/>
      <c r="E16" s="3"/>
      <c r="F16" s="3"/>
      <c r="G16" s="11">
        <v>38263</v>
      </c>
      <c r="H16" s="11"/>
      <c r="I16" s="11">
        <v>241665</v>
      </c>
      <c r="J16" s="11"/>
      <c r="K16" s="11">
        <v>0</v>
      </c>
      <c r="L16" s="11"/>
      <c r="M16" s="11">
        <v>0</v>
      </c>
    </row>
    <row r="17" spans="1:13" ht="18" customHeight="1" x14ac:dyDescent="0.4">
      <c r="A17" s="2" t="s">
        <v>18</v>
      </c>
      <c r="B17" s="2"/>
      <c r="C17" s="2"/>
      <c r="D17" s="2"/>
      <c r="E17" s="3"/>
      <c r="F17" s="3"/>
      <c r="G17" s="11">
        <v>2999928</v>
      </c>
      <c r="H17" s="11"/>
      <c r="I17" s="11">
        <v>1851631</v>
      </c>
      <c r="J17" s="11"/>
      <c r="K17" s="11">
        <v>1500000</v>
      </c>
      <c r="L17" s="11"/>
      <c r="M17" s="11">
        <v>1050563</v>
      </c>
    </row>
    <row r="18" spans="1:13" ht="18" customHeight="1" x14ac:dyDescent="0.4">
      <c r="A18" s="2" t="s">
        <v>19</v>
      </c>
      <c r="B18" s="2"/>
      <c r="C18" s="2"/>
      <c r="D18" s="2"/>
      <c r="E18" s="3">
        <v>6</v>
      </c>
      <c r="F18" s="3"/>
      <c r="G18" s="11">
        <v>9941607</v>
      </c>
      <c r="H18" s="11"/>
      <c r="I18" s="11">
        <v>9253812</v>
      </c>
      <c r="J18" s="11"/>
      <c r="K18" s="11">
        <v>6572261</v>
      </c>
      <c r="L18" s="11"/>
      <c r="M18" s="11">
        <v>5888519</v>
      </c>
    </row>
    <row r="19" spans="1:13" ht="18" customHeight="1" x14ac:dyDescent="0.4">
      <c r="A19" s="2" t="s">
        <v>20</v>
      </c>
      <c r="B19" s="2"/>
      <c r="C19" s="2"/>
      <c r="D19" s="2"/>
      <c r="E19" s="3"/>
      <c r="F19" s="12"/>
      <c r="G19" s="11">
        <v>1313226</v>
      </c>
      <c r="H19" s="11"/>
      <c r="I19" s="11">
        <v>1914473</v>
      </c>
      <c r="J19" s="11"/>
      <c r="K19" s="11">
        <v>937472</v>
      </c>
      <c r="L19" s="11"/>
      <c r="M19" s="11">
        <v>1261922</v>
      </c>
    </row>
    <row r="20" spans="1:13" ht="18" customHeight="1" x14ac:dyDescent="0.4">
      <c r="A20" s="2" t="s">
        <v>21</v>
      </c>
      <c r="B20" s="2"/>
      <c r="C20" s="2"/>
      <c r="D20" s="2"/>
      <c r="E20" s="12">
        <v>19.600000000000001</v>
      </c>
      <c r="F20" s="12"/>
      <c r="G20" s="11">
        <v>5409104</v>
      </c>
      <c r="H20" s="11"/>
      <c r="I20" s="11">
        <v>4193624</v>
      </c>
      <c r="J20" s="11"/>
      <c r="K20" s="11">
        <v>10465267</v>
      </c>
      <c r="L20" s="11"/>
      <c r="M20" s="11">
        <v>4899212</v>
      </c>
    </row>
    <row r="21" spans="1:13" ht="18" customHeight="1" x14ac:dyDescent="0.4">
      <c r="A21" s="2" t="s">
        <v>22</v>
      </c>
      <c r="B21" s="2"/>
      <c r="C21" s="2"/>
      <c r="D21" s="2"/>
      <c r="E21" s="12"/>
      <c r="F21" s="12"/>
      <c r="G21" s="11"/>
      <c r="H21" s="11"/>
      <c r="I21" s="11"/>
      <c r="J21" s="11"/>
      <c r="K21" s="11"/>
      <c r="L21" s="11"/>
      <c r="M21" s="11"/>
    </row>
    <row r="22" spans="1:13" ht="18" customHeight="1" x14ac:dyDescent="0.4">
      <c r="A22" s="2"/>
      <c r="B22" s="2" t="s">
        <v>23</v>
      </c>
      <c r="C22" s="2"/>
      <c r="D22" s="2"/>
      <c r="E22" s="12">
        <v>19.7</v>
      </c>
      <c r="F22" s="12"/>
      <c r="G22" s="11">
        <v>0</v>
      </c>
      <c r="H22" s="11"/>
      <c r="I22" s="11">
        <v>0</v>
      </c>
      <c r="J22" s="11"/>
      <c r="K22" s="11">
        <v>1243570</v>
      </c>
      <c r="L22" s="11"/>
      <c r="M22" s="11">
        <v>353570</v>
      </c>
    </row>
    <row r="23" spans="1:13" ht="18" customHeight="1" x14ac:dyDescent="0.4">
      <c r="A23" s="2" t="s">
        <v>24</v>
      </c>
      <c r="B23" s="2"/>
      <c r="C23" s="2"/>
      <c r="D23" s="2"/>
      <c r="E23" s="3"/>
      <c r="F23" s="3"/>
      <c r="G23" s="11">
        <v>857026</v>
      </c>
      <c r="H23" s="11"/>
      <c r="I23" s="11">
        <v>832897</v>
      </c>
      <c r="J23" s="11"/>
      <c r="K23" s="11">
        <v>3288</v>
      </c>
      <c r="L23" s="11"/>
      <c r="M23" s="11">
        <v>2661</v>
      </c>
    </row>
    <row r="24" spans="1:13" ht="18" customHeight="1" x14ac:dyDescent="0.4">
      <c r="A24" s="2" t="s">
        <v>25</v>
      </c>
      <c r="B24" s="2"/>
      <c r="C24" s="2"/>
      <c r="D24" s="2"/>
      <c r="E24" s="13"/>
      <c r="F24" s="3"/>
      <c r="G24" s="11">
        <v>66227</v>
      </c>
      <c r="H24" s="11"/>
      <c r="I24" s="11">
        <v>44335</v>
      </c>
      <c r="J24" s="11"/>
      <c r="K24" s="11">
        <v>0</v>
      </c>
      <c r="L24" s="11"/>
      <c r="M24" s="11">
        <v>0</v>
      </c>
    </row>
    <row r="25" spans="1:13" ht="18" customHeight="1" x14ac:dyDescent="0.4">
      <c r="A25" s="2" t="s">
        <v>26</v>
      </c>
      <c r="B25" s="2"/>
      <c r="C25" s="2"/>
      <c r="D25" s="2"/>
      <c r="E25" s="3"/>
      <c r="F25" s="3"/>
      <c r="G25" s="160">
        <v>1372136</v>
      </c>
      <c r="H25" s="11"/>
      <c r="I25" s="160">
        <v>1564467</v>
      </c>
      <c r="J25" s="11"/>
      <c r="K25" s="160">
        <v>130813</v>
      </c>
      <c r="L25" s="11"/>
      <c r="M25" s="160">
        <v>173114</v>
      </c>
    </row>
    <row r="26" spans="1:13" ht="5.0999999999999996" customHeight="1" x14ac:dyDescent="0.4">
      <c r="A26" s="2"/>
      <c r="B26" s="2"/>
      <c r="C26" s="2"/>
      <c r="D26" s="2"/>
      <c r="E26" s="3"/>
      <c r="F26" s="3"/>
      <c r="G26" s="11"/>
      <c r="H26" s="4"/>
      <c r="I26" s="11"/>
      <c r="J26" s="4"/>
      <c r="K26" s="11"/>
      <c r="L26" s="4"/>
      <c r="M26" s="11"/>
    </row>
    <row r="27" spans="1:13" ht="18" customHeight="1" x14ac:dyDescent="0.4">
      <c r="A27" s="10" t="s">
        <v>27</v>
      </c>
      <c r="B27" s="2"/>
      <c r="C27" s="2"/>
      <c r="D27" s="2"/>
      <c r="E27" s="3"/>
      <c r="F27" s="3"/>
      <c r="G27" s="160">
        <f>SUM(G15:G25)</f>
        <v>48439978</v>
      </c>
      <c r="H27" s="11"/>
      <c r="I27" s="160">
        <f>SUM(I15:I25)</f>
        <v>48803474</v>
      </c>
      <c r="J27" s="11"/>
      <c r="K27" s="160">
        <f>SUM(K15:K25)</f>
        <v>29066534</v>
      </c>
      <c r="L27" s="11"/>
      <c r="M27" s="160">
        <f>SUM(M15:M25)</f>
        <v>23232035</v>
      </c>
    </row>
    <row r="28" spans="1:13" ht="11.1" customHeight="1" x14ac:dyDescent="0.4">
      <c r="A28" s="2"/>
      <c r="B28" s="2"/>
      <c r="C28" s="2"/>
      <c r="D28" s="2"/>
      <c r="E28" s="3"/>
      <c r="F28" s="3"/>
      <c r="G28" s="11"/>
      <c r="H28" s="4"/>
      <c r="I28" s="11"/>
      <c r="J28" s="4"/>
      <c r="K28" s="11"/>
      <c r="L28" s="4"/>
      <c r="M28" s="11"/>
    </row>
    <row r="29" spans="1:13" ht="18" customHeight="1" x14ac:dyDescent="0.4">
      <c r="A29" s="10" t="s">
        <v>28</v>
      </c>
      <c r="B29" s="2"/>
      <c r="C29" s="2"/>
      <c r="D29" s="2"/>
      <c r="E29" s="3"/>
      <c r="F29" s="3"/>
      <c r="G29" s="11"/>
      <c r="H29" s="4"/>
      <c r="I29" s="11"/>
      <c r="J29" s="4"/>
      <c r="K29" s="11"/>
      <c r="L29" s="4"/>
      <c r="M29" s="11"/>
    </row>
    <row r="30" spans="1:13" ht="5.0999999999999996" customHeight="1" x14ac:dyDescent="0.4">
      <c r="A30" s="10"/>
      <c r="B30" s="2"/>
      <c r="C30" s="2"/>
      <c r="D30" s="2"/>
      <c r="E30" s="3"/>
      <c r="F30" s="3"/>
      <c r="G30" s="11"/>
      <c r="H30" s="4"/>
      <c r="I30" s="11"/>
      <c r="J30" s="4"/>
      <c r="K30" s="11"/>
      <c r="L30" s="4"/>
      <c r="M30" s="11"/>
    </row>
    <row r="31" spans="1:13" ht="18" customHeight="1" x14ac:dyDescent="0.4">
      <c r="A31" s="2" t="s">
        <v>29</v>
      </c>
      <c r="B31" s="2"/>
      <c r="C31" s="2"/>
      <c r="D31" s="2"/>
      <c r="E31" s="12">
        <v>19.7</v>
      </c>
      <c r="F31" s="3"/>
      <c r="G31" s="11">
        <v>379849</v>
      </c>
      <c r="H31" s="11"/>
      <c r="I31" s="11">
        <v>360338</v>
      </c>
      <c r="J31" s="11"/>
      <c r="K31" s="11">
        <v>25742756</v>
      </c>
      <c r="L31" s="11"/>
      <c r="M31" s="11">
        <v>26670307</v>
      </c>
    </row>
    <row r="32" spans="1:13" ht="18" customHeight="1" x14ac:dyDescent="0.4">
      <c r="A32" s="2" t="s">
        <v>30</v>
      </c>
      <c r="B32" s="2"/>
      <c r="C32" s="2"/>
      <c r="D32" s="2"/>
      <c r="E32" s="3">
        <v>7</v>
      </c>
      <c r="F32" s="3"/>
      <c r="G32" s="11">
        <v>0</v>
      </c>
      <c r="H32" s="11"/>
      <c r="I32" s="11">
        <v>0</v>
      </c>
      <c r="J32" s="11"/>
      <c r="K32" s="11">
        <v>18244000</v>
      </c>
      <c r="L32" s="11"/>
      <c r="M32" s="11">
        <v>12241320</v>
      </c>
    </row>
    <row r="33" spans="1:13" ht="18" customHeight="1" x14ac:dyDescent="0.4">
      <c r="A33" s="2" t="s">
        <v>31</v>
      </c>
      <c r="B33" s="2"/>
      <c r="C33" s="2"/>
      <c r="D33" s="2"/>
      <c r="E33" s="13" t="s">
        <v>32</v>
      </c>
      <c r="F33" s="3"/>
      <c r="G33" s="11">
        <v>2864482</v>
      </c>
      <c r="H33" s="11"/>
      <c r="I33" s="11">
        <v>2001456</v>
      </c>
      <c r="J33" s="11"/>
      <c r="K33" s="11">
        <v>1822500</v>
      </c>
      <c r="L33" s="11"/>
      <c r="M33" s="11">
        <v>1822500</v>
      </c>
    </row>
    <row r="34" spans="1:13" ht="18" customHeight="1" x14ac:dyDescent="0.4">
      <c r="A34" s="2" t="s">
        <v>33</v>
      </c>
      <c r="B34" s="2"/>
      <c r="C34" s="2"/>
      <c r="D34" s="2"/>
      <c r="E34" s="13" t="s">
        <v>34</v>
      </c>
      <c r="F34" s="3"/>
      <c r="G34" s="11">
        <v>2101048</v>
      </c>
      <c r="H34" s="11"/>
      <c r="I34" s="11">
        <v>2130475</v>
      </c>
      <c r="J34" s="11"/>
      <c r="K34" s="11">
        <v>755223</v>
      </c>
      <c r="L34" s="11"/>
      <c r="M34" s="11">
        <v>755223</v>
      </c>
    </row>
    <row r="35" spans="1:13" ht="18" customHeight="1" x14ac:dyDescent="0.4">
      <c r="A35" s="2" t="s">
        <v>35</v>
      </c>
      <c r="B35" s="2"/>
      <c r="C35" s="2"/>
      <c r="D35" s="2"/>
      <c r="E35" s="13"/>
      <c r="F35" s="3"/>
      <c r="G35" s="11"/>
      <c r="H35" s="11"/>
      <c r="I35" s="11"/>
      <c r="J35" s="11"/>
      <c r="K35" s="11"/>
      <c r="L35" s="11"/>
      <c r="M35" s="11"/>
    </row>
    <row r="36" spans="1:13" ht="18" customHeight="1" x14ac:dyDescent="0.4">
      <c r="A36" s="2"/>
      <c r="B36" s="2" t="s">
        <v>36</v>
      </c>
      <c r="C36" s="2"/>
      <c r="D36" s="2"/>
      <c r="E36" s="13"/>
      <c r="F36" s="3"/>
      <c r="G36" s="11">
        <v>0</v>
      </c>
      <c r="H36" s="11"/>
      <c r="I36" s="11">
        <v>196661</v>
      </c>
      <c r="J36" s="11"/>
      <c r="K36" s="11">
        <v>0</v>
      </c>
      <c r="L36" s="11"/>
      <c r="M36" s="11">
        <v>0</v>
      </c>
    </row>
    <row r="37" spans="1:13" ht="18" customHeight="1" x14ac:dyDescent="0.4">
      <c r="A37" s="2" t="s">
        <v>35</v>
      </c>
      <c r="B37" s="2"/>
      <c r="C37" s="2"/>
      <c r="D37" s="2"/>
      <c r="E37" s="13"/>
      <c r="F37" s="3"/>
      <c r="G37" s="11"/>
      <c r="H37" s="11"/>
      <c r="I37" s="11"/>
      <c r="J37" s="11"/>
      <c r="K37" s="11"/>
      <c r="L37" s="11"/>
      <c r="M37" s="11"/>
    </row>
    <row r="38" spans="1:13" ht="18" customHeight="1" x14ac:dyDescent="0.4">
      <c r="A38" s="2"/>
      <c r="B38" s="2" t="s">
        <v>37</v>
      </c>
      <c r="C38" s="2"/>
      <c r="D38" s="2"/>
      <c r="E38" s="13"/>
      <c r="F38" s="3"/>
      <c r="G38" s="11">
        <v>96426</v>
      </c>
      <c r="H38" s="11"/>
      <c r="I38" s="11">
        <v>92891</v>
      </c>
      <c r="J38" s="11"/>
      <c r="K38" s="11">
        <v>9695</v>
      </c>
      <c r="L38" s="11"/>
      <c r="M38" s="11">
        <v>3688</v>
      </c>
    </row>
    <row r="39" spans="1:13" ht="18" customHeight="1" x14ac:dyDescent="0.4">
      <c r="A39" s="2" t="s">
        <v>38</v>
      </c>
      <c r="B39" s="2"/>
      <c r="C39" s="2"/>
      <c r="D39" s="2"/>
      <c r="E39" s="3"/>
      <c r="F39" s="3"/>
      <c r="G39" s="11">
        <v>10149</v>
      </c>
      <c r="H39" s="4"/>
      <c r="I39" s="11">
        <v>10149</v>
      </c>
      <c r="J39" s="4"/>
      <c r="K39" s="11">
        <v>0</v>
      </c>
      <c r="L39" s="4"/>
      <c r="M39" s="11">
        <v>0</v>
      </c>
    </row>
    <row r="40" spans="1:13" ht="18" customHeight="1" x14ac:dyDescent="0.4">
      <c r="A40" s="2" t="s">
        <v>39</v>
      </c>
      <c r="B40" s="2"/>
      <c r="C40" s="2"/>
      <c r="D40" s="2"/>
      <c r="E40" s="3">
        <v>9</v>
      </c>
      <c r="F40" s="3"/>
      <c r="G40" s="11">
        <v>94341577</v>
      </c>
      <c r="H40" s="11"/>
      <c r="I40" s="11">
        <v>94070964</v>
      </c>
      <c r="J40" s="11"/>
      <c r="K40" s="11">
        <v>2251888</v>
      </c>
      <c r="L40" s="11"/>
      <c r="M40" s="11">
        <v>2233486</v>
      </c>
    </row>
    <row r="41" spans="1:13" ht="18" customHeight="1" x14ac:dyDescent="0.4">
      <c r="A41" s="2" t="s">
        <v>40</v>
      </c>
      <c r="B41" s="2"/>
      <c r="C41" s="2"/>
      <c r="D41" s="2"/>
      <c r="E41" s="3">
        <v>9</v>
      </c>
      <c r="F41" s="3"/>
      <c r="G41" s="11">
        <v>1924888</v>
      </c>
      <c r="H41" s="11"/>
      <c r="I41" s="11">
        <v>1917516</v>
      </c>
      <c r="J41" s="11"/>
      <c r="K41" s="11">
        <v>117158</v>
      </c>
      <c r="L41" s="11"/>
      <c r="M41" s="11">
        <v>112514</v>
      </c>
    </row>
    <row r="42" spans="1:13" ht="18" customHeight="1" x14ac:dyDescent="0.4">
      <c r="A42" s="2" t="s">
        <v>41</v>
      </c>
      <c r="B42" s="2"/>
      <c r="C42" s="2"/>
      <c r="D42" s="2"/>
      <c r="E42" s="3"/>
      <c r="F42" s="3"/>
      <c r="G42" s="11">
        <v>1169903</v>
      </c>
      <c r="H42" s="11"/>
      <c r="I42" s="11">
        <v>1169903</v>
      </c>
      <c r="J42" s="11"/>
      <c r="K42" s="11">
        <v>0</v>
      </c>
      <c r="L42" s="11"/>
      <c r="M42" s="11">
        <v>0</v>
      </c>
    </row>
    <row r="43" spans="1:13" ht="18" customHeight="1" x14ac:dyDescent="0.4">
      <c r="A43" s="2" t="s">
        <v>42</v>
      </c>
      <c r="B43" s="2"/>
      <c r="C43" s="2"/>
      <c r="D43" s="2"/>
      <c r="E43" s="3">
        <v>9</v>
      </c>
      <c r="F43" s="3"/>
      <c r="G43" s="11">
        <v>12247250</v>
      </c>
      <c r="H43" s="11"/>
      <c r="I43" s="11">
        <v>12181215</v>
      </c>
      <c r="J43" s="11"/>
      <c r="K43" s="11">
        <v>698238</v>
      </c>
      <c r="L43" s="11"/>
      <c r="M43" s="11">
        <v>609572</v>
      </c>
    </row>
    <row r="44" spans="1:13" ht="18" customHeight="1" x14ac:dyDescent="0.4">
      <c r="A44" s="2" t="s">
        <v>43</v>
      </c>
      <c r="B44" s="2"/>
      <c r="C44" s="2"/>
      <c r="D44" s="2"/>
      <c r="E44" s="14"/>
      <c r="F44" s="3"/>
      <c r="G44" s="11">
        <v>371763</v>
      </c>
      <c r="H44" s="11"/>
      <c r="I44" s="11">
        <v>418240</v>
      </c>
      <c r="J44" s="11"/>
      <c r="K44" s="11">
        <v>0</v>
      </c>
      <c r="L44" s="11"/>
      <c r="M44" s="11">
        <v>0</v>
      </c>
    </row>
    <row r="45" spans="1:13" ht="18" customHeight="1" x14ac:dyDescent="0.4">
      <c r="A45" s="2" t="s">
        <v>25</v>
      </c>
      <c r="B45" s="2"/>
      <c r="C45" s="2"/>
      <c r="D45" s="2"/>
      <c r="E45" s="13"/>
      <c r="F45" s="3"/>
      <c r="G45" s="11">
        <v>2014812</v>
      </c>
      <c r="H45" s="11"/>
      <c r="I45" s="11">
        <v>2011565</v>
      </c>
      <c r="J45" s="11"/>
      <c r="K45" s="11">
        <v>0</v>
      </c>
      <c r="L45" s="11"/>
      <c r="M45" s="11">
        <v>0</v>
      </c>
    </row>
    <row r="46" spans="1:13" ht="18" customHeight="1" x14ac:dyDescent="0.4">
      <c r="A46" s="2" t="s">
        <v>44</v>
      </c>
      <c r="B46" s="2"/>
      <c r="C46" s="2"/>
      <c r="D46" s="2"/>
      <c r="E46" s="3"/>
      <c r="F46" s="3"/>
      <c r="G46" s="11">
        <v>244953</v>
      </c>
      <c r="H46" s="11"/>
      <c r="I46" s="11">
        <v>149469</v>
      </c>
      <c r="J46" s="11"/>
      <c r="K46" s="11">
        <v>13543</v>
      </c>
      <c r="L46" s="11"/>
      <c r="M46" s="11">
        <v>11670</v>
      </c>
    </row>
    <row r="47" spans="1:13" ht="18" customHeight="1" x14ac:dyDescent="0.4">
      <c r="A47" s="2" t="s">
        <v>45</v>
      </c>
      <c r="B47" s="2"/>
      <c r="C47" s="2"/>
      <c r="D47" s="2"/>
      <c r="E47" s="3">
        <v>10</v>
      </c>
      <c r="F47" s="3"/>
      <c r="G47" s="160">
        <v>11137524</v>
      </c>
      <c r="H47" s="11"/>
      <c r="I47" s="160">
        <v>5136403</v>
      </c>
      <c r="J47" s="11"/>
      <c r="K47" s="160">
        <v>667130</v>
      </c>
      <c r="L47" s="11"/>
      <c r="M47" s="160">
        <v>457559</v>
      </c>
    </row>
    <row r="48" spans="1:13" ht="5.0999999999999996" customHeight="1" x14ac:dyDescent="0.4">
      <c r="A48" s="2"/>
      <c r="B48" s="2"/>
      <c r="C48" s="2"/>
      <c r="D48" s="2"/>
      <c r="E48" s="3"/>
      <c r="F48" s="3"/>
      <c r="G48" s="11"/>
      <c r="H48" s="11"/>
      <c r="I48" s="11"/>
      <c r="J48" s="11"/>
      <c r="K48" s="11"/>
      <c r="L48" s="11"/>
      <c r="M48" s="11"/>
    </row>
    <row r="49" spans="1:13" ht="18" customHeight="1" x14ac:dyDescent="0.4">
      <c r="A49" s="10" t="s">
        <v>46</v>
      </c>
      <c r="B49" s="2"/>
      <c r="C49" s="2"/>
      <c r="D49" s="2"/>
      <c r="E49" s="3"/>
      <c r="F49" s="3"/>
      <c r="G49" s="160">
        <f>SUM(G31:G48)</f>
        <v>128904624</v>
      </c>
      <c r="H49" s="11"/>
      <c r="I49" s="160">
        <f>SUM(I31:I48)</f>
        <v>121847245</v>
      </c>
      <c r="J49" s="11"/>
      <c r="K49" s="160">
        <f>SUM(K31:K48)</f>
        <v>50322131</v>
      </c>
      <c r="L49" s="11"/>
      <c r="M49" s="160">
        <f>SUM(M31:M48)</f>
        <v>44917839</v>
      </c>
    </row>
    <row r="50" spans="1:13" ht="5.0999999999999996" customHeight="1" x14ac:dyDescent="0.4">
      <c r="A50" s="2"/>
      <c r="B50" s="2"/>
      <c r="C50" s="2"/>
      <c r="D50" s="2"/>
      <c r="E50" s="3"/>
      <c r="F50" s="3"/>
      <c r="G50" s="11"/>
      <c r="H50" s="11"/>
      <c r="I50" s="11"/>
      <c r="J50" s="11"/>
      <c r="K50" s="11"/>
      <c r="L50" s="11"/>
      <c r="M50" s="11"/>
    </row>
    <row r="51" spans="1:13" ht="18" customHeight="1" thickBot="1" x14ac:dyDescent="0.45">
      <c r="A51" s="10" t="s">
        <v>47</v>
      </c>
      <c r="B51" s="2"/>
      <c r="C51" s="2"/>
      <c r="D51" s="2"/>
      <c r="E51" s="3"/>
      <c r="F51" s="3"/>
      <c r="G51" s="162">
        <f>SUM(G27+G49)</f>
        <v>177344602</v>
      </c>
      <c r="H51" s="11"/>
      <c r="I51" s="162">
        <f>SUM(I27+I49)</f>
        <v>170650719</v>
      </c>
      <c r="J51" s="11"/>
      <c r="K51" s="162">
        <f>SUM(K27+K49)</f>
        <v>79388665</v>
      </c>
      <c r="L51" s="11"/>
      <c r="M51" s="162">
        <f>SUM(M27+M49)</f>
        <v>68149874</v>
      </c>
    </row>
    <row r="52" spans="1:13" ht="18" customHeight="1" thickTop="1" x14ac:dyDescent="0.4">
      <c r="A52" s="10"/>
      <c r="B52" s="2"/>
      <c r="C52" s="2"/>
      <c r="D52" s="2"/>
      <c r="E52" s="3"/>
      <c r="F52" s="3"/>
      <c r="G52" s="11"/>
      <c r="H52" s="11"/>
      <c r="I52" s="11"/>
      <c r="J52" s="11"/>
      <c r="K52" s="11"/>
      <c r="L52" s="11"/>
      <c r="M52" s="11"/>
    </row>
    <row r="53" spans="1:13" ht="4.5" customHeight="1" x14ac:dyDescent="0.4">
      <c r="A53" s="10"/>
      <c r="B53" s="2"/>
      <c r="C53" s="2"/>
      <c r="D53" s="2"/>
      <c r="E53" s="3"/>
      <c r="F53" s="3"/>
      <c r="G53" s="11"/>
      <c r="H53" s="11"/>
      <c r="I53" s="11"/>
      <c r="J53" s="11"/>
      <c r="K53" s="11"/>
      <c r="L53" s="11"/>
      <c r="M53" s="11"/>
    </row>
    <row r="54" spans="1:13" ht="18" customHeight="1" x14ac:dyDescent="0.4">
      <c r="A54" s="2" t="s">
        <v>48</v>
      </c>
      <c r="B54" s="2"/>
      <c r="C54" s="2"/>
      <c r="D54" s="2"/>
      <c r="E54" s="3"/>
      <c r="F54" s="3"/>
      <c r="G54" s="4"/>
      <c r="H54" s="4"/>
      <c r="I54" s="4"/>
      <c r="J54" s="4"/>
      <c r="K54" s="4"/>
      <c r="L54" s="4"/>
      <c r="M54" s="4"/>
    </row>
    <row r="55" spans="1:13" ht="5.25" customHeight="1" x14ac:dyDescent="0.4">
      <c r="A55" s="2"/>
      <c r="B55" s="2"/>
      <c r="C55" s="2"/>
      <c r="D55" s="2"/>
      <c r="E55" s="3"/>
      <c r="F55" s="3"/>
      <c r="G55" s="4"/>
      <c r="H55" s="4"/>
      <c r="I55" s="4"/>
      <c r="J55" s="4"/>
      <c r="K55" s="4"/>
      <c r="L55" s="4"/>
      <c r="M55" s="4"/>
    </row>
    <row r="56" spans="1:13" ht="21.95" customHeight="1" x14ac:dyDescent="0.4">
      <c r="A56" s="15" t="s">
        <v>49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 ht="21.75" customHeight="1" x14ac:dyDescent="0.4">
      <c r="A57" s="1" t="s">
        <v>1</v>
      </c>
      <c r="B57" s="2"/>
      <c r="C57" s="2"/>
      <c r="D57" s="2"/>
      <c r="E57" s="3"/>
      <c r="F57" s="3"/>
      <c r="G57" s="4"/>
      <c r="H57" s="4"/>
      <c r="I57" s="4"/>
      <c r="J57" s="4"/>
      <c r="K57" s="4"/>
      <c r="L57" s="4"/>
      <c r="M57" s="4"/>
    </row>
    <row r="58" spans="1:13" ht="21.75" customHeight="1" x14ac:dyDescent="0.4">
      <c r="A58" s="1" t="s">
        <v>50</v>
      </c>
      <c r="B58" s="2"/>
      <c r="C58" s="2"/>
      <c r="D58" s="2"/>
      <c r="E58" s="3"/>
      <c r="F58" s="3"/>
      <c r="G58" s="4"/>
      <c r="H58" s="4"/>
      <c r="I58" s="4"/>
      <c r="J58" s="4"/>
      <c r="K58" s="4"/>
      <c r="L58" s="4"/>
      <c r="M58" s="4"/>
    </row>
    <row r="59" spans="1:13" ht="21.75" customHeight="1" x14ac:dyDescent="0.4">
      <c r="A59" s="17" t="str">
        <f>+A3</f>
        <v>ณ วันที่ 30 มิถุนายน พ.ศ. 2566</v>
      </c>
      <c r="B59" s="6"/>
      <c r="C59" s="6"/>
      <c r="D59" s="6"/>
      <c r="E59" s="7"/>
      <c r="F59" s="7"/>
      <c r="G59" s="151"/>
      <c r="H59" s="151"/>
      <c r="I59" s="151"/>
      <c r="J59" s="151"/>
      <c r="K59" s="151"/>
      <c r="L59" s="151"/>
      <c r="M59" s="151"/>
    </row>
    <row r="60" spans="1:13" ht="21.75" customHeight="1" x14ac:dyDescent="0.4">
      <c r="A60" s="10"/>
      <c r="B60" s="2"/>
      <c r="C60" s="2"/>
      <c r="D60" s="2"/>
      <c r="E60" s="3"/>
      <c r="F60" s="3"/>
      <c r="G60" s="4"/>
      <c r="H60" s="4"/>
      <c r="I60" s="4"/>
      <c r="J60" s="4"/>
      <c r="K60" s="4"/>
      <c r="L60" s="4"/>
      <c r="M60" s="4"/>
    </row>
    <row r="61" spans="1:13" x14ac:dyDescent="0.4">
      <c r="A61" s="10"/>
      <c r="B61" s="2"/>
      <c r="C61" s="2"/>
      <c r="D61" s="2"/>
      <c r="E61" s="3"/>
      <c r="F61" s="3"/>
      <c r="G61" s="176" t="s">
        <v>4</v>
      </c>
      <c r="H61" s="176"/>
      <c r="I61" s="176"/>
      <c r="J61" s="152"/>
      <c r="K61" s="176" t="s">
        <v>5</v>
      </c>
      <c r="L61" s="176"/>
      <c r="M61" s="176"/>
    </row>
    <row r="62" spans="1:13" x14ac:dyDescent="0.4">
      <c r="A62" s="10"/>
      <c r="B62" s="2"/>
      <c r="C62" s="2"/>
      <c r="D62" s="2"/>
      <c r="E62" s="3"/>
      <c r="F62" s="3"/>
      <c r="G62" s="153" t="s">
        <v>6</v>
      </c>
      <c r="H62" s="153"/>
      <c r="I62" s="153" t="s">
        <v>7</v>
      </c>
      <c r="J62" s="8"/>
      <c r="K62" s="153" t="s">
        <v>6</v>
      </c>
      <c r="L62" s="153"/>
      <c r="M62" s="153" t="s">
        <v>7</v>
      </c>
    </row>
    <row r="63" spans="1:13" x14ac:dyDescent="0.4">
      <c r="A63" s="10"/>
      <c r="B63" s="2"/>
      <c r="C63" s="2"/>
      <c r="D63" s="2"/>
      <c r="E63" s="3"/>
      <c r="F63" s="3"/>
      <c r="G63" s="154" t="s">
        <v>8</v>
      </c>
      <c r="H63" s="155"/>
      <c r="I63" s="156" t="s">
        <v>9</v>
      </c>
      <c r="J63" s="157"/>
      <c r="K63" s="154" t="s">
        <v>8</v>
      </c>
      <c r="L63" s="155"/>
      <c r="M63" s="156" t="s">
        <v>9</v>
      </c>
    </row>
    <row r="64" spans="1:13" x14ac:dyDescent="0.4">
      <c r="A64" s="10"/>
      <c r="B64" s="2"/>
      <c r="C64" s="2"/>
      <c r="D64" s="2"/>
      <c r="E64" s="3"/>
      <c r="F64" s="3"/>
      <c r="G64" s="158" t="s">
        <v>10</v>
      </c>
      <c r="H64" s="153"/>
      <c r="I64" s="158" t="s">
        <v>11</v>
      </c>
      <c r="J64" s="4"/>
      <c r="K64" s="158" t="s">
        <v>10</v>
      </c>
      <c r="L64" s="153"/>
      <c r="M64" s="158" t="s">
        <v>11</v>
      </c>
    </row>
    <row r="65" spans="1:13" x14ac:dyDescent="0.4">
      <c r="A65" s="10"/>
      <c r="B65" s="2"/>
      <c r="C65" s="2"/>
      <c r="D65" s="2"/>
      <c r="E65" s="149" t="s">
        <v>12</v>
      </c>
      <c r="F65" s="9"/>
      <c r="G65" s="159" t="s">
        <v>13</v>
      </c>
      <c r="H65" s="8"/>
      <c r="I65" s="159" t="s">
        <v>13</v>
      </c>
      <c r="J65" s="8"/>
      <c r="K65" s="159" t="s">
        <v>13</v>
      </c>
      <c r="L65" s="8"/>
      <c r="M65" s="159" t="s">
        <v>13</v>
      </c>
    </row>
    <row r="66" spans="1:13" ht="6" customHeight="1" x14ac:dyDescent="0.4">
      <c r="A66" s="10"/>
      <c r="B66" s="2"/>
      <c r="C66" s="2"/>
      <c r="D66" s="2"/>
      <c r="E66" s="8"/>
      <c r="F66" s="9"/>
      <c r="G66" s="153"/>
      <c r="H66" s="8"/>
      <c r="I66" s="153"/>
      <c r="J66" s="8"/>
      <c r="K66" s="153"/>
      <c r="L66" s="8"/>
      <c r="M66" s="153"/>
    </row>
    <row r="67" spans="1:13" x14ac:dyDescent="0.4">
      <c r="A67" s="10" t="s">
        <v>51</v>
      </c>
      <c r="B67" s="2"/>
      <c r="C67" s="2"/>
      <c r="D67" s="2"/>
      <c r="E67" s="3"/>
      <c r="F67" s="3"/>
      <c r="G67" s="4"/>
      <c r="H67" s="4"/>
      <c r="I67" s="4"/>
      <c r="J67" s="4"/>
      <c r="K67" s="4"/>
      <c r="L67" s="4"/>
      <c r="M67" s="4"/>
    </row>
    <row r="68" spans="1:13" ht="6" customHeight="1" x14ac:dyDescent="0.4">
      <c r="A68" s="10"/>
      <c r="B68" s="2"/>
      <c r="C68" s="2"/>
      <c r="D68" s="2"/>
      <c r="E68" s="3"/>
      <c r="F68" s="3"/>
      <c r="G68" s="4"/>
      <c r="H68" s="4"/>
      <c r="I68" s="4"/>
      <c r="J68" s="4"/>
      <c r="K68" s="4"/>
      <c r="L68" s="4"/>
      <c r="M68" s="4"/>
    </row>
    <row r="69" spans="1:13" x14ac:dyDescent="0.4">
      <c r="A69" s="18" t="s">
        <v>52</v>
      </c>
      <c r="B69" s="2"/>
      <c r="C69" s="2"/>
      <c r="D69" s="2"/>
      <c r="E69" s="3"/>
      <c r="F69" s="3"/>
      <c r="G69" s="4"/>
      <c r="H69" s="4"/>
      <c r="I69" s="4"/>
      <c r="J69" s="4"/>
      <c r="K69" s="4"/>
      <c r="L69" s="4"/>
      <c r="M69" s="4"/>
    </row>
    <row r="70" spans="1:13" ht="6" customHeight="1" x14ac:dyDescent="0.4">
      <c r="A70" s="10"/>
      <c r="B70" s="2"/>
      <c r="C70" s="2"/>
      <c r="D70" s="2"/>
      <c r="E70" s="3"/>
      <c r="F70" s="3"/>
      <c r="G70" s="4"/>
      <c r="H70" s="4"/>
      <c r="I70" s="4"/>
      <c r="J70" s="4"/>
      <c r="K70" s="4"/>
      <c r="L70" s="4"/>
      <c r="M70" s="4"/>
    </row>
    <row r="71" spans="1:13" x14ac:dyDescent="0.4">
      <c r="A71" s="2" t="s">
        <v>53</v>
      </c>
      <c r="B71" s="2"/>
      <c r="C71" s="2"/>
      <c r="D71" s="2"/>
      <c r="E71" s="3">
        <v>12</v>
      </c>
      <c r="F71" s="3"/>
      <c r="G71" s="11">
        <v>2868000</v>
      </c>
      <c r="H71" s="11"/>
      <c r="I71" s="11">
        <v>370000</v>
      </c>
      <c r="J71" s="11"/>
      <c r="K71" s="11">
        <v>2500000</v>
      </c>
      <c r="L71" s="11"/>
      <c r="M71" s="11">
        <v>0</v>
      </c>
    </row>
    <row r="72" spans="1:13" x14ac:dyDescent="0.4">
      <c r="A72" s="2" t="s">
        <v>54</v>
      </c>
      <c r="B72" s="2"/>
      <c r="C72" s="2"/>
      <c r="D72" s="2"/>
      <c r="E72" s="3">
        <v>11</v>
      </c>
      <c r="F72" s="3"/>
      <c r="G72" s="11">
        <v>6980007</v>
      </c>
      <c r="H72" s="11"/>
      <c r="I72" s="11">
        <v>8004810</v>
      </c>
      <c r="J72" s="11"/>
      <c r="K72" s="11">
        <v>398259</v>
      </c>
      <c r="L72" s="11"/>
      <c r="M72" s="11">
        <v>367053</v>
      </c>
    </row>
    <row r="73" spans="1:13" x14ac:dyDescent="0.4">
      <c r="A73" s="2" t="s">
        <v>55</v>
      </c>
      <c r="B73" s="2"/>
      <c r="C73" s="2"/>
      <c r="D73" s="2"/>
      <c r="E73" s="3"/>
      <c r="F73" s="3"/>
      <c r="G73" s="11">
        <v>185287</v>
      </c>
      <c r="H73" s="11"/>
      <c r="I73" s="11">
        <v>43510</v>
      </c>
      <c r="J73" s="11"/>
      <c r="K73" s="11">
        <v>45979</v>
      </c>
      <c r="L73" s="11"/>
      <c r="M73" s="11">
        <v>43510</v>
      </c>
    </row>
    <row r="74" spans="1:13" x14ac:dyDescent="0.4">
      <c r="A74" s="2" t="s">
        <v>56</v>
      </c>
      <c r="B74" s="2"/>
      <c r="C74" s="2"/>
      <c r="D74" s="2"/>
      <c r="E74" s="3"/>
      <c r="F74" s="3"/>
      <c r="G74" s="11"/>
      <c r="H74" s="11"/>
      <c r="I74" s="11"/>
      <c r="J74" s="11"/>
      <c r="K74" s="11"/>
      <c r="L74" s="11"/>
      <c r="M74" s="11"/>
    </row>
    <row r="75" spans="1:13" x14ac:dyDescent="0.4">
      <c r="A75" s="2"/>
      <c r="B75" s="2" t="s">
        <v>57</v>
      </c>
      <c r="C75" s="2"/>
      <c r="D75" s="2"/>
      <c r="E75" s="3">
        <v>12</v>
      </c>
      <c r="F75" s="3"/>
      <c r="G75" s="11">
        <v>3425848</v>
      </c>
      <c r="H75" s="11"/>
      <c r="I75" s="11">
        <v>6222655</v>
      </c>
      <c r="J75" s="11"/>
      <c r="K75" s="11">
        <v>0</v>
      </c>
      <c r="L75" s="11"/>
      <c r="M75" s="11">
        <v>0</v>
      </c>
    </row>
    <row r="76" spans="1:13" x14ac:dyDescent="0.4">
      <c r="A76" s="2" t="s">
        <v>58</v>
      </c>
      <c r="B76" s="2"/>
      <c r="C76" s="2"/>
      <c r="D76" s="2"/>
      <c r="E76" s="3">
        <v>13</v>
      </c>
      <c r="F76" s="3"/>
      <c r="G76" s="11">
        <v>4396149</v>
      </c>
      <c r="H76" s="11"/>
      <c r="I76" s="11">
        <v>4393340</v>
      </c>
      <c r="J76" s="11"/>
      <c r="K76" s="11">
        <v>2997582</v>
      </c>
      <c r="L76" s="11"/>
      <c r="M76" s="11">
        <v>2994950</v>
      </c>
    </row>
    <row r="77" spans="1:13" x14ac:dyDescent="0.4">
      <c r="A77" s="2" t="s">
        <v>59</v>
      </c>
      <c r="B77" s="2"/>
      <c r="C77" s="2"/>
      <c r="D77" s="2"/>
      <c r="E77" s="12"/>
      <c r="F77" s="3"/>
      <c r="G77" s="11"/>
      <c r="H77" s="11"/>
      <c r="I77" s="11"/>
      <c r="J77" s="11"/>
      <c r="K77" s="11"/>
      <c r="L77" s="11"/>
      <c r="M77" s="11"/>
    </row>
    <row r="78" spans="1:13" x14ac:dyDescent="0.4">
      <c r="A78" s="2"/>
      <c r="B78" s="2" t="s">
        <v>60</v>
      </c>
      <c r="C78" s="2"/>
      <c r="D78" s="2"/>
      <c r="E78" s="3"/>
      <c r="F78" s="3"/>
      <c r="G78" s="11">
        <v>50114</v>
      </c>
      <c r="H78" s="11"/>
      <c r="I78" s="11">
        <v>130868</v>
      </c>
      <c r="J78" s="11"/>
      <c r="K78" s="11">
        <v>7139</v>
      </c>
      <c r="L78" s="11"/>
      <c r="M78" s="11">
        <v>12888</v>
      </c>
    </row>
    <row r="79" spans="1:13" x14ac:dyDescent="0.4">
      <c r="A79" s="2" t="s">
        <v>61</v>
      </c>
      <c r="B79" s="2"/>
      <c r="C79" s="2"/>
      <c r="D79" s="2"/>
      <c r="E79" s="13"/>
      <c r="F79" s="3"/>
      <c r="G79" s="11">
        <v>20290</v>
      </c>
      <c r="H79" s="11"/>
      <c r="I79" s="11">
        <v>42904</v>
      </c>
      <c r="J79" s="11"/>
      <c r="K79" s="11">
        <v>0</v>
      </c>
      <c r="L79" s="11"/>
      <c r="M79" s="11">
        <v>2202</v>
      </c>
    </row>
    <row r="80" spans="1:13" x14ac:dyDescent="0.4">
      <c r="A80" s="2" t="s">
        <v>62</v>
      </c>
      <c r="B80" s="2"/>
      <c r="C80" s="2"/>
      <c r="D80" s="2"/>
      <c r="E80" s="3"/>
      <c r="F80" s="3"/>
      <c r="G80" s="11">
        <v>91213</v>
      </c>
      <c r="H80" s="11"/>
      <c r="I80" s="11">
        <v>10813</v>
      </c>
      <c r="J80" s="11"/>
      <c r="K80" s="11">
        <v>0</v>
      </c>
      <c r="L80" s="11"/>
      <c r="M80" s="11">
        <v>0</v>
      </c>
    </row>
    <row r="81" spans="1:13" x14ac:dyDescent="0.4">
      <c r="A81" s="2" t="s">
        <v>63</v>
      </c>
      <c r="B81" s="2"/>
      <c r="C81" s="2"/>
      <c r="D81" s="2"/>
      <c r="E81" s="3"/>
      <c r="F81" s="3"/>
      <c r="G81" s="164">
        <v>360595</v>
      </c>
      <c r="H81" s="11"/>
      <c r="I81" s="160">
        <v>404903</v>
      </c>
      <c r="J81" s="11"/>
      <c r="K81" s="164">
        <v>37562</v>
      </c>
      <c r="L81" s="11"/>
      <c r="M81" s="160">
        <v>67138</v>
      </c>
    </row>
    <row r="82" spans="1:13" ht="6" customHeight="1" x14ac:dyDescent="0.4">
      <c r="A82" s="2"/>
      <c r="B82" s="2"/>
      <c r="C82" s="2"/>
      <c r="D82" s="2"/>
      <c r="E82" s="3"/>
      <c r="F82" s="3"/>
      <c r="G82" s="11"/>
      <c r="H82" s="11"/>
      <c r="I82" s="11"/>
      <c r="J82" s="11"/>
      <c r="K82" s="11"/>
      <c r="L82" s="11"/>
      <c r="M82" s="11"/>
    </row>
    <row r="83" spans="1:13" x14ac:dyDescent="0.4">
      <c r="A83" s="10" t="s">
        <v>64</v>
      </c>
      <c r="B83" s="2"/>
      <c r="C83" s="2"/>
      <c r="D83" s="2"/>
      <c r="E83" s="3"/>
      <c r="F83" s="3"/>
      <c r="G83" s="160">
        <f>SUM(G71:G81)</f>
        <v>18377503</v>
      </c>
      <c r="H83" s="11"/>
      <c r="I83" s="160">
        <f>SUM(I71:I81)</f>
        <v>19623803</v>
      </c>
      <c r="J83" s="11"/>
      <c r="K83" s="160">
        <f>SUM(K71:K81)</f>
        <v>5986521</v>
      </c>
      <c r="L83" s="11"/>
      <c r="M83" s="160">
        <f>SUM(M71:M81)</f>
        <v>3487741</v>
      </c>
    </row>
    <row r="84" spans="1:13" ht="12" customHeight="1" x14ac:dyDescent="0.4">
      <c r="A84" s="2"/>
      <c r="B84" s="10"/>
      <c r="C84" s="10"/>
      <c r="D84" s="2"/>
      <c r="E84" s="3"/>
      <c r="F84" s="3"/>
      <c r="G84" s="11"/>
      <c r="H84" s="4"/>
      <c r="I84" s="11"/>
      <c r="J84" s="4"/>
      <c r="K84" s="11"/>
      <c r="L84" s="4"/>
      <c r="M84" s="11"/>
    </row>
    <row r="85" spans="1:13" x14ac:dyDescent="0.4">
      <c r="A85" s="10" t="s">
        <v>65</v>
      </c>
      <c r="B85" s="10"/>
      <c r="C85" s="10"/>
      <c r="D85" s="2"/>
      <c r="E85" s="3"/>
      <c r="F85" s="3"/>
      <c r="G85" s="11"/>
      <c r="H85" s="4"/>
      <c r="I85" s="11"/>
      <c r="J85" s="4"/>
      <c r="K85" s="11"/>
      <c r="L85" s="4"/>
      <c r="M85" s="11"/>
    </row>
    <row r="86" spans="1:13" ht="6" customHeight="1" x14ac:dyDescent="0.4">
      <c r="A86" s="10"/>
      <c r="B86" s="10"/>
      <c r="C86" s="10"/>
      <c r="D86" s="2"/>
      <c r="E86" s="3"/>
      <c r="F86" s="3"/>
      <c r="G86" s="11"/>
      <c r="H86" s="4"/>
      <c r="I86" s="11"/>
      <c r="J86" s="4"/>
      <c r="K86" s="11"/>
      <c r="L86" s="4"/>
      <c r="M86" s="11"/>
    </row>
    <row r="87" spans="1:13" x14ac:dyDescent="0.4">
      <c r="A87" s="2" t="s">
        <v>66</v>
      </c>
      <c r="B87" s="2"/>
      <c r="C87" s="2"/>
      <c r="D87" s="2"/>
      <c r="E87" s="3"/>
      <c r="F87" s="3"/>
      <c r="G87" s="11">
        <v>982590</v>
      </c>
      <c r="H87" s="11"/>
      <c r="I87" s="11">
        <v>956989</v>
      </c>
      <c r="J87" s="11"/>
      <c r="K87" s="11">
        <v>982590</v>
      </c>
      <c r="L87" s="11"/>
      <c r="M87" s="11">
        <v>956989</v>
      </c>
    </row>
    <row r="88" spans="1:13" x14ac:dyDescent="0.4">
      <c r="A88" s="2" t="s">
        <v>67</v>
      </c>
      <c r="B88" s="2"/>
      <c r="C88" s="2"/>
      <c r="D88" s="2"/>
      <c r="E88" s="3">
        <v>12</v>
      </c>
      <c r="F88" s="3"/>
      <c r="G88" s="11">
        <v>57032218</v>
      </c>
      <c r="H88" s="11"/>
      <c r="I88" s="11">
        <v>57390471</v>
      </c>
      <c r="J88" s="11"/>
      <c r="K88" s="11">
        <v>3000000</v>
      </c>
      <c r="L88" s="11"/>
      <c r="M88" s="11">
        <v>3000000</v>
      </c>
    </row>
    <row r="89" spans="1:13" x14ac:dyDescent="0.4">
      <c r="A89" s="2" t="s">
        <v>68</v>
      </c>
      <c r="B89" s="2"/>
      <c r="C89" s="2"/>
      <c r="D89" s="2"/>
      <c r="E89" s="3">
        <v>13</v>
      </c>
      <c r="F89" s="3"/>
      <c r="G89" s="11">
        <v>44641992</v>
      </c>
      <c r="H89" s="11"/>
      <c r="I89" s="11">
        <v>46033160</v>
      </c>
      <c r="J89" s="11"/>
      <c r="K89" s="11">
        <v>34653448</v>
      </c>
      <c r="L89" s="11"/>
      <c r="M89" s="11">
        <v>34646155</v>
      </c>
    </row>
    <row r="90" spans="1:13" x14ac:dyDescent="0.4">
      <c r="A90" s="2" t="s">
        <v>69</v>
      </c>
      <c r="B90" s="2"/>
      <c r="C90" s="2"/>
      <c r="D90" s="2"/>
      <c r="E90" s="3"/>
      <c r="F90" s="3"/>
      <c r="G90" s="11">
        <v>1727064</v>
      </c>
      <c r="H90" s="11"/>
      <c r="I90" s="11">
        <v>1657819</v>
      </c>
      <c r="J90" s="11"/>
      <c r="K90" s="11">
        <v>105734</v>
      </c>
      <c r="L90" s="11"/>
      <c r="M90" s="11">
        <v>92731</v>
      </c>
    </row>
    <row r="91" spans="1:13" x14ac:dyDescent="0.4">
      <c r="A91" s="2" t="s">
        <v>70</v>
      </c>
      <c r="B91" s="2"/>
      <c r="C91" s="2"/>
      <c r="D91" s="2"/>
      <c r="E91" s="13"/>
      <c r="F91" s="3"/>
      <c r="G91" s="11">
        <v>630641</v>
      </c>
      <c r="H91" s="11"/>
      <c r="I91" s="11">
        <v>709046</v>
      </c>
      <c r="J91" s="11"/>
      <c r="K91" s="11">
        <v>0</v>
      </c>
      <c r="L91" s="11"/>
      <c r="M91" s="11">
        <v>0</v>
      </c>
    </row>
    <row r="92" spans="1:13" x14ac:dyDescent="0.4">
      <c r="A92" s="2" t="s">
        <v>71</v>
      </c>
      <c r="B92" s="2"/>
      <c r="C92" s="2"/>
      <c r="D92" s="2"/>
      <c r="E92" s="3"/>
      <c r="F92" s="3"/>
      <c r="G92" s="11">
        <v>191375</v>
      </c>
      <c r="H92" s="11"/>
      <c r="I92" s="11">
        <v>173794</v>
      </c>
      <c r="J92" s="11"/>
      <c r="K92" s="11">
        <v>0</v>
      </c>
      <c r="L92" s="11"/>
      <c r="M92" s="11">
        <v>0</v>
      </c>
    </row>
    <row r="93" spans="1:13" x14ac:dyDescent="0.4">
      <c r="A93" s="2" t="s">
        <v>72</v>
      </c>
      <c r="B93" s="2"/>
      <c r="C93" s="2"/>
      <c r="D93" s="2"/>
      <c r="E93" s="3"/>
      <c r="F93" s="3"/>
      <c r="G93" s="11"/>
      <c r="H93" s="11"/>
      <c r="I93" s="11"/>
      <c r="J93" s="11"/>
      <c r="K93" s="11"/>
      <c r="L93" s="11"/>
      <c r="M93" s="11"/>
    </row>
    <row r="94" spans="1:13" x14ac:dyDescent="0.4">
      <c r="A94" s="2"/>
      <c r="B94" s="2" t="s">
        <v>73</v>
      </c>
      <c r="C94" s="2"/>
      <c r="D94" s="2"/>
      <c r="E94" s="3"/>
      <c r="F94" s="3"/>
      <c r="G94" s="11">
        <v>267004</v>
      </c>
      <c r="H94" s="11"/>
      <c r="I94" s="11">
        <v>272043</v>
      </c>
      <c r="J94" s="11"/>
      <c r="K94" s="11">
        <v>215519</v>
      </c>
      <c r="L94" s="11"/>
      <c r="M94" s="11">
        <v>219614</v>
      </c>
    </row>
    <row r="95" spans="1:13" x14ac:dyDescent="0.4">
      <c r="A95" s="2" t="s">
        <v>74</v>
      </c>
      <c r="B95" s="2"/>
      <c r="C95" s="2"/>
      <c r="D95" s="2"/>
      <c r="E95" s="3"/>
      <c r="F95" s="3"/>
      <c r="G95" s="11">
        <v>922764</v>
      </c>
      <c r="H95" s="11"/>
      <c r="I95" s="11">
        <v>891058</v>
      </c>
      <c r="J95" s="11"/>
      <c r="K95" s="11">
        <v>0</v>
      </c>
      <c r="L95" s="11"/>
      <c r="M95" s="11">
        <v>0</v>
      </c>
    </row>
    <row r="96" spans="1:13" x14ac:dyDescent="0.4">
      <c r="A96" s="2" t="s">
        <v>75</v>
      </c>
      <c r="B96" s="2"/>
      <c r="C96" s="2"/>
      <c r="D96" s="2"/>
      <c r="E96" s="3"/>
      <c r="F96" s="3"/>
      <c r="G96" s="11">
        <v>478713</v>
      </c>
      <c r="H96" s="11"/>
      <c r="I96" s="11">
        <v>446723</v>
      </c>
      <c r="J96" s="11"/>
      <c r="K96" s="11">
        <v>67714</v>
      </c>
      <c r="L96" s="11"/>
      <c r="M96" s="11">
        <v>58354</v>
      </c>
    </row>
    <row r="97" spans="1:13" x14ac:dyDescent="0.4">
      <c r="A97" s="2" t="s">
        <v>76</v>
      </c>
      <c r="B97" s="2"/>
      <c r="C97" s="2"/>
      <c r="D97" s="2"/>
      <c r="E97" s="3"/>
      <c r="F97" s="3"/>
      <c r="G97" s="160">
        <v>291326</v>
      </c>
      <c r="H97" s="11"/>
      <c r="I97" s="160">
        <v>328145</v>
      </c>
      <c r="J97" s="11"/>
      <c r="K97" s="160">
        <v>0</v>
      </c>
      <c r="L97" s="11"/>
      <c r="M97" s="160">
        <v>0</v>
      </c>
    </row>
    <row r="98" spans="1:13" ht="6" customHeight="1" x14ac:dyDescent="0.4">
      <c r="A98" s="2"/>
      <c r="B98" s="2"/>
      <c r="C98" s="2"/>
      <c r="D98" s="2"/>
      <c r="E98" s="3"/>
      <c r="F98" s="3"/>
      <c r="G98" s="11"/>
      <c r="H98" s="11"/>
      <c r="I98" s="11"/>
      <c r="J98" s="11"/>
      <c r="K98" s="11"/>
      <c r="L98" s="11"/>
      <c r="M98" s="11"/>
    </row>
    <row r="99" spans="1:13" x14ac:dyDescent="0.4">
      <c r="A99" s="10" t="s">
        <v>77</v>
      </c>
      <c r="B99" s="2"/>
      <c r="C99" s="2"/>
      <c r="D99" s="2"/>
      <c r="E99" s="3"/>
      <c r="F99" s="3"/>
      <c r="G99" s="160">
        <f>SUM(G87:G97)</f>
        <v>107165687</v>
      </c>
      <c r="H99" s="11"/>
      <c r="I99" s="160">
        <f>SUM(I87:I97)</f>
        <v>108859248</v>
      </c>
      <c r="J99" s="11"/>
      <c r="K99" s="160">
        <f>SUM(K87:K97)</f>
        <v>39025005</v>
      </c>
      <c r="L99" s="11"/>
      <c r="M99" s="160">
        <f>SUM(M87:M97)</f>
        <v>38973843</v>
      </c>
    </row>
    <row r="100" spans="1:13" ht="6" customHeight="1" x14ac:dyDescent="0.4">
      <c r="A100" s="2"/>
      <c r="B100" s="2"/>
      <c r="C100" s="2"/>
      <c r="D100" s="2"/>
      <c r="E100" s="3"/>
      <c r="F100" s="3"/>
      <c r="G100" s="11"/>
      <c r="H100" s="11"/>
      <c r="I100" s="11"/>
      <c r="J100" s="11"/>
      <c r="K100" s="11"/>
      <c r="L100" s="11"/>
      <c r="M100" s="11"/>
    </row>
    <row r="101" spans="1:13" x14ac:dyDescent="0.4">
      <c r="A101" s="10" t="s">
        <v>78</v>
      </c>
      <c r="B101" s="2"/>
      <c r="C101" s="2"/>
      <c r="D101" s="2"/>
      <c r="E101" s="3"/>
      <c r="F101" s="3"/>
      <c r="G101" s="160">
        <f>SUM(G83+G99)</f>
        <v>125543190</v>
      </c>
      <c r="H101" s="11"/>
      <c r="I101" s="160">
        <f>SUM(I83+I99)</f>
        <v>128483051</v>
      </c>
      <c r="J101" s="11"/>
      <c r="K101" s="160">
        <f>SUM(K83+K99)</f>
        <v>45011526</v>
      </c>
      <c r="L101" s="11"/>
      <c r="M101" s="160">
        <f>SUM(M83+M99)</f>
        <v>42461584</v>
      </c>
    </row>
    <row r="102" spans="1:13" x14ac:dyDescent="0.4">
      <c r="A102" s="10"/>
      <c r="B102" s="2"/>
      <c r="C102" s="2"/>
      <c r="D102" s="2"/>
      <c r="E102" s="3"/>
      <c r="F102" s="3"/>
      <c r="G102" s="11"/>
      <c r="H102" s="11"/>
      <c r="I102" s="11"/>
      <c r="J102" s="11"/>
      <c r="K102" s="11"/>
      <c r="L102" s="11"/>
      <c r="M102" s="11"/>
    </row>
    <row r="103" spans="1:13" x14ac:dyDescent="0.4">
      <c r="A103" s="10"/>
      <c r="B103" s="2"/>
      <c r="C103" s="2"/>
      <c r="D103" s="2"/>
      <c r="E103" s="3"/>
      <c r="F103" s="3"/>
      <c r="G103" s="11"/>
      <c r="H103" s="11"/>
      <c r="I103" s="11"/>
      <c r="J103" s="11"/>
      <c r="K103" s="11"/>
      <c r="L103" s="11"/>
      <c r="M103" s="11"/>
    </row>
    <row r="104" spans="1:13" x14ac:dyDescent="0.4">
      <c r="A104" s="10"/>
      <c r="B104" s="2"/>
      <c r="C104" s="2"/>
      <c r="D104" s="2"/>
      <c r="E104" s="3"/>
      <c r="F104" s="3"/>
      <c r="G104" s="11"/>
      <c r="H104" s="11"/>
      <c r="I104" s="11"/>
      <c r="J104" s="11"/>
      <c r="K104" s="11"/>
      <c r="L104" s="11"/>
      <c r="M104" s="11"/>
    </row>
    <row r="105" spans="1:13" x14ac:dyDescent="0.4">
      <c r="A105" s="10"/>
      <c r="B105" s="2"/>
      <c r="C105" s="2"/>
      <c r="D105" s="2"/>
      <c r="E105" s="3"/>
      <c r="F105" s="3"/>
      <c r="G105" s="11"/>
      <c r="H105" s="11"/>
      <c r="I105" s="11"/>
      <c r="J105" s="11"/>
      <c r="K105" s="11"/>
      <c r="L105" s="11"/>
      <c r="M105" s="11"/>
    </row>
    <row r="106" spans="1:13" x14ac:dyDescent="0.4">
      <c r="A106" s="10"/>
      <c r="B106" s="2"/>
      <c r="C106" s="2"/>
      <c r="D106" s="2"/>
      <c r="E106" s="3"/>
      <c r="F106" s="3"/>
      <c r="G106" s="11"/>
      <c r="H106" s="11"/>
      <c r="I106" s="11"/>
      <c r="J106" s="11"/>
      <c r="K106" s="11"/>
      <c r="L106" s="11"/>
      <c r="M106" s="11"/>
    </row>
    <row r="107" spans="1:13" ht="7.5" customHeight="1" x14ac:dyDescent="0.4">
      <c r="A107" s="10"/>
      <c r="B107" s="2"/>
      <c r="C107" s="2"/>
      <c r="D107" s="2"/>
      <c r="E107" s="3"/>
      <c r="F107" s="3"/>
      <c r="G107" s="11"/>
      <c r="H107" s="11"/>
      <c r="I107" s="11"/>
      <c r="J107" s="11"/>
      <c r="K107" s="11"/>
      <c r="L107" s="11"/>
      <c r="M107" s="11"/>
    </row>
    <row r="108" spans="1:13" ht="21.95" customHeight="1" x14ac:dyDescent="0.4">
      <c r="A108" s="6" t="s">
        <v>49</v>
      </c>
      <c r="B108" s="6"/>
      <c r="C108" s="6"/>
      <c r="D108" s="6"/>
      <c r="E108" s="6"/>
      <c r="F108" s="6"/>
      <c r="G108" s="161"/>
      <c r="H108" s="161"/>
      <c r="I108" s="161"/>
      <c r="J108" s="161"/>
      <c r="K108" s="161"/>
      <c r="L108" s="161"/>
      <c r="M108" s="161"/>
    </row>
    <row r="109" spans="1:13" ht="21.75" customHeight="1" x14ac:dyDescent="0.4">
      <c r="A109" s="1" t="s">
        <v>1</v>
      </c>
      <c r="B109" s="2"/>
      <c r="C109" s="2"/>
      <c r="D109" s="2"/>
      <c r="E109" s="3"/>
      <c r="F109" s="3"/>
      <c r="G109" s="4"/>
      <c r="H109" s="4"/>
      <c r="I109" s="4"/>
      <c r="J109" s="4"/>
      <c r="K109" s="4"/>
      <c r="L109" s="4"/>
      <c r="M109" s="4"/>
    </row>
    <row r="110" spans="1:13" ht="21.75" customHeight="1" x14ac:dyDescent="0.4">
      <c r="A110" s="1" t="s">
        <v>50</v>
      </c>
      <c r="B110" s="2"/>
      <c r="C110" s="2"/>
      <c r="D110" s="2"/>
      <c r="E110" s="3"/>
      <c r="F110" s="3"/>
      <c r="G110" s="4"/>
      <c r="H110" s="4"/>
      <c r="I110" s="4"/>
      <c r="J110" s="4"/>
      <c r="K110" s="4"/>
      <c r="L110" s="4"/>
      <c r="M110" s="4"/>
    </row>
    <row r="111" spans="1:13" ht="21.75" customHeight="1" x14ac:dyDescent="0.4">
      <c r="A111" s="17" t="str">
        <f>+A3</f>
        <v>ณ วันที่ 30 มิถุนายน พ.ศ. 2566</v>
      </c>
      <c r="B111" s="6"/>
      <c r="C111" s="6"/>
      <c r="D111" s="6"/>
      <c r="E111" s="7"/>
      <c r="F111" s="7"/>
      <c r="G111" s="151"/>
      <c r="H111" s="151"/>
      <c r="I111" s="151"/>
      <c r="J111" s="151"/>
      <c r="K111" s="151"/>
      <c r="L111" s="151"/>
      <c r="M111" s="151"/>
    </row>
    <row r="112" spans="1:13" ht="21.75" customHeight="1" x14ac:dyDescent="0.4">
      <c r="A112" s="10"/>
      <c r="B112" s="2"/>
      <c r="C112" s="2"/>
      <c r="D112" s="2"/>
      <c r="E112" s="3"/>
      <c r="F112" s="3"/>
      <c r="G112" s="4"/>
      <c r="H112" s="4"/>
      <c r="I112" s="4"/>
      <c r="J112" s="4"/>
      <c r="K112" s="4"/>
      <c r="L112" s="4"/>
      <c r="M112" s="4"/>
    </row>
    <row r="113" spans="1:13" x14ac:dyDescent="0.4">
      <c r="A113" s="10"/>
      <c r="B113" s="2"/>
      <c r="C113" s="2"/>
      <c r="D113" s="2"/>
      <c r="E113" s="3"/>
      <c r="F113" s="3"/>
      <c r="G113" s="176" t="s">
        <v>4</v>
      </c>
      <c r="H113" s="176"/>
      <c r="I113" s="176"/>
      <c r="J113" s="152"/>
      <c r="K113" s="176" t="s">
        <v>5</v>
      </c>
      <c r="L113" s="176"/>
      <c r="M113" s="176"/>
    </row>
    <row r="114" spans="1:13" x14ac:dyDescent="0.4">
      <c r="A114" s="10"/>
      <c r="B114" s="2"/>
      <c r="C114" s="2"/>
      <c r="D114" s="2"/>
      <c r="E114" s="3"/>
      <c r="F114" s="3"/>
      <c r="G114" s="153" t="s">
        <v>6</v>
      </c>
      <c r="H114" s="153"/>
      <c r="I114" s="153" t="s">
        <v>7</v>
      </c>
      <c r="J114" s="8"/>
      <c r="K114" s="153" t="s">
        <v>6</v>
      </c>
      <c r="L114" s="153"/>
      <c r="M114" s="153" t="s">
        <v>7</v>
      </c>
    </row>
    <row r="115" spans="1:13" x14ac:dyDescent="0.4">
      <c r="A115" s="10"/>
      <c r="B115" s="2"/>
      <c r="C115" s="2"/>
      <c r="D115" s="2"/>
      <c r="E115" s="3"/>
      <c r="F115" s="3"/>
      <c r="G115" s="154" t="s">
        <v>8</v>
      </c>
      <c r="H115" s="155"/>
      <c r="I115" s="156" t="s">
        <v>9</v>
      </c>
      <c r="J115" s="157"/>
      <c r="K115" s="154" t="s">
        <v>8</v>
      </c>
      <c r="L115" s="155"/>
      <c r="M115" s="156" t="s">
        <v>9</v>
      </c>
    </row>
    <row r="116" spans="1:13" x14ac:dyDescent="0.4">
      <c r="A116" s="10"/>
      <c r="B116" s="2"/>
      <c r="C116" s="2"/>
      <c r="D116" s="2"/>
      <c r="E116" s="3"/>
      <c r="F116" s="3"/>
      <c r="G116" s="158" t="s">
        <v>10</v>
      </c>
      <c r="H116" s="153"/>
      <c r="I116" s="158" t="s">
        <v>11</v>
      </c>
      <c r="J116" s="4"/>
      <c r="K116" s="158" t="s">
        <v>10</v>
      </c>
      <c r="L116" s="153"/>
      <c r="M116" s="158" t="s">
        <v>11</v>
      </c>
    </row>
    <row r="117" spans="1:13" x14ac:dyDescent="0.4">
      <c r="A117" s="10"/>
      <c r="B117" s="2"/>
      <c r="C117" s="2"/>
      <c r="D117" s="2"/>
      <c r="E117" s="149" t="s">
        <v>12</v>
      </c>
      <c r="F117" s="9"/>
      <c r="G117" s="159" t="s">
        <v>13</v>
      </c>
      <c r="H117" s="8"/>
      <c r="I117" s="159" t="s">
        <v>13</v>
      </c>
      <c r="J117" s="8"/>
      <c r="K117" s="159" t="s">
        <v>13</v>
      </c>
      <c r="L117" s="8"/>
      <c r="M117" s="159" t="s">
        <v>13</v>
      </c>
    </row>
    <row r="118" spans="1:13" ht="6" customHeight="1" x14ac:dyDescent="0.4">
      <c r="A118" s="10"/>
      <c r="B118" s="2"/>
      <c r="C118" s="2"/>
      <c r="D118" s="2"/>
      <c r="E118" s="8"/>
      <c r="F118" s="9"/>
      <c r="G118" s="153"/>
      <c r="H118" s="8"/>
      <c r="I118" s="153"/>
      <c r="J118" s="8"/>
      <c r="K118" s="153"/>
      <c r="L118" s="8"/>
      <c r="M118" s="153"/>
    </row>
    <row r="119" spans="1:13" x14ac:dyDescent="0.4">
      <c r="A119" s="10" t="s">
        <v>79</v>
      </c>
      <c r="B119" s="2"/>
      <c r="C119" s="2"/>
      <c r="D119" s="2"/>
      <c r="E119" s="3"/>
      <c r="F119" s="4"/>
      <c r="G119" s="4"/>
      <c r="H119" s="4"/>
      <c r="I119" s="4"/>
      <c r="J119" s="4"/>
      <c r="K119" s="4"/>
      <c r="L119" s="4"/>
      <c r="M119" s="2"/>
    </row>
    <row r="120" spans="1:13" ht="6" customHeight="1" x14ac:dyDescent="0.4">
      <c r="A120" s="10"/>
      <c r="B120" s="2"/>
      <c r="C120" s="2"/>
      <c r="D120" s="2"/>
      <c r="E120" s="3"/>
      <c r="F120" s="11"/>
      <c r="G120" s="4"/>
      <c r="H120" s="11"/>
      <c r="I120" s="4"/>
      <c r="J120" s="11"/>
      <c r="K120" s="4"/>
      <c r="L120" s="11"/>
      <c r="M120" s="2"/>
    </row>
    <row r="121" spans="1:13" x14ac:dyDescent="0.4">
      <c r="A121" s="10" t="s">
        <v>80</v>
      </c>
      <c r="B121" s="2"/>
      <c r="C121" s="2"/>
      <c r="D121" s="2"/>
      <c r="E121" s="3"/>
      <c r="F121" s="3"/>
      <c r="G121" s="11"/>
      <c r="H121" s="4"/>
      <c r="I121" s="11"/>
      <c r="J121" s="4"/>
      <c r="K121" s="11"/>
      <c r="L121" s="4"/>
      <c r="M121" s="2"/>
    </row>
    <row r="122" spans="1:13" ht="6" customHeight="1" x14ac:dyDescent="0.4">
      <c r="A122" s="10"/>
      <c r="B122" s="2"/>
      <c r="C122" s="2"/>
      <c r="D122" s="2"/>
      <c r="E122" s="3"/>
      <c r="F122" s="3"/>
      <c r="G122" s="11"/>
      <c r="H122" s="4"/>
      <c r="I122" s="11"/>
      <c r="J122" s="4"/>
      <c r="K122" s="11"/>
      <c r="L122" s="4"/>
      <c r="M122" s="2"/>
    </row>
    <row r="123" spans="1:13" x14ac:dyDescent="0.4">
      <c r="A123" s="2" t="s">
        <v>81</v>
      </c>
      <c r="B123" s="2"/>
      <c r="C123" s="2"/>
      <c r="D123" s="2"/>
      <c r="E123" s="3"/>
      <c r="F123" s="3"/>
      <c r="G123" s="11"/>
      <c r="H123" s="4"/>
      <c r="I123" s="11"/>
      <c r="J123" s="4"/>
      <c r="K123" s="11"/>
      <c r="L123" s="4"/>
      <c r="M123" s="2"/>
    </row>
    <row r="124" spans="1:13" x14ac:dyDescent="0.4">
      <c r="A124" s="2"/>
      <c r="B124" s="2" t="s">
        <v>82</v>
      </c>
      <c r="C124" s="2"/>
      <c r="D124" s="2"/>
      <c r="E124" s="3"/>
      <c r="F124" s="3"/>
      <c r="G124" s="11"/>
      <c r="H124" s="4"/>
      <c r="I124" s="11"/>
      <c r="J124" s="4"/>
      <c r="K124" s="11"/>
      <c r="L124" s="4"/>
      <c r="M124" s="2"/>
    </row>
    <row r="125" spans="1:13" x14ac:dyDescent="0.4">
      <c r="A125" s="2"/>
      <c r="B125" s="2"/>
      <c r="C125" s="2" t="s">
        <v>83</v>
      </c>
      <c r="D125" s="2"/>
      <c r="E125" s="3"/>
      <c r="F125" s="3"/>
      <c r="G125" s="11"/>
      <c r="H125" s="4"/>
      <c r="I125" s="11"/>
      <c r="J125" s="4"/>
      <c r="K125" s="11"/>
      <c r="L125" s="4"/>
      <c r="M125" s="2"/>
    </row>
    <row r="126" spans="1:13" ht="19.5" thickBot="1" x14ac:dyDescent="0.45">
      <c r="A126" s="2"/>
      <c r="B126" s="2"/>
      <c r="D126" s="2" t="s">
        <v>84</v>
      </c>
      <c r="E126" s="3"/>
      <c r="F126" s="3"/>
      <c r="G126" s="162">
        <v>5400000</v>
      </c>
      <c r="H126" s="4"/>
      <c r="I126" s="162">
        <v>5400000</v>
      </c>
      <c r="J126" s="4"/>
      <c r="K126" s="162">
        <v>5400000</v>
      </c>
      <c r="L126" s="4"/>
      <c r="M126" s="162">
        <v>5400000</v>
      </c>
    </row>
    <row r="127" spans="1:13" ht="6" customHeight="1" thickTop="1" x14ac:dyDescent="0.4">
      <c r="A127" s="2"/>
      <c r="B127" s="2"/>
      <c r="C127" s="19"/>
      <c r="D127" s="2"/>
      <c r="E127" s="3"/>
      <c r="F127" s="3"/>
      <c r="G127" s="11"/>
      <c r="H127" s="4"/>
      <c r="I127" s="11"/>
      <c r="J127" s="4"/>
      <c r="K127" s="11"/>
      <c r="L127" s="4"/>
      <c r="M127" s="11"/>
    </row>
    <row r="128" spans="1:13" x14ac:dyDescent="0.4">
      <c r="A128" s="2"/>
      <c r="B128" s="2" t="s">
        <v>85</v>
      </c>
      <c r="C128" s="2"/>
      <c r="D128" s="2"/>
      <c r="E128" s="3"/>
      <c r="F128" s="3"/>
      <c r="G128" s="11"/>
      <c r="H128" s="4"/>
      <c r="I128" s="11"/>
      <c r="J128" s="4"/>
      <c r="K128" s="11"/>
      <c r="L128" s="4"/>
      <c r="M128" s="11"/>
    </row>
    <row r="129" spans="1:13" x14ac:dyDescent="0.4">
      <c r="A129" s="2"/>
      <c r="B129" s="2"/>
      <c r="C129" s="2" t="s">
        <v>86</v>
      </c>
      <c r="D129" s="2"/>
      <c r="E129" s="3"/>
      <c r="F129" s="3"/>
      <c r="G129" s="11">
        <v>5213800</v>
      </c>
      <c r="H129" s="4"/>
      <c r="I129" s="11">
        <v>5213800</v>
      </c>
      <c r="J129" s="4"/>
      <c r="K129" s="11">
        <v>5213800</v>
      </c>
      <c r="L129" s="4"/>
      <c r="M129" s="11">
        <v>5213800</v>
      </c>
    </row>
    <row r="130" spans="1:13" x14ac:dyDescent="0.4">
      <c r="A130" s="2" t="s">
        <v>87</v>
      </c>
      <c r="B130" s="2"/>
      <c r="C130" s="2"/>
      <c r="D130" s="2"/>
      <c r="E130" s="3"/>
      <c r="F130" s="3"/>
      <c r="G130" s="11">
        <v>9644040</v>
      </c>
      <c r="H130" s="4"/>
      <c r="I130" s="11">
        <v>9644040</v>
      </c>
      <c r="J130" s="4"/>
      <c r="K130" s="11">
        <v>9644040</v>
      </c>
      <c r="L130" s="4"/>
      <c r="M130" s="11">
        <v>9644040</v>
      </c>
    </row>
    <row r="131" spans="1:13" x14ac:dyDescent="0.4">
      <c r="A131" s="2" t="s">
        <v>88</v>
      </c>
      <c r="B131" s="2"/>
      <c r="C131" s="2"/>
      <c r="D131" s="2"/>
      <c r="E131" s="3">
        <v>14</v>
      </c>
      <c r="F131" s="3"/>
      <c r="G131" s="11">
        <v>15904897</v>
      </c>
      <c r="H131" s="4"/>
      <c r="I131" s="11">
        <v>7951674</v>
      </c>
      <c r="J131" s="4"/>
      <c r="K131" s="11">
        <v>15904897</v>
      </c>
      <c r="L131" s="4"/>
      <c r="M131" s="11">
        <v>7951674</v>
      </c>
    </row>
    <row r="132" spans="1:13" x14ac:dyDescent="0.4">
      <c r="A132" s="2" t="s">
        <v>89</v>
      </c>
      <c r="B132" s="2"/>
      <c r="C132" s="2"/>
      <c r="D132" s="2"/>
      <c r="E132" s="3"/>
      <c r="F132" s="3"/>
      <c r="G132" s="11">
        <v>5123</v>
      </c>
      <c r="H132" s="4"/>
      <c r="I132" s="11">
        <v>5123</v>
      </c>
      <c r="J132" s="4"/>
      <c r="K132" s="11">
        <v>2406</v>
      </c>
      <c r="L132" s="4"/>
      <c r="M132" s="11">
        <v>2406</v>
      </c>
    </row>
    <row r="133" spans="1:13" x14ac:dyDescent="0.4">
      <c r="A133" s="2" t="s">
        <v>90</v>
      </c>
      <c r="B133" s="2"/>
      <c r="C133" s="2"/>
      <c r="D133" s="2"/>
      <c r="E133" s="3"/>
      <c r="F133" s="3"/>
      <c r="G133" s="11"/>
      <c r="H133" s="11"/>
      <c r="I133" s="11"/>
      <c r="J133" s="11"/>
      <c r="K133" s="11"/>
      <c r="L133" s="11"/>
      <c r="M133" s="11"/>
    </row>
    <row r="134" spans="1:13" x14ac:dyDescent="0.4">
      <c r="A134" s="2"/>
      <c r="B134" s="2" t="s">
        <v>91</v>
      </c>
      <c r="C134" s="2"/>
      <c r="D134" s="2"/>
      <c r="E134" s="3"/>
      <c r="F134" s="3"/>
      <c r="G134" s="11">
        <v>585028</v>
      </c>
      <c r="H134" s="11"/>
      <c r="I134" s="11">
        <v>585028</v>
      </c>
      <c r="J134" s="11"/>
      <c r="K134" s="11">
        <v>585028</v>
      </c>
      <c r="L134" s="11"/>
      <c r="M134" s="11">
        <v>585028</v>
      </c>
    </row>
    <row r="135" spans="1:13" x14ac:dyDescent="0.4">
      <c r="A135" s="2"/>
      <c r="B135" s="2" t="s">
        <v>92</v>
      </c>
      <c r="C135" s="2"/>
      <c r="D135" s="2"/>
      <c r="E135" s="3"/>
      <c r="F135" s="3"/>
      <c r="G135" s="11">
        <v>5575407</v>
      </c>
      <c r="H135" s="11"/>
      <c r="I135" s="11">
        <v>4787709</v>
      </c>
      <c r="J135" s="11"/>
      <c r="K135" s="11">
        <v>3026968</v>
      </c>
      <c r="L135" s="11"/>
      <c r="M135" s="11">
        <v>2291342</v>
      </c>
    </row>
    <row r="136" spans="1:13" x14ac:dyDescent="0.4">
      <c r="A136" s="2" t="s">
        <v>93</v>
      </c>
      <c r="B136" s="2"/>
      <c r="C136" s="2"/>
      <c r="D136" s="2"/>
      <c r="E136" s="3"/>
      <c r="F136" s="3"/>
      <c r="G136" s="160">
        <v>1671268</v>
      </c>
      <c r="H136" s="11"/>
      <c r="I136" s="160">
        <v>1540185</v>
      </c>
      <c r="J136" s="11"/>
      <c r="K136" s="160">
        <v>0</v>
      </c>
      <c r="L136" s="11"/>
      <c r="M136" s="160">
        <v>0</v>
      </c>
    </row>
    <row r="137" spans="1:13" ht="6" customHeight="1" x14ac:dyDescent="0.4">
      <c r="A137" s="2"/>
      <c r="B137" s="2"/>
      <c r="C137" s="2"/>
      <c r="D137" s="2"/>
      <c r="E137" s="3"/>
      <c r="F137" s="3"/>
      <c r="G137" s="11"/>
      <c r="H137" s="11"/>
      <c r="I137" s="11"/>
      <c r="J137" s="11"/>
      <c r="K137" s="11"/>
      <c r="L137" s="11"/>
      <c r="M137" s="11"/>
    </row>
    <row r="138" spans="1:13" x14ac:dyDescent="0.4">
      <c r="A138" s="10" t="s">
        <v>94</v>
      </c>
      <c r="B138" s="2"/>
      <c r="C138" s="2"/>
      <c r="D138" s="2"/>
      <c r="E138" s="3"/>
      <c r="F138" s="3"/>
      <c r="G138" s="11">
        <f>SUM(G129:G136)</f>
        <v>38599563</v>
      </c>
      <c r="H138" s="11"/>
      <c r="I138" s="11">
        <f>SUM(I129:I136)</f>
        <v>29727559</v>
      </c>
      <c r="J138" s="11"/>
      <c r="K138" s="11">
        <f>SUM(K129:K136)</f>
        <v>34377139</v>
      </c>
      <c r="L138" s="11"/>
      <c r="M138" s="11">
        <f>SUM(M129:M136)</f>
        <v>25688290</v>
      </c>
    </row>
    <row r="139" spans="1:13" x14ac:dyDescent="0.4">
      <c r="A139" s="2" t="s">
        <v>95</v>
      </c>
      <c r="B139" s="2"/>
      <c r="C139" s="2"/>
      <c r="D139" s="2"/>
      <c r="E139" s="3"/>
      <c r="F139" s="3"/>
      <c r="G139" s="160">
        <v>13201849</v>
      </c>
      <c r="H139" s="11"/>
      <c r="I139" s="160">
        <v>12440109</v>
      </c>
      <c r="J139" s="11"/>
      <c r="K139" s="160">
        <v>0</v>
      </c>
      <c r="L139" s="11"/>
      <c r="M139" s="160">
        <v>0</v>
      </c>
    </row>
    <row r="140" spans="1:13" ht="6" customHeight="1" x14ac:dyDescent="0.4">
      <c r="A140" s="2"/>
      <c r="B140" s="2"/>
      <c r="C140" s="2"/>
      <c r="D140" s="2"/>
      <c r="E140" s="3"/>
      <c r="F140" s="3"/>
      <c r="G140" s="11"/>
      <c r="H140" s="11"/>
      <c r="I140" s="11"/>
      <c r="J140" s="11"/>
      <c r="K140" s="11"/>
      <c r="L140" s="11"/>
      <c r="M140" s="11"/>
    </row>
    <row r="141" spans="1:13" x14ac:dyDescent="0.4">
      <c r="A141" s="10" t="s">
        <v>96</v>
      </c>
      <c r="B141" s="2"/>
      <c r="C141" s="2"/>
      <c r="D141" s="2"/>
      <c r="E141" s="3"/>
      <c r="F141" s="3"/>
      <c r="G141" s="160">
        <f>SUM(G138:G139)</f>
        <v>51801412</v>
      </c>
      <c r="H141" s="11"/>
      <c r="I141" s="160">
        <f>SUM(I138:I139)</f>
        <v>42167668</v>
      </c>
      <c r="J141" s="11"/>
      <c r="K141" s="160">
        <f>SUM(K138:K139)</f>
        <v>34377139</v>
      </c>
      <c r="L141" s="11"/>
      <c r="M141" s="160">
        <f>SUM(M138:M139)</f>
        <v>25688290</v>
      </c>
    </row>
    <row r="142" spans="1:13" ht="6" customHeight="1" x14ac:dyDescent="0.4">
      <c r="A142" s="10"/>
      <c r="B142" s="2"/>
      <c r="C142" s="2"/>
      <c r="D142" s="2"/>
      <c r="E142" s="3"/>
      <c r="F142" s="3"/>
      <c r="G142" s="11"/>
      <c r="H142" s="11"/>
      <c r="I142" s="11"/>
      <c r="J142" s="11"/>
      <c r="K142" s="11"/>
      <c r="L142" s="11"/>
      <c r="M142" s="11"/>
    </row>
    <row r="143" spans="1:13" ht="19.5" thickBot="1" x14ac:dyDescent="0.45">
      <c r="A143" s="10" t="s">
        <v>97</v>
      </c>
      <c r="B143" s="2"/>
      <c r="C143" s="2"/>
      <c r="D143" s="2"/>
      <c r="E143" s="3"/>
      <c r="F143" s="3"/>
      <c r="G143" s="162">
        <f>SUM(G101+G141)</f>
        <v>177344602</v>
      </c>
      <c r="H143" s="11"/>
      <c r="I143" s="162">
        <f>SUM(I101+I141)</f>
        <v>170650719</v>
      </c>
      <c r="J143" s="11"/>
      <c r="K143" s="162">
        <f>SUM(K101+K141)</f>
        <v>79388665</v>
      </c>
      <c r="L143" s="11"/>
      <c r="M143" s="162">
        <f>SUM(M101+M141)</f>
        <v>68149874</v>
      </c>
    </row>
    <row r="144" spans="1:13" ht="19.5" thickTop="1" x14ac:dyDescent="0.4">
      <c r="A144" s="10"/>
      <c r="B144" s="2"/>
      <c r="C144" s="2"/>
      <c r="D144" s="2"/>
      <c r="E144" s="3"/>
      <c r="F144" s="20"/>
      <c r="G144" s="11"/>
      <c r="H144" s="11"/>
      <c r="I144" s="11"/>
      <c r="J144" s="11"/>
      <c r="K144" s="11"/>
      <c r="L144" s="11"/>
      <c r="M144" s="11"/>
    </row>
    <row r="145" spans="1:13" x14ac:dyDescent="0.4">
      <c r="A145" s="10"/>
      <c r="B145" s="2"/>
      <c r="C145" s="2"/>
      <c r="D145" s="2"/>
      <c r="E145" s="3"/>
      <c r="F145" s="20"/>
      <c r="G145" s="11"/>
      <c r="H145" s="11"/>
      <c r="I145" s="11"/>
      <c r="J145" s="11"/>
      <c r="K145" s="11"/>
      <c r="L145" s="11"/>
      <c r="M145" s="11"/>
    </row>
    <row r="146" spans="1:13" x14ac:dyDescent="0.4">
      <c r="A146" s="10"/>
      <c r="B146" s="2"/>
      <c r="C146" s="2"/>
      <c r="D146" s="2"/>
      <c r="E146" s="3"/>
      <c r="F146" s="20"/>
      <c r="G146" s="11"/>
      <c r="H146" s="11"/>
      <c r="I146" s="11"/>
      <c r="J146" s="11"/>
      <c r="K146" s="11"/>
      <c r="L146" s="11"/>
      <c r="M146" s="11"/>
    </row>
    <row r="147" spans="1:13" x14ac:dyDescent="0.4">
      <c r="A147" s="10"/>
      <c r="B147" s="2"/>
      <c r="C147" s="2"/>
      <c r="D147" s="2"/>
      <c r="E147" s="3"/>
      <c r="F147" s="20"/>
      <c r="G147" s="11"/>
      <c r="H147" s="11"/>
      <c r="I147" s="11"/>
      <c r="J147" s="11"/>
      <c r="K147" s="11"/>
      <c r="L147" s="11"/>
      <c r="M147" s="11"/>
    </row>
    <row r="148" spans="1:13" x14ac:dyDescent="0.4">
      <c r="A148" s="10"/>
      <c r="B148" s="2"/>
      <c r="C148" s="2"/>
      <c r="D148" s="2"/>
      <c r="E148" s="3"/>
      <c r="F148" s="20"/>
      <c r="G148" s="11"/>
      <c r="H148" s="11"/>
      <c r="I148" s="11"/>
      <c r="J148" s="11"/>
      <c r="K148" s="11"/>
      <c r="L148" s="11"/>
      <c r="M148" s="11"/>
    </row>
    <row r="149" spans="1:13" x14ac:dyDescent="0.4">
      <c r="A149" s="10"/>
      <c r="B149" s="2"/>
      <c r="C149" s="2"/>
      <c r="D149" s="2"/>
      <c r="E149" s="3"/>
      <c r="F149" s="20"/>
      <c r="G149" s="11"/>
      <c r="H149" s="11"/>
      <c r="I149" s="11"/>
      <c r="J149" s="11"/>
      <c r="K149" s="11"/>
      <c r="L149" s="11"/>
      <c r="M149" s="11"/>
    </row>
    <row r="150" spans="1:13" x14ac:dyDescent="0.4">
      <c r="A150" s="10"/>
      <c r="B150" s="2"/>
      <c r="C150" s="2"/>
      <c r="D150" s="2"/>
      <c r="E150" s="3"/>
      <c r="F150" s="20"/>
      <c r="G150" s="11"/>
      <c r="H150" s="11"/>
      <c r="I150" s="11"/>
      <c r="J150" s="11"/>
      <c r="K150" s="11"/>
      <c r="L150" s="11"/>
      <c r="M150" s="11"/>
    </row>
    <row r="151" spans="1:13" x14ac:dyDescent="0.4">
      <c r="A151" s="10"/>
      <c r="B151" s="2"/>
      <c r="C151" s="2"/>
      <c r="D151" s="2"/>
      <c r="E151" s="3"/>
      <c r="F151" s="20"/>
      <c r="G151" s="11"/>
      <c r="H151" s="11"/>
      <c r="I151" s="11"/>
      <c r="J151" s="11"/>
      <c r="K151" s="11"/>
      <c r="L151" s="11"/>
      <c r="M151" s="11"/>
    </row>
    <row r="152" spans="1:13" x14ac:dyDescent="0.4">
      <c r="A152" s="10"/>
      <c r="B152" s="2"/>
      <c r="C152" s="2"/>
      <c r="D152" s="2"/>
      <c r="E152" s="3"/>
      <c r="F152" s="20"/>
      <c r="G152" s="11"/>
      <c r="H152" s="4"/>
      <c r="I152" s="11"/>
      <c r="J152" s="4"/>
      <c r="K152" s="11"/>
      <c r="L152" s="4"/>
      <c r="M152" s="11"/>
    </row>
    <row r="153" spans="1:13" x14ac:dyDescent="0.4">
      <c r="A153" s="10"/>
      <c r="B153" s="2"/>
      <c r="C153" s="2"/>
      <c r="D153" s="2"/>
      <c r="E153" s="3"/>
      <c r="F153" s="20"/>
      <c r="G153" s="11"/>
      <c r="H153" s="4"/>
      <c r="I153" s="11"/>
      <c r="J153" s="4"/>
      <c r="K153" s="11"/>
      <c r="L153" s="4"/>
      <c r="M153" s="11"/>
    </row>
    <row r="154" spans="1:13" x14ac:dyDescent="0.4">
      <c r="A154" s="10"/>
      <c r="B154" s="2"/>
      <c r="C154" s="2"/>
      <c r="D154" s="2"/>
      <c r="E154" s="3"/>
      <c r="F154" s="20"/>
      <c r="G154" s="11"/>
      <c r="H154" s="4"/>
      <c r="I154" s="11"/>
      <c r="J154" s="4"/>
      <c r="K154" s="11"/>
      <c r="L154" s="4"/>
      <c r="M154" s="11"/>
    </row>
    <row r="155" spans="1:13" x14ac:dyDescent="0.4">
      <c r="A155" s="10"/>
      <c r="B155" s="2"/>
      <c r="C155" s="2"/>
      <c r="D155" s="2"/>
      <c r="E155" s="3"/>
      <c r="F155" s="20"/>
      <c r="G155" s="11"/>
      <c r="H155" s="4"/>
      <c r="I155" s="11"/>
      <c r="J155" s="4"/>
      <c r="K155" s="11"/>
      <c r="L155" s="4"/>
      <c r="M155" s="11"/>
    </row>
    <row r="156" spans="1:13" x14ac:dyDescent="0.4">
      <c r="A156" s="10"/>
      <c r="B156" s="2"/>
      <c r="C156" s="2"/>
      <c r="D156" s="2"/>
      <c r="E156" s="3"/>
      <c r="F156" s="20"/>
      <c r="G156" s="11"/>
      <c r="H156" s="4"/>
      <c r="I156" s="11"/>
      <c r="J156" s="4"/>
      <c r="K156" s="11"/>
      <c r="L156" s="4"/>
      <c r="M156" s="11"/>
    </row>
    <row r="157" spans="1:13" ht="19.5" customHeight="1" x14ac:dyDescent="0.4">
      <c r="A157" s="10"/>
      <c r="B157" s="2"/>
      <c r="C157" s="2"/>
      <c r="D157" s="2"/>
      <c r="E157" s="3"/>
      <c r="F157" s="20"/>
      <c r="G157" s="11"/>
      <c r="H157" s="4"/>
      <c r="I157" s="11"/>
      <c r="J157" s="4"/>
      <c r="K157" s="11"/>
      <c r="L157" s="4"/>
      <c r="M157" s="11"/>
    </row>
    <row r="158" spans="1:13" ht="13.5" customHeight="1" x14ac:dyDescent="0.4">
      <c r="A158" s="10"/>
      <c r="B158" s="2"/>
      <c r="C158" s="2"/>
      <c r="D158" s="2"/>
      <c r="E158" s="3"/>
      <c r="F158" s="20"/>
      <c r="G158" s="11"/>
      <c r="H158" s="4"/>
      <c r="I158" s="11"/>
      <c r="J158" s="4"/>
      <c r="K158" s="11"/>
      <c r="L158" s="4"/>
      <c r="M158" s="11"/>
    </row>
    <row r="159" spans="1:13" ht="21.95" customHeight="1" x14ac:dyDescent="0.4">
      <c r="A159" s="6" t="s">
        <v>49</v>
      </c>
      <c r="B159" s="6"/>
      <c r="C159" s="6"/>
      <c r="D159" s="6"/>
      <c r="E159" s="6"/>
      <c r="F159" s="6"/>
      <c r="G159" s="161"/>
      <c r="H159" s="161"/>
      <c r="I159" s="161"/>
      <c r="J159" s="161"/>
      <c r="K159" s="161"/>
      <c r="L159" s="161"/>
      <c r="M159" s="161"/>
    </row>
  </sheetData>
  <mergeCells count="6">
    <mergeCell ref="G5:I5"/>
    <mergeCell ref="K5:M5"/>
    <mergeCell ref="G61:I61"/>
    <mergeCell ref="K61:M61"/>
    <mergeCell ref="G113:I113"/>
    <mergeCell ref="K113:M11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266D0-9C6F-42C8-9E4E-3BF26F32C103}">
  <sheetPr>
    <tabColor theme="4" tint="0.59999389629810485"/>
  </sheetPr>
  <dimension ref="A1:N56"/>
  <sheetViews>
    <sheetView zoomScaleNormal="100" zoomScaleSheetLayoutView="90" workbookViewId="0">
      <selection activeCell="F17" sqref="F17"/>
    </sheetView>
  </sheetViews>
  <sheetFormatPr defaultRowHeight="21.75" customHeight="1" x14ac:dyDescent="0.25"/>
  <cols>
    <col min="1" max="3" width="1.5703125" style="22" customWidth="1"/>
    <col min="4" max="4" width="32.85546875" style="22" customWidth="1"/>
    <col min="5" max="5" width="5" style="22" customWidth="1"/>
    <col min="6" max="6" width="7.85546875" style="23" customWidth="1"/>
    <col min="7" max="7" width="0.5703125" style="23" customWidth="1"/>
    <col min="8" max="8" width="11.7109375" style="24" customWidth="1"/>
    <col min="9" max="9" width="0.5703125" style="24" customWidth="1"/>
    <col min="10" max="10" width="11.7109375" style="24" customWidth="1"/>
    <col min="11" max="11" width="0.5703125" style="24" customWidth="1"/>
    <col min="12" max="12" width="11.7109375" style="24" customWidth="1"/>
    <col min="13" max="13" width="0.5703125" style="24" customWidth="1"/>
    <col min="14" max="14" width="11.7109375" style="24" customWidth="1"/>
    <col min="15" max="143" width="9.140625" style="22"/>
    <col min="144" max="146" width="2.5703125" style="22" customWidth="1"/>
    <col min="147" max="147" width="34.42578125" style="22" customWidth="1"/>
    <col min="148" max="148" width="5.85546875" style="22" customWidth="1"/>
    <col min="149" max="149" width="1.5703125" style="22" customWidth="1"/>
    <col min="150" max="150" width="14.5703125" style="22" customWidth="1"/>
    <col min="151" max="151" width="1.5703125" style="22" customWidth="1"/>
    <col min="152" max="152" width="14.5703125" style="22" customWidth="1"/>
    <col min="153" max="153" width="15" style="22" bestFit="1" customWidth="1"/>
    <col min="154" max="154" width="9.140625" style="22"/>
    <col min="155" max="155" width="10.85546875" style="22" bestFit="1" customWidth="1"/>
    <col min="156" max="156" width="13.85546875" style="22" bestFit="1" customWidth="1"/>
    <col min="157" max="157" width="9.85546875" style="22" bestFit="1" customWidth="1"/>
    <col min="158" max="399" width="9.140625" style="22"/>
    <col min="400" max="402" width="2.5703125" style="22" customWidth="1"/>
    <col min="403" max="403" width="34.42578125" style="22" customWidth="1"/>
    <col min="404" max="404" width="5.85546875" style="22" customWidth="1"/>
    <col min="405" max="405" width="1.5703125" style="22" customWidth="1"/>
    <col min="406" max="406" width="14.5703125" style="22" customWidth="1"/>
    <col min="407" max="407" width="1.5703125" style="22" customWidth="1"/>
    <col min="408" max="408" width="14.5703125" style="22" customWidth="1"/>
    <col min="409" max="409" width="15" style="22" bestFit="1" customWidth="1"/>
    <col min="410" max="410" width="9.140625" style="22"/>
    <col min="411" max="411" width="10.85546875" style="22" bestFit="1" customWidth="1"/>
    <col min="412" max="412" width="13.85546875" style="22" bestFit="1" customWidth="1"/>
    <col min="413" max="413" width="9.85546875" style="22" bestFit="1" customWidth="1"/>
    <col min="414" max="655" width="9.140625" style="22"/>
    <col min="656" max="658" width="2.5703125" style="22" customWidth="1"/>
    <col min="659" max="659" width="34.42578125" style="22" customWidth="1"/>
    <col min="660" max="660" width="5.85546875" style="22" customWidth="1"/>
    <col min="661" max="661" width="1.5703125" style="22" customWidth="1"/>
    <col min="662" max="662" width="14.5703125" style="22" customWidth="1"/>
    <col min="663" max="663" width="1.5703125" style="22" customWidth="1"/>
    <col min="664" max="664" width="14.5703125" style="22" customWidth="1"/>
    <col min="665" max="665" width="15" style="22" bestFit="1" customWidth="1"/>
    <col min="666" max="666" width="9.140625" style="22"/>
    <col min="667" max="667" width="10.85546875" style="22" bestFit="1" customWidth="1"/>
    <col min="668" max="668" width="13.85546875" style="22" bestFit="1" customWidth="1"/>
    <col min="669" max="669" width="9.85546875" style="22" bestFit="1" customWidth="1"/>
    <col min="670" max="911" width="9.140625" style="22"/>
    <col min="912" max="914" width="2.5703125" style="22" customWidth="1"/>
    <col min="915" max="915" width="34.42578125" style="22" customWidth="1"/>
    <col min="916" max="916" width="5.85546875" style="22" customWidth="1"/>
    <col min="917" max="917" width="1.5703125" style="22" customWidth="1"/>
    <col min="918" max="918" width="14.5703125" style="22" customWidth="1"/>
    <col min="919" max="919" width="1.5703125" style="22" customWidth="1"/>
    <col min="920" max="920" width="14.5703125" style="22" customWidth="1"/>
    <col min="921" max="921" width="15" style="22" bestFit="1" customWidth="1"/>
    <col min="922" max="922" width="9.140625" style="22"/>
    <col min="923" max="923" width="10.85546875" style="22" bestFit="1" customWidth="1"/>
    <col min="924" max="924" width="13.85546875" style="22" bestFit="1" customWidth="1"/>
    <col min="925" max="925" width="9.85546875" style="22" bestFit="1" customWidth="1"/>
    <col min="926" max="1167" width="9.140625" style="22"/>
    <col min="1168" max="1170" width="2.5703125" style="22" customWidth="1"/>
    <col min="1171" max="1171" width="34.42578125" style="22" customWidth="1"/>
    <col min="1172" max="1172" width="5.85546875" style="22" customWidth="1"/>
    <col min="1173" max="1173" width="1.5703125" style="22" customWidth="1"/>
    <col min="1174" max="1174" width="14.5703125" style="22" customWidth="1"/>
    <col min="1175" max="1175" width="1.5703125" style="22" customWidth="1"/>
    <col min="1176" max="1176" width="14.5703125" style="22" customWidth="1"/>
    <col min="1177" max="1177" width="15" style="22" bestFit="1" customWidth="1"/>
    <col min="1178" max="1178" width="9.140625" style="22"/>
    <col min="1179" max="1179" width="10.85546875" style="22" bestFit="1" customWidth="1"/>
    <col min="1180" max="1180" width="13.85546875" style="22" bestFit="1" customWidth="1"/>
    <col min="1181" max="1181" width="9.85546875" style="22" bestFit="1" customWidth="1"/>
    <col min="1182" max="1423" width="9.140625" style="22"/>
    <col min="1424" max="1426" width="2.5703125" style="22" customWidth="1"/>
    <col min="1427" max="1427" width="34.42578125" style="22" customWidth="1"/>
    <col min="1428" max="1428" width="5.85546875" style="22" customWidth="1"/>
    <col min="1429" max="1429" width="1.5703125" style="22" customWidth="1"/>
    <col min="1430" max="1430" width="14.5703125" style="22" customWidth="1"/>
    <col min="1431" max="1431" width="1.5703125" style="22" customWidth="1"/>
    <col min="1432" max="1432" width="14.5703125" style="22" customWidth="1"/>
    <col min="1433" max="1433" width="15" style="22" bestFit="1" customWidth="1"/>
    <col min="1434" max="1434" width="9.140625" style="22"/>
    <col min="1435" max="1435" width="10.85546875" style="22" bestFit="1" customWidth="1"/>
    <col min="1436" max="1436" width="13.85546875" style="22" bestFit="1" customWidth="1"/>
    <col min="1437" max="1437" width="9.85546875" style="22" bestFit="1" customWidth="1"/>
    <col min="1438" max="1679" width="9.140625" style="22"/>
    <col min="1680" max="1682" width="2.5703125" style="22" customWidth="1"/>
    <col min="1683" max="1683" width="34.42578125" style="22" customWidth="1"/>
    <col min="1684" max="1684" width="5.85546875" style="22" customWidth="1"/>
    <col min="1685" max="1685" width="1.5703125" style="22" customWidth="1"/>
    <col min="1686" max="1686" width="14.5703125" style="22" customWidth="1"/>
    <col min="1687" max="1687" width="1.5703125" style="22" customWidth="1"/>
    <col min="1688" max="1688" width="14.5703125" style="22" customWidth="1"/>
    <col min="1689" max="1689" width="15" style="22" bestFit="1" customWidth="1"/>
    <col min="1690" max="1690" width="9.140625" style="22"/>
    <col min="1691" max="1691" width="10.85546875" style="22" bestFit="1" customWidth="1"/>
    <col min="1692" max="1692" width="13.85546875" style="22" bestFit="1" customWidth="1"/>
    <col min="1693" max="1693" width="9.85546875" style="22" bestFit="1" customWidth="1"/>
    <col min="1694" max="1935" width="9.140625" style="22"/>
    <col min="1936" max="1938" width="2.5703125" style="22" customWidth="1"/>
    <col min="1939" max="1939" width="34.42578125" style="22" customWidth="1"/>
    <col min="1940" max="1940" width="5.85546875" style="22" customWidth="1"/>
    <col min="1941" max="1941" width="1.5703125" style="22" customWidth="1"/>
    <col min="1942" max="1942" width="14.5703125" style="22" customWidth="1"/>
    <col min="1943" max="1943" width="1.5703125" style="22" customWidth="1"/>
    <col min="1944" max="1944" width="14.5703125" style="22" customWidth="1"/>
    <col min="1945" max="1945" width="15" style="22" bestFit="1" customWidth="1"/>
    <col min="1946" max="1946" width="9.140625" style="22"/>
    <col min="1947" max="1947" width="10.85546875" style="22" bestFit="1" customWidth="1"/>
    <col min="1948" max="1948" width="13.85546875" style="22" bestFit="1" customWidth="1"/>
    <col min="1949" max="1949" width="9.85546875" style="22" bestFit="1" customWidth="1"/>
    <col min="1950" max="2191" width="9.140625" style="22"/>
    <col min="2192" max="2194" width="2.5703125" style="22" customWidth="1"/>
    <col min="2195" max="2195" width="34.42578125" style="22" customWidth="1"/>
    <col min="2196" max="2196" width="5.85546875" style="22" customWidth="1"/>
    <col min="2197" max="2197" width="1.5703125" style="22" customWidth="1"/>
    <col min="2198" max="2198" width="14.5703125" style="22" customWidth="1"/>
    <col min="2199" max="2199" width="1.5703125" style="22" customWidth="1"/>
    <col min="2200" max="2200" width="14.5703125" style="22" customWidth="1"/>
    <col min="2201" max="2201" width="15" style="22" bestFit="1" customWidth="1"/>
    <col min="2202" max="2202" width="9.140625" style="22"/>
    <col min="2203" max="2203" width="10.85546875" style="22" bestFit="1" customWidth="1"/>
    <col min="2204" max="2204" width="13.85546875" style="22" bestFit="1" customWidth="1"/>
    <col min="2205" max="2205" width="9.85546875" style="22" bestFit="1" customWidth="1"/>
    <col min="2206" max="2447" width="9.140625" style="22"/>
    <col min="2448" max="2450" width="2.5703125" style="22" customWidth="1"/>
    <col min="2451" max="2451" width="34.42578125" style="22" customWidth="1"/>
    <col min="2452" max="2452" width="5.85546875" style="22" customWidth="1"/>
    <col min="2453" max="2453" width="1.5703125" style="22" customWidth="1"/>
    <col min="2454" max="2454" width="14.5703125" style="22" customWidth="1"/>
    <col min="2455" max="2455" width="1.5703125" style="22" customWidth="1"/>
    <col min="2456" max="2456" width="14.5703125" style="22" customWidth="1"/>
    <col min="2457" max="2457" width="15" style="22" bestFit="1" customWidth="1"/>
    <col min="2458" max="2458" width="9.140625" style="22"/>
    <col min="2459" max="2459" width="10.85546875" style="22" bestFit="1" customWidth="1"/>
    <col min="2460" max="2460" width="13.85546875" style="22" bestFit="1" customWidth="1"/>
    <col min="2461" max="2461" width="9.85546875" style="22" bestFit="1" customWidth="1"/>
    <col min="2462" max="2703" width="9.140625" style="22"/>
    <col min="2704" max="2706" width="2.5703125" style="22" customWidth="1"/>
    <col min="2707" max="2707" width="34.42578125" style="22" customWidth="1"/>
    <col min="2708" max="2708" width="5.85546875" style="22" customWidth="1"/>
    <col min="2709" max="2709" width="1.5703125" style="22" customWidth="1"/>
    <col min="2710" max="2710" width="14.5703125" style="22" customWidth="1"/>
    <col min="2711" max="2711" width="1.5703125" style="22" customWidth="1"/>
    <col min="2712" max="2712" width="14.5703125" style="22" customWidth="1"/>
    <col min="2713" max="2713" width="15" style="22" bestFit="1" customWidth="1"/>
    <col min="2714" max="2714" width="9.140625" style="22"/>
    <col min="2715" max="2715" width="10.85546875" style="22" bestFit="1" customWidth="1"/>
    <col min="2716" max="2716" width="13.85546875" style="22" bestFit="1" customWidth="1"/>
    <col min="2717" max="2717" width="9.85546875" style="22" bestFit="1" customWidth="1"/>
    <col min="2718" max="2959" width="9.140625" style="22"/>
    <col min="2960" max="2962" width="2.5703125" style="22" customWidth="1"/>
    <col min="2963" max="2963" width="34.42578125" style="22" customWidth="1"/>
    <col min="2964" max="2964" width="5.85546875" style="22" customWidth="1"/>
    <col min="2965" max="2965" width="1.5703125" style="22" customWidth="1"/>
    <col min="2966" max="2966" width="14.5703125" style="22" customWidth="1"/>
    <col min="2967" max="2967" width="1.5703125" style="22" customWidth="1"/>
    <col min="2968" max="2968" width="14.5703125" style="22" customWidth="1"/>
    <col min="2969" max="2969" width="15" style="22" bestFit="1" customWidth="1"/>
    <col min="2970" max="2970" width="9.140625" style="22"/>
    <col min="2971" max="2971" width="10.85546875" style="22" bestFit="1" customWidth="1"/>
    <col min="2972" max="2972" width="13.85546875" style="22" bestFit="1" customWidth="1"/>
    <col min="2973" max="2973" width="9.85546875" style="22" bestFit="1" customWidth="1"/>
    <col min="2974" max="3215" width="9.140625" style="22"/>
    <col min="3216" max="3218" width="2.5703125" style="22" customWidth="1"/>
    <col min="3219" max="3219" width="34.42578125" style="22" customWidth="1"/>
    <col min="3220" max="3220" width="5.85546875" style="22" customWidth="1"/>
    <col min="3221" max="3221" width="1.5703125" style="22" customWidth="1"/>
    <col min="3222" max="3222" width="14.5703125" style="22" customWidth="1"/>
    <col min="3223" max="3223" width="1.5703125" style="22" customWidth="1"/>
    <col min="3224" max="3224" width="14.5703125" style="22" customWidth="1"/>
    <col min="3225" max="3225" width="15" style="22" bestFit="1" customWidth="1"/>
    <col min="3226" max="3226" width="9.140625" style="22"/>
    <col min="3227" max="3227" width="10.85546875" style="22" bestFit="1" customWidth="1"/>
    <col min="3228" max="3228" width="13.85546875" style="22" bestFit="1" customWidth="1"/>
    <col min="3229" max="3229" width="9.85546875" style="22" bestFit="1" customWidth="1"/>
    <col min="3230" max="3471" width="9.140625" style="22"/>
    <col min="3472" max="3474" width="2.5703125" style="22" customWidth="1"/>
    <col min="3475" max="3475" width="34.42578125" style="22" customWidth="1"/>
    <col min="3476" max="3476" width="5.85546875" style="22" customWidth="1"/>
    <col min="3477" max="3477" width="1.5703125" style="22" customWidth="1"/>
    <col min="3478" max="3478" width="14.5703125" style="22" customWidth="1"/>
    <col min="3479" max="3479" width="1.5703125" style="22" customWidth="1"/>
    <col min="3480" max="3480" width="14.5703125" style="22" customWidth="1"/>
    <col min="3481" max="3481" width="15" style="22" bestFit="1" customWidth="1"/>
    <col min="3482" max="3482" width="9.140625" style="22"/>
    <col min="3483" max="3483" width="10.85546875" style="22" bestFit="1" customWidth="1"/>
    <col min="3484" max="3484" width="13.85546875" style="22" bestFit="1" customWidth="1"/>
    <col min="3485" max="3485" width="9.85546875" style="22" bestFit="1" customWidth="1"/>
    <col min="3486" max="3727" width="9.140625" style="22"/>
    <col min="3728" max="3730" width="2.5703125" style="22" customWidth="1"/>
    <col min="3731" max="3731" width="34.42578125" style="22" customWidth="1"/>
    <col min="3732" max="3732" width="5.85546875" style="22" customWidth="1"/>
    <col min="3733" max="3733" width="1.5703125" style="22" customWidth="1"/>
    <col min="3734" max="3734" width="14.5703125" style="22" customWidth="1"/>
    <col min="3735" max="3735" width="1.5703125" style="22" customWidth="1"/>
    <col min="3736" max="3736" width="14.5703125" style="22" customWidth="1"/>
    <col min="3737" max="3737" width="15" style="22" bestFit="1" customWidth="1"/>
    <col min="3738" max="3738" width="9.140625" style="22"/>
    <col min="3739" max="3739" width="10.85546875" style="22" bestFit="1" customWidth="1"/>
    <col min="3740" max="3740" width="13.85546875" style="22" bestFit="1" customWidth="1"/>
    <col min="3741" max="3741" width="9.85546875" style="22" bestFit="1" customWidth="1"/>
    <col min="3742" max="3983" width="9.140625" style="22"/>
    <col min="3984" max="3986" width="2.5703125" style="22" customWidth="1"/>
    <col min="3987" max="3987" width="34.42578125" style="22" customWidth="1"/>
    <col min="3988" max="3988" width="5.85546875" style="22" customWidth="1"/>
    <col min="3989" max="3989" width="1.5703125" style="22" customWidth="1"/>
    <col min="3990" max="3990" width="14.5703125" style="22" customWidth="1"/>
    <col min="3991" max="3991" width="1.5703125" style="22" customWidth="1"/>
    <col min="3992" max="3992" width="14.5703125" style="22" customWidth="1"/>
    <col min="3993" max="3993" width="15" style="22" bestFit="1" customWidth="1"/>
    <col min="3994" max="3994" width="9.140625" style="22"/>
    <col min="3995" max="3995" width="10.85546875" style="22" bestFit="1" customWidth="1"/>
    <col min="3996" max="3996" width="13.85546875" style="22" bestFit="1" customWidth="1"/>
    <col min="3997" max="3997" width="9.85546875" style="22" bestFit="1" customWidth="1"/>
    <col min="3998" max="4239" width="9.140625" style="22"/>
    <col min="4240" max="4242" width="2.5703125" style="22" customWidth="1"/>
    <col min="4243" max="4243" width="34.42578125" style="22" customWidth="1"/>
    <col min="4244" max="4244" width="5.85546875" style="22" customWidth="1"/>
    <col min="4245" max="4245" width="1.5703125" style="22" customWidth="1"/>
    <col min="4246" max="4246" width="14.5703125" style="22" customWidth="1"/>
    <col min="4247" max="4247" width="1.5703125" style="22" customWidth="1"/>
    <col min="4248" max="4248" width="14.5703125" style="22" customWidth="1"/>
    <col min="4249" max="4249" width="15" style="22" bestFit="1" customWidth="1"/>
    <col min="4250" max="4250" width="9.140625" style="22"/>
    <col min="4251" max="4251" width="10.85546875" style="22" bestFit="1" customWidth="1"/>
    <col min="4252" max="4252" width="13.85546875" style="22" bestFit="1" customWidth="1"/>
    <col min="4253" max="4253" width="9.85546875" style="22" bestFit="1" customWidth="1"/>
    <col min="4254" max="4495" width="9.140625" style="22"/>
    <col min="4496" max="4498" width="2.5703125" style="22" customWidth="1"/>
    <col min="4499" max="4499" width="34.42578125" style="22" customWidth="1"/>
    <col min="4500" max="4500" width="5.85546875" style="22" customWidth="1"/>
    <col min="4501" max="4501" width="1.5703125" style="22" customWidth="1"/>
    <col min="4502" max="4502" width="14.5703125" style="22" customWidth="1"/>
    <col min="4503" max="4503" width="1.5703125" style="22" customWidth="1"/>
    <col min="4504" max="4504" width="14.5703125" style="22" customWidth="1"/>
    <col min="4505" max="4505" width="15" style="22" bestFit="1" customWidth="1"/>
    <col min="4506" max="4506" width="9.140625" style="22"/>
    <col min="4507" max="4507" width="10.85546875" style="22" bestFit="1" customWidth="1"/>
    <col min="4508" max="4508" width="13.85546875" style="22" bestFit="1" customWidth="1"/>
    <col min="4509" max="4509" width="9.85546875" style="22" bestFit="1" customWidth="1"/>
    <col min="4510" max="4751" width="9.140625" style="22"/>
    <col min="4752" max="4754" width="2.5703125" style="22" customWidth="1"/>
    <col min="4755" max="4755" width="34.42578125" style="22" customWidth="1"/>
    <col min="4756" max="4756" width="5.85546875" style="22" customWidth="1"/>
    <col min="4757" max="4757" width="1.5703125" style="22" customWidth="1"/>
    <col min="4758" max="4758" width="14.5703125" style="22" customWidth="1"/>
    <col min="4759" max="4759" width="1.5703125" style="22" customWidth="1"/>
    <col min="4760" max="4760" width="14.5703125" style="22" customWidth="1"/>
    <col min="4761" max="4761" width="15" style="22" bestFit="1" customWidth="1"/>
    <col min="4762" max="4762" width="9.140625" style="22"/>
    <col min="4763" max="4763" width="10.85546875" style="22" bestFit="1" customWidth="1"/>
    <col min="4764" max="4764" width="13.85546875" style="22" bestFit="1" customWidth="1"/>
    <col min="4765" max="4765" width="9.85546875" style="22" bestFit="1" customWidth="1"/>
    <col min="4766" max="5007" width="9.140625" style="22"/>
    <col min="5008" max="5010" width="2.5703125" style="22" customWidth="1"/>
    <col min="5011" max="5011" width="34.42578125" style="22" customWidth="1"/>
    <col min="5012" max="5012" width="5.85546875" style="22" customWidth="1"/>
    <col min="5013" max="5013" width="1.5703125" style="22" customWidth="1"/>
    <col min="5014" max="5014" width="14.5703125" style="22" customWidth="1"/>
    <col min="5015" max="5015" width="1.5703125" style="22" customWidth="1"/>
    <col min="5016" max="5016" width="14.5703125" style="22" customWidth="1"/>
    <col min="5017" max="5017" width="15" style="22" bestFit="1" customWidth="1"/>
    <col min="5018" max="5018" width="9.140625" style="22"/>
    <col min="5019" max="5019" width="10.85546875" style="22" bestFit="1" customWidth="1"/>
    <col min="5020" max="5020" width="13.85546875" style="22" bestFit="1" customWidth="1"/>
    <col min="5021" max="5021" width="9.85546875" style="22" bestFit="1" customWidth="1"/>
    <col min="5022" max="5263" width="9.140625" style="22"/>
    <col min="5264" max="5266" width="2.5703125" style="22" customWidth="1"/>
    <col min="5267" max="5267" width="34.42578125" style="22" customWidth="1"/>
    <col min="5268" max="5268" width="5.85546875" style="22" customWidth="1"/>
    <col min="5269" max="5269" width="1.5703125" style="22" customWidth="1"/>
    <col min="5270" max="5270" width="14.5703125" style="22" customWidth="1"/>
    <col min="5271" max="5271" width="1.5703125" style="22" customWidth="1"/>
    <col min="5272" max="5272" width="14.5703125" style="22" customWidth="1"/>
    <col min="5273" max="5273" width="15" style="22" bestFit="1" customWidth="1"/>
    <col min="5274" max="5274" width="9.140625" style="22"/>
    <col min="5275" max="5275" width="10.85546875" style="22" bestFit="1" customWidth="1"/>
    <col min="5276" max="5276" width="13.85546875" style="22" bestFit="1" customWidth="1"/>
    <col min="5277" max="5277" width="9.85546875" style="22" bestFit="1" customWidth="1"/>
    <col min="5278" max="5519" width="9.140625" style="22"/>
    <col min="5520" max="5522" width="2.5703125" style="22" customWidth="1"/>
    <col min="5523" max="5523" width="34.42578125" style="22" customWidth="1"/>
    <col min="5524" max="5524" width="5.85546875" style="22" customWidth="1"/>
    <col min="5525" max="5525" width="1.5703125" style="22" customWidth="1"/>
    <col min="5526" max="5526" width="14.5703125" style="22" customWidth="1"/>
    <col min="5527" max="5527" width="1.5703125" style="22" customWidth="1"/>
    <col min="5528" max="5528" width="14.5703125" style="22" customWidth="1"/>
    <col min="5529" max="5529" width="15" style="22" bestFit="1" customWidth="1"/>
    <col min="5530" max="5530" width="9.140625" style="22"/>
    <col min="5531" max="5531" width="10.85546875" style="22" bestFit="1" customWidth="1"/>
    <col min="5532" max="5532" width="13.85546875" style="22" bestFit="1" customWidth="1"/>
    <col min="5533" max="5533" width="9.85546875" style="22" bestFit="1" customWidth="1"/>
    <col min="5534" max="5775" width="9.140625" style="22"/>
    <col min="5776" max="5778" width="2.5703125" style="22" customWidth="1"/>
    <col min="5779" max="5779" width="34.42578125" style="22" customWidth="1"/>
    <col min="5780" max="5780" width="5.85546875" style="22" customWidth="1"/>
    <col min="5781" max="5781" width="1.5703125" style="22" customWidth="1"/>
    <col min="5782" max="5782" width="14.5703125" style="22" customWidth="1"/>
    <col min="5783" max="5783" width="1.5703125" style="22" customWidth="1"/>
    <col min="5784" max="5784" width="14.5703125" style="22" customWidth="1"/>
    <col min="5785" max="5785" width="15" style="22" bestFit="1" customWidth="1"/>
    <col min="5786" max="5786" width="9.140625" style="22"/>
    <col min="5787" max="5787" width="10.85546875" style="22" bestFit="1" customWidth="1"/>
    <col min="5788" max="5788" width="13.85546875" style="22" bestFit="1" customWidth="1"/>
    <col min="5789" max="5789" width="9.85546875" style="22" bestFit="1" customWidth="1"/>
    <col min="5790" max="6031" width="9.140625" style="22"/>
    <col min="6032" max="6034" width="2.5703125" style="22" customWidth="1"/>
    <col min="6035" max="6035" width="34.42578125" style="22" customWidth="1"/>
    <col min="6036" max="6036" width="5.85546875" style="22" customWidth="1"/>
    <col min="6037" max="6037" width="1.5703125" style="22" customWidth="1"/>
    <col min="6038" max="6038" width="14.5703125" style="22" customWidth="1"/>
    <col min="6039" max="6039" width="1.5703125" style="22" customWidth="1"/>
    <col min="6040" max="6040" width="14.5703125" style="22" customWidth="1"/>
    <col min="6041" max="6041" width="15" style="22" bestFit="1" customWidth="1"/>
    <col min="6042" max="6042" width="9.140625" style="22"/>
    <col min="6043" max="6043" width="10.85546875" style="22" bestFit="1" customWidth="1"/>
    <col min="6044" max="6044" width="13.85546875" style="22" bestFit="1" customWidth="1"/>
    <col min="6045" max="6045" width="9.85546875" style="22" bestFit="1" customWidth="1"/>
    <col min="6046" max="6287" width="9.140625" style="22"/>
    <col min="6288" max="6290" width="2.5703125" style="22" customWidth="1"/>
    <col min="6291" max="6291" width="34.42578125" style="22" customWidth="1"/>
    <col min="6292" max="6292" width="5.85546875" style="22" customWidth="1"/>
    <col min="6293" max="6293" width="1.5703125" style="22" customWidth="1"/>
    <col min="6294" max="6294" width="14.5703125" style="22" customWidth="1"/>
    <col min="6295" max="6295" width="1.5703125" style="22" customWidth="1"/>
    <col min="6296" max="6296" width="14.5703125" style="22" customWidth="1"/>
    <col min="6297" max="6297" width="15" style="22" bestFit="1" customWidth="1"/>
    <col min="6298" max="6298" width="9.140625" style="22"/>
    <col min="6299" max="6299" width="10.85546875" style="22" bestFit="1" customWidth="1"/>
    <col min="6300" max="6300" width="13.85546875" style="22" bestFit="1" customWidth="1"/>
    <col min="6301" max="6301" width="9.85546875" style="22" bestFit="1" customWidth="1"/>
    <col min="6302" max="6543" width="9.140625" style="22"/>
    <col min="6544" max="6546" width="2.5703125" style="22" customWidth="1"/>
    <col min="6547" max="6547" width="34.42578125" style="22" customWidth="1"/>
    <col min="6548" max="6548" width="5.85546875" style="22" customWidth="1"/>
    <col min="6549" max="6549" width="1.5703125" style="22" customWidth="1"/>
    <col min="6550" max="6550" width="14.5703125" style="22" customWidth="1"/>
    <col min="6551" max="6551" width="1.5703125" style="22" customWidth="1"/>
    <col min="6552" max="6552" width="14.5703125" style="22" customWidth="1"/>
    <col min="6553" max="6553" width="15" style="22" bestFit="1" customWidth="1"/>
    <col min="6554" max="6554" width="9.140625" style="22"/>
    <col min="6555" max="6555" width="10.85546875" style="22" bestFit="1" customWidth="1"/>
    <col min="6556" max="6556" width="13.85546875" style="22" bestFit="1" customWidth="1"/>
    <col min="6557" max="6557" width="9.85546875" style="22" bestFit="1" customWidth="1"/>
    <col min="6558" max="6799" width="9.140625" style="22"/>
    <col min="6800" max="6802" width="2.5703125" style="22" customWidth="1"/>
    <col min="6803" max="6803" width="34.42578125" style="22" customWidth="1"/>
    <col min="6804" max="6804" width="5.85546875" style="22" customWidth="1"/>
    <col min="6805" max="6805" width="1.5703125" style="22" customWidth="1"/>
    <col min="6806" max="6806" width="14.5703125" style="22" customWidth="1"/>
    <col min="6807" max="6807" width="1.5703125" style="22" customWidth="1"/>
    <col min="6808" max="6808" width="14.5703125" style="22" customWidth="1"/>
    <col min="6809" max="6809" width="15" style="22" bestFit="1" customWidth="1"/>
    <col min="6810" max="6810" width="9.140625" style="22"/>
    <col min="6811" max="6811" width="10.85546875" style="22" bestFit="1" customWidth="1"/>
    <col min="6812" max="6812" width="13.85546875" style="22" bestFit="1" customWidth="1"/>
    <col min="6813" max="6813" width="9.85546875" style="22" bestFit="1" customWidth="1"/>
    <col min="6814" max="7055" width="9.140625" style="22"/>
    <col min="7056" max="7058" width="2.5703125" style="22" customWidth="1"/>
    <col min="7059" max="7059" width="34.42578125" style="22" customWidth="1"/>
    <col min="7060" max="7060" width="5.85546875" style="22" customWidth="1"/>
    <col min="7061" max="7061" width="1.5703125" style="22" customWidth="1"/>
    <col min="7062" max="7062" width="14.5703125" style="22" customWidth="1"/>
    <col min="7063" max="7063" width="1.5703125" style="22" customWidth="1"/>
    <col min="7064" max="7064" width="14.5703125" style="22" customWidth="1"/>
    <col min="7065" max="7065" width="15" style="22" bestFit="1" customWidth="1"/>
    <col min="7066" max="7066" width="9.140625" style="22"/>
    <col min="7067" max="7067" width="10.85546875" style="22" bestFit="1" customWidth="1"/>
    <col min="7068" max="7068" width="13.85546875" style="22" bestFit="1" customWidth="1"/>
    <col min="7069" max="7069" width="9.85546875" style="22" bestFit="1" customWidth="1"/>
    <col min="7070" max="7311" width="9.140625" style="22"/>
    <col min="7312" max="7314" width="2.5703125" style="22" customWidth="1"/>
    <col min="7315" max="7315" width="34.42578125" style="22" customWidth="1"/>
    <col min="7316" max="7316" width="5.85546875" style="22" customWidth="1"/>
    <col min="7317" max="7317" width="1.5703125" style="22" customWidth="1"/>
    <col min="7318" max="7318" width="14.5703125" style="22" customWidth="1"/>
    <col min="7319" max="7319" width="1.5703125" style="22" customWidth="1"/>
    <col min="7320" max="7320" width="14.5703125" style="22" customWidth="1"/>
    <col min="7321" max="7321" width="15" style="22" bestFit="1" customWidth="1"/>
    <col min="7322" max="7322" width="9.140625" style="22"/>
    <col min="7323" max="7323" width="10.85546875" style="22" bestFit="1" customWidth="1"/>
    <col min="7324" max="7324" width="13.85546875" style="22" bestFit="1" customWidth="1"/>
    <col min="7325" max="7325" width="9.85546875" style="22" bestFit="1" customWidth="1"/>
    <col min="7326" max="7567" width="9.140625" style="22"/>
    <col min="7568" max="7570" width="2.5703125" style="22" customWidth="1"/>
    <col min="7571" max="7571" width="34.42578125" style="22" customWidth="1"/>
    <col min="7572" max="7572" width="5.85546875" style="22" customWidth="1"/>
    <col min="7573" max="7573" width="1.5703125" style="22" customWidth="1"/>
    <col min="7574" max="7574" width="14.5703125" style="22" customWidth="1"/>
    <col min="7575" max="7575" width="1.5703125" style="22" customWidth="1"/>
    <col min="7576" max="7576" width="14.5703125" style="22" customWidth="1"/>
    <col min="7577" max="7577" width="15" style="22" bestFit="1" customWidth="1"/>
    <col min="7578" max="7578" width="9.140625" style="22"/>
    <col min="7579" max="7579" width="10.85546875" style="22" bestFit="1" customWidth="1"/>
    <col min="7580" max="7580" width="13.85546875" style="22" bestFit="1" customWidth="1"/>
    <col min="7581" max="7581" width="9.85546875" style="22" bestFit="1" customWidth="1"/>
    <col min="7582" max="7823" width="9.140625" style="22"/>
    <col min="7824" max="7826" width="2.5703125" style="22" customWidth="1"/>
    <col min="7827" max="7827" width="34.42578125" style="22" customWidth="1"/>
    <col min="7828" max="7828" width="5.85546875" style="22" customWidth="1"/>
    <col min="7829" max="7829" width="1.5703125" style="22" customWidth="1"/>
    <col min="7830" max="7830" width="14.5703125" style="22" customWidth="1"/>
    <col min="7831" max="7831" width="1.5703125" style="22" customWidth="1"/>
    <col min="7832" max="7832" width="14.5703125" style="22" customWidth="1"/>
    <col min="7833" max="7833" width="15" style="22" bestFit="1" customWidth="1"/>
    <col min="7834" max="7834" width="9.140625" style="22"/>
    <col min="7835" max="7835" width="10.85546875" style="22" bestFit="1" customWidth="1"/>
    <col min="7836" max="7836" width="13.85546875" style="22" bestFit="1" customWidth="1"/>
    <col min="7837" max="7837" width="9.85546875" style="22" bestFit="1" customWidth="1"/>
    <col min="7838" max="8079" width="9.140625" style="22"/>
    <col min="8080" max="8082" width="2.5703125" style="22" customWidth="1"/>
    <col min="8083" max="8083" width="34.42578125" style="22" customWidth="1"/>
    <col min="8084" max="8084" width="5.85546875" style="22" customWidth="1"/>
    <col min="8085" max="8085" width="1.5703125" style="22" customWidth="1"/>
    <col min="8086" max="8086" width="14.5703125" style="22" customWidth="1"/>
    <col min="8087" max="8087" width="1.5703125" style="22" customWidth="1"/>
    <col min="8088" max="8088" width="14.5703125" style="22" customWidth="1"/>
    <col min="8089" max="8089" width="15" style="22" bestFit="1" customWidth="1"/>
    <col min="8090" max="8090" width="9.140625" style="22"/>
    <col min="8091" max="8091" width="10.85546875" style="22" bestFit="1" customWidth="1"/>
    <col min="8092" max="8092" width="13.85546875" style="22" bestFit="1" customWidth="1"/>
    <col min="8093" max="8093" width="9.85546875" style="22" bestFit="1" customWidth="1"/>
    <col min="8094" max="8335" width="9.140625" style="22"/>
    <col min="8336" max="8338" width="2.5703125" style="22" customWidth="1"/>
    <col min="8339" max="8339" width="34.42578125" style="22" customWidth="1"/>
    <col min="8340" max="8340" width="5.85546875" style="22" customWidth="1"/>
    <col min="8341" max="8341" width="1.5703125" style="22" customWidth="1"/>
    <col min="8342" max="8342" width="14.5703125" style="22" customWidth="1"/>
    <col min="8343" max="8343" width="1.5703125" style="22" customWidth="1"/>
    <col min="8344" max="8344" width="14.5703125" style="22" customWidth="1"/>
    <col min="8345" max="8345" width="15" style="22" bestFit="1" customWidth="1"/>
    <col min="8346" max="8346" width="9.140625" style="22"/>
    <col min="8347" max="8347" width="10.85546875" style="22" bestFit="1" customWidth="1"/>
    <col min="8348" max="8348" width="13.85546875" style="22" bestFit="1" customWidth="1"/>
    <col min="8349" max="8349" width="9.85546875" style="22" bestFit="1" customWidth="1"/>
    <col min="8350" max="8591" width="9.140625" style="22"/>
    <col min="8592" max="8594" width="2.5703125" style="22" customWidth="1"/>
    <col min="8595" max="8595" width="34.42578125" style="22" customWidth="1"/>
    <col min="8596" max="8596" width="5.85546875" style="22" customWidth="1"/>
    <col min="8597" max="8597" width="1.5703125" style="22" customWidth="1"/>
    <col min="8598" max="8598" width="14.5703125" style="22" customWidth="1"/>
    <col min="8599" max="8599" width="1.5703125" style="22" customWidth="1"/>
    <col min="8600" max="8600" width="14.5703125" style="22" customWidth="1"/>
    <col min="8601" max="8601" width="15" style="22" bestFit="1" customWidth="1"/>
    <col min="8602" max="8602" width="9.140625" style="22"/>
    <col min="8603" max="8603" width="10.85546875" style="22" bestFit="1" customWidth="1"/>
    <col min="8604" max="8604" width="13.85546875" style="22" bestFit="1" customWidth="1"/>
    <col min="8605" max="8605" width="9.85546875" style="22" bestFit="1" customWidth="1"/>
    <col min="8606" max="8847" width="9.140625" style="22"/>
    <col min="8848" max="8850" width="2.5703125" style="22" customWidth="1"/>
    <col min="8851" max="8851" width="34.42578125" style="22" customWidth="1"/>
    <col min="8852" max="8852" width="5.85546875" style="22" customWidth="1"/>
    <col min="8853" max="8853" width="1.5703125" style="22" customWidth="1"/>
    <col min="8854" max="8854" width="14.5703125" style="22" customWidth="1"/>
    <col min="8855" max="8855" width="1.5703125" style="22" customWidth="1"/>
    <col min="8856" max="8856" width="14.5703125" style="22" customWidth="1"/>
    <col min="8857" max="8857" width="15" style="22" bestFit="1" customWidth="1"/>
    <col min="8858" max="8858" width="9.140625" style="22"/>
    <col min="8859" max="8859" width="10.85546875" style="22" bestFit="1" customWidth="1"/>
    <col min="8860" max="8860" width="13.85546875" style="22" bestFit="1" customWidth="1"/>
    <col min="8861" max="8861" width="9.85546875" style="22" bestFit="1" customWidth="1"/>
    <col min="8862" max="9103" width="9.140625" style="22"/>
    <col min="9104" max="9106" width="2.5703125" style="22" customWidth="1"/>
    <col min="9107" max="9107" width="34.42578125" style="22" customWidth="1"/>
    <col min="9108" max="9108" width="5.85546875" style="22" customWidth="1"/>
    <col min="9109" max="9109" width="1.5703125" style="22" customWidth="1"/>
    <col min="9110" max="9110" width="14.5703125" style="22" customWidth="1"/>
    <col min="9111" max="9111" width="1.5703125" style="22" customWidth="1"/>
    <col min="9112" max="9112" width="14.5703125" style="22" customWidth="1"/>
    <col min="9113" max="9113" width="15" style="22" bestFit="1" customWidth="1"/>
    <col min="9114" max="9114" width="9.140625" style="22"/>
    <col min="9115" max="9115" width="10.85546875" style="22" bestFit="1" customWidth="1"/>
    <col min="9116" max="9116" width="13.85546875" style="22" bestFit="1" customWidth="1"/>
    <col min="9117" max="9117" width="9.85546875" style="22" bestFit="1" customWidth="1"/>
    <col min="9118" max="9359" width="9.140625" style="22"/>
    <col min="9360" max="9362" width="2.5703125" style="22" customWidth="1"/>
    <col min="9363" max="9363" width="34.42578125" style="22" customWidth="1"/>
    <col min="9364" max="9364" width="5.85546875" style="22" customWidth="1"/>
    <col min="9365" max="9365" width="1.5703125" style="22" customWidth="1"/>
    <col min="9366" max="9366" width="14.5703125" style="22" customWidth="1"/>
    <col min="9367" max="9367" width="1.5703125" style="22" customWidth="1"/>
    <col min="9368" max="9368" width="14.5703125" style="22" customWidth="1"/>
    <col min="9369" max="9369" width="15" style="22" bestFit="1" customWidth="1"/>
    <col min="9370" max="9370" width="9.140625" style="22"/>
    <col min="9371" max="9371" width="10.85546875" style="22" bestFit="1" customWidth="1"/>
    <col min="9372" max="9372" width="13.85546875" style="22" bestFit="1" customWidth="1"/>
    <col min="9373" max="9373" width="9.85546875" style="22" bestFit="1" customWidth="1"/>
    <col min="9374" max="9615" width="9.140625" style="22"/>
    <col min="9616" max="9618" width="2.5703125" style="22" customWidth="1"/>
    <col min="9619" max="9619" width="34.42578125" style="22" customWidth="1"/>
    <col min="9620" max="9620" width="5.85546875" style="22" customWidth="1"/>
    <col min="9621" max="9621" width="1.5703125" style="22" customWidth="1"/>
    <col min="9622" max="9622" width="14.5703125" style="22" customWidth="1"/>
    <col min="9623" max="9623" width="1.5703125" style="22" customWidth="1"/>
    <col min="9624" max="9624" width="14.5703125" style="22" customWidth="1"/>
    <col min="9625" max="9625" width="15" style="22" bestFit="1" customWidth="1"/>
    <col min="9626" max="9626" width="9.140625" style="22"/>
    <col min="9627" max="9627" width="10.85546875" style="22" bestFit="1" customWidth="1"/>
    <col min="9628" max="9628" width="13.85546875" style="22" bestFit="1" customWidth="1"/>
    <col min="9629" max="9629" width="9.85546875" style="22" bestFit="1" customWidth="1"/>
    <col min="9630" max="9871" width="9.140625" style="22"/>
    <col min="9872" max="9874" width="2.5703125" style="22" customWidth="1"/>
    <col min="9875" max="9875" width="34.42578125" style="22" customWidth="1"/>
    <col min="9876" max="9876" width="5.85546875" style="22" customWidth="1"/>
    <col min="9877" max="9877" width="1.5703125" style="22" customWidth="1"/>
    <col min="9878" max="9878" width="14.5703125" style="22" customWidth="1"/>
    <col min="9879" max="9879" width="1.5703125" style="22" customWidth="1"/>
    <col min="9880" max="9880" width="14.5703125" style="22" customWidth="1"/>
    <col min="9881" max="9881" width="15" style="22" bestFit="1" customWidth="1"/>
    <col min="9882" max="9882" width="9.140625" style="22"/>
    <col min="9883" max="9883" width="10.85546875" style="22" bestFit="1" customWidth="1"/>
    <col min="9884" max="9884" width="13.85546875" style="22" bestFit="1" customWidth="1"/>
    <col min="9885" max="9885" width="9.85546875" style="22" bestFit="1" customWidth="1"/>
    <col min="9886" max="10127" width="9.140625" style="22"/>
    <col min="10128" max="10130" width="2.5703125" style="22" customWidth="1"/>
    <col min="10131" max="10131" width="34.42578125" style="22" customWidth="1"/>
    <col min="10132" max="10132" width="5.85546875" style="22" customWidth="1"/>
    <col min="10133" max="10133" width="1.5703125" style="22" customWidth="1"/>
    <col min="10134" max="10134" width="14.5703125" style="22" customWidth="1"/>
    <col min="10135" max="10135" width="1.5703125" style="22" customWidth="1"/>
    <col min="10136" max="10136" width="14.5703125" style="22" customWidth="1"/>
    <col min="10137" max="10137" width="15" style="22" bestFit="1" customWidth="1"/>
    <col min="10138" max="10138" width="9.140625" style="22"/>
    <col min="10139" max="10139" width="10.85546875" style="22" bestFit="1" customWidth="1"/>
    <col min="10140" max="10140" width="13.85546875" style="22" bestFit="1" customWidth="1"/>
    <col min="10141" max="10141" width="9.85546875" style="22" bestFit="1" customWidth="1"/>
    <col min="10142" max="10383" width="9.140625" style="22"/>
    <col min="10384" max="10386" width="2.5703125" style="22" customWidth="1"/>
    <col min="10387" max="10387" width="34.42578125" style="22" customWidth="1"/>
    <col min="10388" max="10388" width="5.85546875" style="22" customWidth="1"/>
    <col min="10389" max="10389" width="1.5703125" style="22" customWidth="1"/>
    <col min="10390" max="10390" width="14.5703125" style="22" customWidth="1"/>
    <col min="10391" max="10391" width="1.5703125" style="22" customWidth="1"/>
    <col min="10392" max="10392" width="14.5703125" style="22" customWidth="1"/>
    <col min="10393" max="10393" width="15" style="22" bestFit="1" customWidth="1"/>
    <col min="10394" max="10394" width="9.140625" style="22"/>
    <col min="10395" max="10395" width="10.85546875" style="22" bestFit="1" customWidth="1"/>
    <col min="10396" max="10396" width="13.85546875" style="22" bestFit="1" customWidth="1"/>
    <col min="10397" max="10397" width="9.85546875" style="22" bestFit="1" customWidth="1"/>
    <col min="10398" max="10639" width="9.140625" style="22"/>
    <col min="10640" max="10642" width="2.5703125" style="22" customWidth="1"/>
    <col min="10643" max="10643" width="34.42578125" style="22" customWidth="1"/>
    <col min="10644" max="10644" width="5.85546875" style="22" customWidth="1"/>
    <col min="10645" max="10645" width="1.5703125" style="22" customWidth="1"/>
    <col min="10646" max="10646" width="14.5703125" style="22" customWidth="1"/>
    <col min="10647" max="10647" width="1.5703125" style="22" customWidth="1"/>
    <col min="10648" max="10648" width="14.5703125" style="22" customWidth="1"/>
    <col min="10649" max="10649" width="15" style="22" bestFit="1" customWidth="1"/>
    <col min="10650" max="10650" width="9.140625" style="22"/>
    <col min="10651" max="10651" width="10.85546875" style="22" bestFit="1" customWidth="1"/>
    <col min="10652" max="10652" width="13.85546875" style="22" bestFit="1" customWidth="1"/>
    <col min="10653" max="10653" width="9.85546875" style="22" bestFit="1" customWidth="1"/>
    <col min="10654" max="10895" width="9.140625" style="22"/>
    <col min="10896" max="10898" width="2.5703125" style="22" customWidth="1"/>
    <col min="10899" max="10899" width="34.42578125" style="22" customWidth="1"/>
    <col min="10900" max="10900" width="5.85546875" style="22" customWidth="1"/>
    <col min="10901" max="10901" width="1.5703125" style="22" customWidth="1"/>
    <col min="10902" max="10902" width="14.5703125" style="22" customWidth="1"/>
    <col min="10903" max="10903" width="1.5703125" style="22" customWidth="1"/>
    <col min="10904" max="10904" width="14.5703125" style="22" customWidth="1"/>
    <col min="10905" max="10905" width="15" style="22" bestFit="1" customWidth="1"/>
    <col min="10906" max="10906" width="9.140625" style="22"/>
    <col min="10907" max="10907" width="10.85546875" style="22" bestFit="1" customWidth="1"/>
    <col min="10908" max="10908" width="13.85546875" style="22" bestFit="1" customWidth="1"/>
    <col min="10909" max="10909" width="9.85546875" style="22" bestFit="1" customWidth="1"/>
    <col min="10910" max="11151" width="9.140625" style="22"/>
    <col min="11152" max="11154" width="2.5703125" style="22" customWidth="1"/>
    <col min="11155" max="11155" width="34.42578125" style="22" customWidth="1"/>
    <col min="11156" max="11156" width="5.85546875" style="22" customWidth="1"/>
    <col min="11157" max="11157" width="1.5703125" style="22" customWidth="1"/>
    <col min="11158" max="11158" width="14.5703125" style="22" customWidth="1"/>
    <col min="11159" max="11159" width="1.5703125" style="22" customWidth="1"/>
    <col min="11160" max="11160" width="14.5703125" style="22" customWidth="1"/>
    <col min="11161" max="11161" width="15" style="22" bestFit="1" customWidth="1"/>
    <col min="11162" max="11162" width="9.140625" style="22"/>
    <col min="11163" max="11163" width="10.85546875" style="22" bestFit="1" customWidth="1"/>
    <col min="11164" max="11164" width="13.85546875" style="22" bestFit="1" customWidth="1"/>
    <col min="11165" max="11165" width="9.85546875" style="22" bestFit="1" customWidth="1"/>
    <col min="11166" max="11407" width="9.140625" style="22"/>
    <col min="11408" max="11410" width="2.5703125" style="22" customWidth="1"/>
    <col min="11411" max="11411" width="34.42578125" style="22" customWidth="1"/>
    <col min="11412" max="11412" width="5.85546875" style="22" customWidth="1"/>
    <col min="11413" max="11413" width="1.5703125" style="22" customWidth="1"/>
    <col min="11414" max="11414" width="14.5703125" style="22" customWidth="1"/>
    <col min="11415" max="11415" width="1.5703125" style="22" customWidth="1"/>
    <col min="11416" max="11416" width="14.5703125" style="22" customWidth="1"/>
    <col min="11417" max="11417" width="15" style="22" bestFit="1" customWidth="1"/>
    <col min="11418" max="11418" width="9.140625" style="22"/>
    <col min="11419" max="11419" width="10.85546875" style="22" bestFit="1" customWidth="1"/>
    <col min="11420" max="11420" width="13.85546875" style="22" bestFit="1" customWidth="1"/>
    <col min="11421" max="11421" width="9.85546875" style="22" bestFit="1" customWidth="1"/>
    <col min="11422" max="11663" width="9.140625" style="22"/>
    <col min="11664" max="11666" width="2.5703125" style="22" customWidth="1"/>
    <col min="11667" max="11667" width="34.42578125" style="22" customWidth="1"/>
    <col min="11668" max="11668" width="5.85546875" style="22" customWidth="1"/>
    <col min="11669" max="11669" width="1.5703125" style="22" customWidth="1"/>
    <col min="11670" max="11670" width="14.5703125" style="22" customWidth="1"/>
    <col min="11671" max="11671" width="1.5703125" style="22" customWidth="1"/>
    <col min="11672" max="11672" width="14.5703125" style="22" customWidth="1"/>
    <col min="11673" max="11673" width="15" style="22" bestFit="1" customWidth="1"/>
    <col min="11674" max="11674" width="9.140625" style="22"/>
    <col min="11675" max="11675" width="10.85546875" style="22" bestFit="1" customWidth="1"/>
    <col min="11676" max="11676" width="13.85546875" style="22" bestFit="1" customWidth="1"/>
    <col min="11677" max="11677" width="9.85546875" style="22" bestFit="1" customWidth="1"/>
    <col min="11678" max="11919" width="9.140625" style="22"/>
    <col min="11920" max="11922" width="2.5703125" style="22" customWidth="1"/>
    <col min="11923" max="11923" width="34.42578125" style="22" customWidth="1"/>
    <col min="11924" max="11924" width="5.85546875" style="22" customWidth="1"/>
    <col min="11925" max="11925" width="1.5703125" style="22" customWidth="1"/>
    <col min="11926" max="11926" width="14.5703125" style="22" customWidth="1"/>
    <col min="11927" max="11927" width="1.5703125" style="22" customWidth="1"/>
    <col min="11928" max="11928" width="14.5703125" style="22" customWidth="1"/>
    <col min="11929" max="11929" width="15" style="22" bestFit="1" customWidth="1"/>
    <col min="11930" max="11930" width="9.140625" style="22"/>
    <col min="11931" max="11931" width="10.85546875" style="22" bestFit="1" customWidth="1"/>
    <col min="11932" max="11932" width="13.85546875" style="22" bestFit="1" customWidth="1"/>
    <col min="11933" max="11933" width="9.85546875" style="22" bestFit="1" customWidth="1"/>
    <col min="11934" max="12175" width="9.140625" style="22"/>
    <col min="12176" max="12178" width="2.5703125" style="22" customWidth="1"/>
    <col min="12179" max="12179" width="34.42578125" style="22" customWidth="1"/>
    <col min="12180" max="12180" width="5.85546875" style="22" customWidth="1"/>
    <col min="12181" max="12181" width="1.5703125" style="22" customWidth="1"/>
    <col min="12182" max="12182" width="14.5703125" style="22" customWidth="1"/>
    <col min="12183" max="12183" width="1.5703125" style="22" customWidth="1"/>
    <col min="12184" max="12184" width="14.5703125" style="22" customWidth="1"/>
    <col min="12185" max="12185" width="15" style="22" bestFit="1" customWidth="1"/>
    <col min="12186" max="12186" width="9.140625" style="22"/>
    <col min="12187" max="12187" width="10.85546875" style="22" bestFit="1" customWidth="1"/>
    <col min="12188" max="12188" width="13.85546875" style="22" bestFit="1" customWidth="1"/>
    <col min="12189" max="12189" width="9.85546875" style="22" bestFit="1" customWidth="1"/>
    <col min="12190" max="12431" width="9.140625" style="22"/>
    <col min="12432" max="12434" width="2.5703125" style="22" customWidth="1"/>
    <col min="12435" max="12435" width="34.42578125" style="22" customWidth="1"/>
    <col min="12436" max="12436" width="5.85546875" style="22" customWidth="1"/>
    <col min="12437" max="12437" width="1.5703125" style="22" customWidth="1"/>
    <col min="12438" max="12438" width="14.5703125" style="22" customWidth="1"/>
    <col min="12439" max="12439" width="1.5703125" style="22" customWidth="1"/>
    <col min="12440" max="12440" width="14.5703125" style="22" customWidth="1"/>
    <col min="12441" max="12441" width="15" style="22" bestFit="1" customWidth="1"/>
    <col min="12442" max="12442" width="9.140625" style="22"/>
    <col min="12443" max="12443" width="10.85546875" style="22" bestFit="1" customWidth="1"/>
    <col min="12444" max="12444" width="13.85546875" style="22" bestFit="1" customWidth="1"/>
    <col min="12445" max="12445" width="9.85546875" style="22" bestFit="1" customWidth="1"/>
    <col min="12446" max="12687" width="9.140625" style="22"/>
    <col min="12688" max="12690" width="2.5703125" style="22" customWidth="1"/>
    <col min="12691" max="12691" width="34.42578125" style="22" customWidth="1"/>
    <col min="12692" max="12692" width="5.85546875" style="22" customWidth="1"/>
    <col min="12693" max="12693" width="1.5703125" style="22" customWidth="1"/>
    <col min="12694" max="12694" width="14.5703125" style="22" customWidth="1"/>
    <col min="12695" max="12695" width="1.5703125" style="22" customWidth="1"/>
    <col min="12696" max="12696" width="14.5703125" style="22" customWidth="1"/>
    <col min="12697" max="12697" width="15" style="22" bestFit="1" customWidth="1"/>
    <col min="12698" max="12698" width="9.140625" style="22"/>
    <col min="12699" max="12699" width="10.85546875" style="22" bestFit="1" customWidth="1"/>
    <col min="12700" max="12700" width="13.85546875" style="22" bestFit="1" customWidth="1"/>
    <col min="12701" max="12701" width="9.85546875" style="22" bestFit="1" customWidth="1"/>
    <col min="12702" max="12943" width="9.140625" style="22"/>
    <col min="12944" max="12946" width="2.5703125" style="22" customWidth="1"/>
    <col min="12947" max="12947" width="34.42578125" style="22" customWidth="1"/>
    <col min="12948" max="12948" width="5.85546875" style="22" customWidth="1"/>
    <col min="12949" max="12949" width="1.5703125" style="22" customWidth="1"/>
    <col min="12950" max="12950" width="14.5703125" style="22" customWidth="1"/>
    <col min="12951" max="12951" width="1.5703125" style="22" customWidth="1"/>
    <col min="12952" max="12952" width="14.5703125" style="22" customWidth="1"/>
    <col min="12953" max="12953" width="15" style="22" bestFit="1" customWidth="1"/>
    <col min="12954" max="12954" width="9.140625" style="22"/>
    <col min="12955" max="12955" width="10.85546875" style="22" bestFit="1" customWidth="1"/>
    <col min="12956" max="12956" width="13.85546875" style="22" bestFit="1" customWidth="1"/>
    <col min="12957" max="12957" width="9.85546875" style="22" bestFit="1" customWidth="1"/>
    <col min="12958" max="13199" width="9.140625" style="22"/>
    <col min="13200" max="13202" width="2.5703125" style="22" customWidth="1"/>
    <col min="13203" max="13203" width="34.42578125" style="22" customWidth="1"/>
    <col min="13204" max="13204" width="5.85546875" style="22" customWidth="1"/>
    <col min="13205" max="13205" width="1.5703125" style="22" customWidth="1"/>
    <col min="13206" max="13206" width="14.5703125" style="22" customWidth="1"/>
    <col min="13207" max="13207" width="1.5703125" style="22" customWidth="1"/>
    <col min="13208" max="13208" width="14.5703125" style="22" customWidth="1"/>
    <col min="13209" max="13209" width="15" style="22" bestFit="1" customWidth="1"/>
    <col min="13210" max="13210" width="9.140625" style="22"/>
    <col min="13211" max="13211" width="10.85546875" style="22" bestFit="1" customWidth="1"/>
    <col min="13212" max="13212" width="13.85546875" style="22" bestFit="1" customWidth="1"/>
    <col min="13213" max="13213" width="9.85546875" style="22" bestFit="1" customWidth="1"/>
    <col min="13214" max="13455" width="9.140625" style="22"/>
    <col min="13456" max="13458" width="2.5703125" style="22" customWidth="1"/>
    <col min="13459" max="13459" width="34.42578125" style="22" customWidth="1"/>
    <col min="13460" max="13460" width="5.85546875" style="22" customWidth="1"/>
    <col min="13461" max="13461" width="1.5703125" style="22" customWidth="1"/>
    <col min="13462" max="13462" width="14.5703125" style="22" customWidth="1"/>
    <col min="13463" max="13463" width="1.5703125" style="22" customWidth="1"/>
    <col min="13464" max="13464" width="14.5703125" style="22" customWidth="1"/>
    <col min="13465" max="13465" width="15" style="22" bestFit="1" customWidth="1"/>
    <col min="13466" max="13466" width="9.140625" style="22"/>
    <col min="13467" max="13467" width="10.85546875" style="22" bestFit="1" customWidth="1"/>
    <col min="13468" max="13468" width="13.85546875" style="22" bestFit="1" customWidth="1"/>
    <col min="13469" max="13469" width="9.85546875" style="22" bestFit="1" customWidth="1"/>
    <col min="13470" max="13711" width="9.140625" style="22"/>
    <col min="13712" max="13714" width="2.5703125" style="22" customWidth="1"/>
    <col min="13715" max="13715" width="34.42578125" style="22" customWidth="1"/>
    <col min="13716" max="13716" width="5.85546875" style="22" customWidth="1"/>
    <col min="13717" max="13717" width="1.5703125" style="22" customWidth="1"/>
    <col min="13718" max="13718" width="14.5703125" style="22" customWidth="1"/>
    <col min="13719" max="13719" width="1.5703125" style="22" customWidth="1"/>
    <col min="13720" max="13720" width="14.5703125" style="22" customWidth="1"/>
    <col min="13721" max="13721" width="15" style="22" bestFit="1" customWidth="1"/>
    <col min="13722" max="13722" width="9.140625" style="22"/>
    <col min="13723" max="13723" width="10.85546875" style="22" bestFit="1" customWidth="1"/>
    <col min="13724" max="13724" width="13.85546875" style="22" bestFit="1" customWidth="1"/>
    <col min="13725" max="13725" width="9.85546875" style="22" bestFit="1" customWidth="1"/>
    <col min="13726" max="13967" width="9.140625" style="22"/>
    <col min="13968" max="13970" width="2.5703125" style="22" customWidth="1"/>
    <col min="13971" max="13971" width="34.42578125" style="22" customWidth="1"/>
    <col min="13972" max="13972" width="5.85546875" style="22" customWidth="1"/>
    <col min="13973" max="13973" width="1.5703125" style="22" customWidth="1"/>
    <col min="13974" max="13974" width="14.5703125" style="22" customWidth="1"/>
    <col min="13975" max="13975" width="1.5703125" style="22" customWidth="1"/>
    <col min="13976" max="13976" width="14.5703125" style="22" customWidth="1"/>
    <col min="13977" max="13977" width="15" style="22" bestFit="1" customWidth="1"/>
    <col min="13978" max="13978" width="9.140625" style="22"/>
    <col min="13979" max="13979" width="10.85546875" style="22" bestFit="1" customWidth="1"/>
    <col min="13980" max="13980" width="13.85546875" style="22" bestFit="1" customWidth="1"/>
    <col min="13981" max="13981" width="9.85546875" style="22" bestFit="1" customWidth="1"/>
    <col min="13982" max="14223" width="9.140625" style="22"/>
    <col min="14224" max="14226" width="2.5703125" style="22" customWidth="1"/>
    <col min="14227" max="14227" width="34.42578125" style="22" customWidth="1"/>
    <col min="14228" max="14228" width="5.85546875" style="22" customWidth="1"/>
    <col min="14229" max="14229" width="1.5703125" style="22" customWidth="1"/>
    <col min="14230" max="14230" width="14.5703125" style="22" customWidth="1"/>
    <col min="14231" max="14231" width="1.5703125" style="22" customWidth="1"/>
    <col min="14232" max="14232" width="14.5703125" style="22" customWidth="1"/>
    <col min="14233" max="14233" width="15" style="22" bestFit="1" customWidth="1"/>
    <col min="14234" max="14234" width="9.140625" style="22"/>
    <col min="14235" max="14235" width="10.85546875" style="22" bestFit="1" customWidth="1"/>
    <col min="14236" max="14236" width="13.85546875" style="22" bestFit="1" customWidth="1"/>
    <col min="14237" max="14237" width="9.85546875" style="22" bestFit="1" customWidth="1"/>
    <col min="14238" max="14479" width="9.140625" style="22"/>
    <col min="14480" max="14482" width="2.5703125" style="22" customWidth="1"/>
    <col min="14483" max="14483" width="34.42578125" style="22" customWidth="1"/>
    <col min="14484" max="14484" width="5.85546875" style="22" customWidth="1"/>
    <col min="14485" max="14485" width="1.5703125" style="22" customWidth="1"/>
    <col min="14486" max="14486" width="14.5703125" style="22" customWidth="1"/>
    <col min="14487" max="14487" width="1.5703125" style="22" customWidth="1"/>
    <col min="14488" max="14488" width="14.5703125" style="22" customWidth="1"/>
    <col min="14489" max="14489" width="15" style="22" bestFit="1" customWidth="1"/>
    <col min="14490" max="14490" width="9.140625" style="22"/>
    <col min="14491" max="14491" width="10.85546875" style="22" bestFit="1" customWidth="1"/>
    <col min="14492" max="14492" width="13.85546875" style="22" bestFit="1" customWidth="1"/>
    <col min="14493" max="14493" width="9.85546875" style="22" bestFit="1" customWidth="1"/>
    <col min="14494" max="14735" width="9.140625" style="22"/>
    <col min="14736" max="14738" width="2.5703125" style="22" customWidth="1"/>
    <col min="14739" max="14739" width="34.42578125" style="22" customWidth="1"/>
    <col min="14740" max="14740" width="5.85546875" style="22" customWidth="1"/>
    <col min="14741" max="14741" width="1.5703125" style="22" customWidth="1"/>
    <col min="14742" max="14742" width="14.5703125" style="22" customWidth="1"/>
    <col min="14743" max="14743" width="1.5703125" style="22" customWidth="1"/>
    <col min="14744" max="14744" width="14.5703125" style="22" customWidth="1"/>
    <col min="14745" max="14745" width="15" style="22" bestFit="1" customWidth="1"/>
    <col min="14746" max="14746" width="9.140625" style="22"/>
    <col min="14747" max="14747" width="10.85546875" style="22" bestFit="1" customWidth="1"/>
    <col min="14748" max="14748" width="13.85546875" style="22" bestFit="1" customWidth="1"/>
    <col min="14749" max="14749" width="9.85546875" style="22" bestFit="1" customWidth="1"/>
    <col min="14750" max="14991" width="9.140625" style="22"/>
    <col min="14992" max="14994" width="2.5703125" style="22" customWidth="1"/>
    <col min="14995" max="14995" width="34.42578125" style="22" customWidth="1"/>
    <col min="14996" max="14996" width="5.85546875" style="22" customWidth="1"/>
    <col min="14997" max="14997" width="1.5703125" style="22" customWidth="1"/>
    <col min="14998" max="14998" width="14.5703125" style="22" customWidth="1"/>
    <col min="14999" max="14999" width="1.5703125" style="22" customWidth="1"/>
    <col min="15000" max="15000" width="14.5703125" style="22" customWidth="1"/>
    <col min="15001" max="15001" width="15" style="22" bestFit="1" customWidth="1"/>
    <col min="15002" max="15002" width="9.140625" style="22"/>
    <col min="15003" max="15003" width="10.85546875" style="22" bestFit="1" customWidth="1"/>
    <col min="15004" max="15004" width="13.85546875" style="22" bestFit="1" customWidth="1"/>
    <col min="15005" max="15005" width="9.85546875" style="22" bestFit="1" customWidth="1"/>
    <col min="15006" max="15247" width="9.140625" style="22"/>
    <col min="15248" max="15250" width="2.5703125" style="22" customWidth="1"/>
    <col min="15251" max="15251" width="34.42578125" style="22" customWidth="1"/>
    <col min="15252" max="15252" width="5.85546875" style="22" customWidth="1"/>
    <col min="15253" max="15253" width="1.5703125" style="22" customWidth="1"/>
    <col min="15254" max="15254" width="14.5703125" style="22" customWidth="1"/>
    <col min="15255" max="15255" width="1.5703125" style="22" customWidth="1"/>
    <col min="15256" max="15256" width="14.5703125" style="22" customWidth="1"/>
    <col min="15257" max="15257" width="15" style="22" bestFit="1" customWidth="1"/>
    <col min="15258" max="15258" width="9.140625" style="22"/>
    <col min="15259" max="15259" width="10.85546875" style="22" bestFit="1" customWidth="1"/>
    <col min="15260" max="15260" width="13.85546875" style="22" bestFit="1" customWidth="1"/>
    <col min="15261" max="15261" width="9.85546875" style="22" bestFit="1" customWidth="1"/>
    <col min="15262" max="15503" width="9.140625" style="22"/>
    <col min="15504" max="15506" width="2.5703125" style="22" customWidth="1"/>
    <col min="15507" max="15507" width="34.42578125" style="22" customWidth="1"/>
    <col min="15508" max="15508" width="5.85546875" style="22" customWidth="1"/>
    <col min="15509" max="15509" width="1.5703125" style="22" customWidth="1"/>
    <col min="15510" max="15510" width="14.5703125" style="22" customWidth="1"/>
    <col min="15511" max="15511" width="1.5703125" style="22" customWidth="1"/>
    <col min="15512" max="15512" width="14.5703125" style="22" customWidth="1"/>
    <col min="15513" max="15513" width="15" style="22" bestFit="1" customWidth="1"/>
    <col min="15514" max="15514" width="9.140625" style="22"/>
    <col min="15515" max="15515" width="10.85546875" style="22" bestFit="1" customWidth="1"/>
    <col min="15516" max="15516" width="13.85546875" style="22" bestFit="1" customWidth="1"/>
    <col min="15517" max="15517" width="9.85546875" style="22" bestFit="1" customWidth="1"/>
    <col min="15518" max="15759" width="9.140625" style="22"/>
    <col min="15760" max="15762" width="2.5703125" style="22" customWidth="1"/>
    <col min="15763" max="15763" width="34.42578125" style="22" customWidth="1"/>
    <col min="15764" max="15764" width="5.85546875" style="22" customWidth="1"/>
    <col min="15765" max="15765" width="1.5703125" style="22" customWidth="1"/>
    <col min="15766" max="15766" width="14.5703125" style="22" customWidth="1"/>
    <col min="15767" max="15767" width="1.5703125" style="22" customWidth="1"/>
    <col min="15768" max="15768" width="14.5703125" style="22" customWidth="1"/>
    <col min="15769" max="15769" width="15" style="22" bestFit="1" customWidth="1"/>
    <col min="15770" max="15770" width="9.140625" style="22"/>
    <col min="15771" max="15771" width="10.85546875" style="22" bestFit="1" customWidth="1"/>
    <col min="15772" max="15772" width="13.85546875" style="22" bestFit="1" customWidth="1"/>
    <col min="15773" max="15773" width="9.85546875" style="22" bestFit="1" customWidth="1"/>
    <col min="15774" max="16015" width="9.140625" style="22"/>
    <col min="16016" max="16018" width="2.5703125" style="22" customWidth="1"/>
    <col min="16019" max="16019" width="34.42578125" style="22" customWidth="1"/>
    <col min="16020" max="16020" width="5.85546875" style="22" customWidth="1"/>
    <col min="16021" max="16021" width="1.5703125" style="22" customWidth="1"/>
    <col min="16022" max="16022" width="14.5703125" style="22" customWidth="1"/>
    <col min="16023" max="16023" width="1.5703125" style="22" customWidth="1"/>
    <col min="16024" max="16024" width="14.5703125" style="22" customWidth="1"/>
    <col min="16025" max="16025" width="15" style="22" bestFit="1" customWidth="1"/>
    <col min="16026" max="16026" width="9.140625" style="22"/>
    <col min="16027" max="16027" width="10.85546875" style="22" bestFit="1" customWidth="1"/>
    <col min="16028" max="16028" width="13.85546875" style="22" bestFit="1" customWidth="1"/>
    <col min="16029" max="16029" width="9.85546875" style="22" bestFit="1" customWidth="1"/>
    <col min="16030" max="16384" width="9.140625" style="22"/>
  </cols>
  <sheetData>
    <row r="1" spans="1:14" ht="21.75" customHeight="1" x14ac:dyDescent="0.25">
      <c r="A1" s="21" t="s">
        <v>1</v>
      </c>
    </row>
    <row r="2" spans="1:14" ht="21.75" customHeight="1" x14ac:dyDescent="0.25">
      <c r="A2" s="21" t="s">
        <v>98</v>
      </c>
    </row>
    <row r="3" spans="1:14" ht="21.75" customHeight="1" x14ac:dyDescent="0.25">
      <c r="A3" s="25" t="s">
        <v>99</v>
      </c>
      <c r="B3" s="26"/>
      <c r="C3" s="26"/>
      <c r="D3" s="26"/>
      <c r="E3" s="26"/>
      <c r="F3" s="27"/>
      <c r="G3" s="27"/>
      <c r="H3" s="28"/>
      <c r="I3" s="28"/>
      <c r="J3" s="28"/>
      <c r="K3" s="28"/>
      <c r="L3" s="28"/>
      <c r="M3" s="28"/>
      <c r="N3" s="28"/>
    </row>
    <row r="4" spans="1:14" ht="18.75" x14ac:dyDescent="0.25">
      <c r="H4" s="29"/>
      <c r="I4" s="30"/>
      <c r="J4" s="29"/>
      <c r="K4" s="30"/>
      <c r="L4" s="29"/>
      <c r="M4" s="29"/>
      <c r="N4" s="29"/>
    </row>
    <row r="5" spans="1:14" ht="18.600000000000001" customHeight="1" x14ac:dyDescent="0.25">
      <c r="H5" s="177" t="s">
        <v>4</v>
      </c>
      <c r="I5" s="177"/>
      <c r="J5" s="177"/>
      <c r="K5" s="31"/>
      <c r="L5" s="177" t="s">
        <v>5</v>
      </c>
      <c r="M5" s="177"/>
      <c r="N5" s="177"/>
    </row>
    <row r="6" spans="1:14" ht="18.600000000000001" customHeight="1" x14ac:dyDescent="0.25">
      <c r="H6" s="32" t="s">
        <v>10</v>
      </c>
      <c r="J6" s="32" t="s">
        <v>11</v>
      </c>
      <c r="L6" s="32" t="s">
        <v>10</v>
      </c>
      <c r="N6" s="32" t="s">
        <v>11</v>
      </c>
    </row>
    <row r="7" spans="1:14" ht="18.600000000000001" customHeight="1" x14ac:dyDescent="0.25">
      <c r="F7" s="33" t="s">
        <v>0</v>
      </c>
      <c r="G7" s="34"/>
      <c r="H7" s="35" t="s">
        <v>13</v>
      </c>
      <c r="I7" s="33"/>
      <c r="J7" s="35" t="s">
        <v>13</v>
      </c>
      <c r="K7" s="33"/>
      <c r="L7" s="35" t="s">
        <v>13</v>
      </c>
      <c r="M7" s="33"/>
      <c r="N7" s="35" t="s">
        <v>13</v>
      </c>
    </row>
    <row r="8" spans="1:14" ht="5.0999999999999996" customHeight="1" x14ac:dyDescent="0.25">
      <c r="H8" s="36"/>
      <c r="J8" s="36"/>
      <c r="L8" s="36"/>
      <c r="N8" s="36"/>
    </row>
    <row r="9" spans="1:14" ht="18.600000000000001" customHeight="1" x14ac:dyDescent="0.25">
      <c r="A9" s="22" t="s">
        <v>100</v>
      </c>
      <c r="H9" s="36">
        <v>14891421</v>
      </c>
      <c r="J9" s="36">
        <v>14675675</v>
      </c>
      <c r="L9" s="36">
        <v>418993</v>
      </c>
      <c r="N9" s="36">
        <v>142079</v>
      </c>
    </row>
    <row r="10" spans="1:14" ht="18.600000000000001" customHeight="1" x14ac:dyDescent="0.25">
      <c r="A10" s="22" t="s">
        <v>101</v>
      </c>
      <c r="H10" s="37">
        <v>-12227863</v>
      </c>
      <c r="J10" s="37">
        <v>-12983042</v>
      </c>
      <c r="L10" s="37">
        <v>-119246</v>
      </c>
      <c r="N10" s="37">
        <v>-90022</v>
      </c>
    </row>
    <row r="11" spans="1:14" ht="5.0999999999999996" customHeight="1" x14ac:dyDescent="0.25">
      <c r="A11" s="21"/>
      <c r="H11" s="36"/>
      <c r="J11" s="36"/>
      <c r="L11" s="36"/>
      <c r="N11" s="36"/>
    </row>
    <row r="12" spans="1:14" ht="18.600000000000001" customHeight="1" x14ac:dyDescent="0.25">
      <c r="A12" s="21" t="s">
        <v>102</v>
      </c>
      <c r="H12" s="36">
        <f>+SUM(H9:H10)</f>
        <v>2663558</v>
      </c>
      <c r="J12" s="36">
        <f>+SUM(J9:J10)</f>
        <v>1692633</v>
      </c>
      <c r="L12" s="36">
        <f>+SUM(L9:L10)</f>
        <v>299747</v>
      </c>
      <c r="N12" s="36">
        <f>+SUM(N9:N10)</f>
        <v>52057</v>
      </c>
    </row>
    <row r="13" spans="1:14" ht="18.600000000000001" customHeight="1" x14ac:dyDescent="0.25">
      <c r="A13" s="22" t="s">
        <v>103</v>
      </c>
      <c r="H13" s="36">
        <v>207558</v>
      </c>
      <c r="J13" s="36">
        <v>65515</v>
      </c>
      <c r="L13" s="36">
        <v>714997</v>
      </c>
      <c r="N13" s="36">
        <v>419587</v>
      </c>
    </row>
    <row r="14" spans="1:14" ht="18.600000000000001" customHeight="1" x14ac:dyDescent="0.25">
      <c r="A14" s="22" t="s">
        <v>104</v>
      </c>
      <c r="H14" s="36">
        <v>-470625</v>
      </c>
      <c r="I14" s="36"/>
      <c r="J14" s="36">
        <v>-452750</v>
      </c>
      <c r="K14" s="36"/>
      <c r="L14" s="22">
        <v>-92986</v>
      </c>
      <c r="M14" s="36"/>
      <c r="N14" s="22">
        <v>-111482</v>
      </c>
    </row>
    <row r="15" spans="1:14" ht="18.600000000000001" customHeight="1" x14ac:dyDescent="0.25">
      <c r="A15" s="22" t="s">
        <v>105</v>
      </c>
      <c r="H15" s="36">
        <v>304141</v>
      </c>
      <c r="I15" s="36"/>
      <c r="J15" s="36">
        <v>237159</v>
      </c>
      <c r="K15" s="36"/>
      <c r="L15" s="22">
        <v>383035</v>
      </c>
      <c r="M15" s="36"/>
      <c r="N15" s="22">
        <v>219652</v>
      </c>
    </row>
    <row r="16" spans="1:14" ht="18.600000000000001" customHeight="1" x14ac:dyDescent="0.25">
      <c r="A16" s="22" t="s">
        <v>106</v>
      </c>
      <c r="H16" s="36">
        <v>-1660833</v>
      </c>
      <c r="I16" s="36"/>
      <c r="J16" s="36">
        <v>-1669991</v>
      </c>
      <c r="K16" s="36"/>
      <c r="L16" s="22">
        <v>-336528</v>
      </c>
      <c r="M16" s="36"/>
      <c r="N16" s="22">
        <v>-290516</v>
      </c>
    </row>
    <row r="17" spans="1:14" ht="18.600000000000001" customHeight="1" x14ac:dyDescent="0.25">
      <c r="A17" s="22" t="s">
        <v>288</v>
      </c>
      <c r="F17" s="38"/>
      <c r="H17" s="37">
        <v>-5794</v>
      </c>
      <c r="I17" s="36"/>
      <c r="J17" s="37">
        <v>-20131</v>
      </c>
      <c r="K17" s="36"/>
      <c r="L17" s="37">
        <v>0</v>
      </c>
      <c r="M17" s="36"/>
      <c r="N17" s="37">
        <v>0</v>
      </c>
    </row>
    <row r="18" spans="1:14" ht="5.0999999999999996" customHeight="1" x14ac:dyDescent="0.25">
      <c r="H18" s="36"/>
      <c r="J18" s="36"/>
      <c r="L18" s="36"/>
      <c r="N18" s="36"/>
    </row>
    <row r="19" spans="1:14" ht="18.600000000000001" customHeight="1" x14ac:dyDescent="0.25">
      <c r="A19" s="21" t="s">
        <v>108</v>
      </c>
      <c r="H19" s="36">
        <f>SUM(H12:H17)</f>
        <v>1038005</v>
      </c>
      <c r="J19" s="36">
        <f>SUM(J12:J17)</f>
        <v>-147565</v>
      </c>
      <c r="L19" s="36">
        <f>SUM(L12:L17)</f>
        <v>968265</v>
      </c>
      <c r="N19" s="36">
        <f>SUM(N12:N17)</f>
        <v>289298</v>
      </c>
    </row>
    <row r="20" spans="1:14" ht="18.600000000000001" customHeight="1" x14ac:dyDescent="0.25">
      <c r="A20" s="22" t="s">
        <v>109</v>
      </c>
      <c r="H20" s="37">
        <v>-43204</v>
      </c>
      <c r="J20" s="37">
        <v>-1905</v>
      </c>
      <c r="L20" s="37">
        <v>-13421</v>
      </c>
      <c r="N20" s="37">
        <v>-1101</v>
      </c>
    </row>
    <row r="21" spans="1:14" ht="5.0999999999999996" customHeight="1" x14ac:dyDescent="0.25">
      <c r="B21" s="21"/>
      <c r="C21" s="21"/>
      <c r="D21" s="21"/>
      <c r="H21" s="36"/>
      <c r="J21" s="36"/>
      <c r="L21" s="36"/>
      <c r="N21" s="36"/>
    </row>
    <row r="22" spans="1:14" ht="18.600000000000001" customHeight="1" x14ac:dyDescent="0.25">
      <c r="A22" s="21" t="s">
        <v>299</v>
      </c>
      <c r="H22" s="36">
        <f>SUM(H19:H20)</f>
        <v>994801</v>
      </c>
      <c r="J22" s="36">
        <f>SUM(J19:J20)</f>
        <v>-149470</v>
      </c>
      <c r="L22" s="36">
        <f>SUM(L19:L20)</f>
        <v>954844</v>
      </c>
      <c r="N22" s="36">
        <f>SUM(N19:N20)</f>
        <v>288197</v>
      </c>
    </row>
    <row r="23" spans="1:14" ht="12" customHeight="1" x14ac:dyDescent="0.25">
      <c r="G23" s="22"/>
      <c r="H23" s="39"/>
      <c r="I23" s="39"/>
      <c r="J23" s="39"/>
      <c r="K23" s="39"/>
      <c r="L23" s="39"/>
      <c r="M23" s="39"/>
      <c r="N23" s="39"/>
    </row>
    <row r="24" spans="1:14" ht="18.600000000000001" customHeight="1" x14ac:dyDescent="0.25">
      <c r="A24" s="21" t="s">
        <v>110</v>
      </c>
      <c r="B24" s="21"/>
      <c r="C24" s="21"/>
      <c r="D24" s="21"/>
      <c r="E24" s="21"/>
      <c r="F24" s="34"/>
      <c r="G24" s="22"/>
      <c r="H24" s="39"/>
      <c r="I24" s="39"/>
      <c r="J24" s="39"/>
      <c r="K24" s="39"/>
      <c r="L24" s="39"/>
      <c r="M24" s="39"/>
      <c r="N24" s="39"/>
    </row>
    <row r="25" spans="1:14" ht="5.0999999999999996" customHeight="1" x14ac:dyDescent="0.25">
      <c r="A25" s="21"/>
      <c r="H25" s="36"/>
      <c r="J25" s="36"/>
      <c r="L25" s="36"/>
      <c r="N25" s="36"/>
    </row>
    <row r="26" spans="1:14" ht="18.600000000000001" customHeight="1" x14ac:dyDescent="0.4">
      <c r="A26" s="40" t="s">
        <v>303</v>
      </c>
      <c r="C26" s="21"/>
      <c r="D26" s="21"/>
      <c r="E26" s="21"/>
      <c r="F26" s="34"/>
      <c r="G26" s="22"/>
      <c r="H26" s="36"/>
      <c r="J26" s="36"/>
      <c r="L26" s="36"/>
      <c r="N26" s="36"/>
    </row>
    <row r="27" spans="1:14" ht="18.600000000000001" customHeight="1" x14ac:dyDescent="0.4">
      <c r="A27" s="40"/>
      <c r="C27" s="22" t="s">
        <v>113</v>
      </c>
      <c r="E27" s="21"/>
      <c r="F27" s="34"/>
      <c r="G27" s="22"/>
      <c r="H27" s="36"/>
      <c r="J27" s="36"/>
      <c r="L27" s="36"/>
      <c r="N27" s="36"/>
    </row>
    <row r="28" spans="1:14" ht="18.600000000000001" customHeight="1" x14ac:dyDescent="0.4">
      <c r="A28" s="40"/>
      <c r="D28" s="41" t="s">
        <v>114</v>
      </c>
      <c r="E28" s="21"/>
      <c r="F28" s="34"/>
      <c r="G28" s="22"/>
      <c r="H28" s="36">
        <v>395193</v>
      </c>
      <c r="J28" s="36">
        <v>1354189</v>
      </c>
      <c r="L28" s="36">
        <v>0</v>
      </c>
      <c r="N28" s="36">
        <v>1582</v>
      </c>
    </row>
    <row r="29" spans="1:14" ht="18.600000000000001" customHeight="1" x14ac:dyDescent="0.4">
      <c r="A29" s="40"/>
      <c r="C29" s="22" t="s">
        <v>115</v>
      </c>
      <c r="E29" s="21"/>
      <c r="F29" s="34"/>
      <c r="G29" s="22"/>
      <c r="H29" s="36"/>
      <c r="J29" s="36"/>
      <c r="L29" s="36"/>
      <c r="N29" s="36"/>
    </row>
    <row r="30" spans="1:14" ht="18.600000000000001" customHeight="1" x14ac:dyDescent="0.4">
      <c r="A30" s="40"/>
      <c r="D30" s="22" t="s">
        <v>116</v>
      </c>
      <c r="E30" s="21"/>
      <c r="F30" s="34"/>
      <c r="G30" s="22"/>
      <c r="H30" s="36">
        <v>48274</v>
      </c>
      <c r="J30" s="36">
        <v>178647</v>
      </c>
      <c r="L30" s="36">
        <v>0</v>
      </c>
      <c r="N30" s="36">
        <v>0</v>
      </c>
    </row>
    <row r="31" spans="1:14" ht="18.600000000000001" customHeight="1" x14ac:dyDescent="0.4">
      <c r="A31" s="40"/>
      <c r="C31" s="22" t="s">
        <v>117</v>
      </c>
      <c r="E31" s="21"/>
      <c r="F31" s="34"/>
      <c r="G31" s="22"/>
      <c r="H31" s="36"/>
      <c r="J31" s="36"/>
      <c r="L31" s="36"/>
      <c r="N31" s="36"/>
    </row>
    <row r="32" spans="1:14" ht="18.600000000000001" customHeight="1" x14ac:dyDescent="0.4">
      <c r="A32" s="40"/>
      <c r="D32" s="22" t="s">
        <v>118</v>
      </c>
      <c r="E32" s="21"/>
      <c r="F32" s="34"/>
      <c r="G32" s="22"/>
      <c r="H32" s="36">
        <v>20112</v>
      </c>
      <c r="J32" s="36">
        <v>75343</v>
      </c>
      <c r="L32" s="36">
        <v>0</v>
      </c>
      <c r="N32" s="36">
        <v>0</v>
      </c>
    </row>
    <row r="33" spans="1:14" ht="18.600000000000001" customHeight="1" x14ac:dyDescent="0.25">
      <c r="C33" s="22" t="s">
        <v>119</v>
      </c>
      <c r="E33" s="21"/>
      <c r="F33" s="34"/>
      <c r="G33" s="22"/>
      <c r="H33" s="37">
        <v>288332</v>
      </c>
      <c r="J33" s="37">
        <v>384405</v>
      </c>
      <c r="L33" s="37">
        <v>0</v>
      </c>
      <c r="N33" s="37">
        <v>0</v>
      </c>
    </row>
    <row r="34" spans="1:14" ht="5.0999999999999996" customHeight="1" x14ac:dyDescent="0.25">
      <c r="A34" s="42"/>
      <c r="C34" s="21"/>
      <c r="D34" s="21"/>
      <c r="E34" s="21"/>
      <c r="F34" s="34"/>
      <c r="G34" s="22"/>
      <c r="H34" s="36"/>
      <c r="J34" s="36"/>
      <c r="L34" s="36"/>
      <c r="N34" s="36"/>
    </row>
    <row r="35" spans="1:14" ht="18.600000000000001" customHeight="1" thickBot="1" x14ac:dyDescent="0.3">
      <c r="A35" s="21" t="s">
        <v>120</v>
      </c>
      <c r="B35" s="21"/>
      <c r="H35" s="43">
        <f>SUM(H22,H28:H33)</f>
        <v>1746712</v>
      </c>
      <c r="J35" s="43">
        <f>SUM(J22,J28:J33)</f>
        <v>1843114</v>
      </c>
      <c r="L35" s="43">
        <f>SUM(L22,L28:L33)</f>
        <v>954844</v>
      </c>
      <c r="N35" s="43">
        <f>SUM(N22,N28:N33)</f>
        <v>289779</v>
      </c>
    </row>
    <row r="36" spans="1:14" ht="12" customHeight="1" thickTop="1" x14ac:dyDescent="0.25">
      <c r="A36" s="21"/>
      <c r="H36" s="36"/>
      <c r="J36" s="36"/>
      <c r="L36" s="36"/>
      <c r="N36" s="36"/>
    </row>
    <row r="37" spans="1:14" ht="18.600000000000001" customHeight="1" x14ac:dyDescent="0.25">
      <c r="A37" s="21" t="s">
        <v>121</v>
      </c>
      <c r="H37" s="36"/>
      <c r="J37" s="36"/>
      <c r="L37" s="36"/>
      <c r="N37" s="36"/>
    </row>
    <row r="38" spans="1:14" ht="18.600000000000001" customHeight="1" x14ac:dyDescent="0.25">
      <c r="A38" s="22" t="s">
        <v>122</v>
      </c>
      <c r="H38" s="36">
        <v>678370</v>
      </c>
      <c r="J38" s="36">
        <v>-193171</v>
      </c>
      <c r="L38" s="36">
        <v>954844</v>
      </c>
      <c r="N38" s="36">
        <v>288197</v>
      </c>
    </row>
    <row r="39" spans="1:14" ht="18.600000000000001" customHeight="1" x14ac:dyDescent="0.25">
      <c r="A39" s="22" t="s">
        <v>123</v>
      </c>
      <c r="H39" s="37">
        <v>316431</v>
      </c>
      <c r="J39" s="37">
        <v>43701</v>
      </c>
      <c r="L39" s="37">
        <v>0</v>
      </c>
      <c r="N39" s="37">
        <v>0</v>
      </c>
    </row>
    <row r="40" spans="1:14" ht="5.0999999999999996" customHeight="1" x14ac:dyDescent="0.25">
      <c r="H40" s="36"/>
      <c r="J40" s="36"/>
      <c r="L40" s="36"/>
      <c r="N40" s="36"/>
    </row>
    <row r="41" spans="1:14" ht="18.600000000000001" customHeight="1" thickBot="1" x14ac:dyDescent="0.3">
      <c r="A41" s="21"/>
      <c r="H41" s="43">
        <f>SUM(H38:H39)</f>
        <v>994801</v>
      </c>
      <c r="J41" s="43">
        <f>SUM(J38:J39)</f>
        <v>-149470</v>
      </c>
      <c r="L41" s="43">
        <f>SUM(L38:L39)</f>
        <v>954844</v>
      </c>
      <c r="N41" s="43">
        <f>SUM(N38:N39)</f>
        <v>288197</v>
      </c>
    </row>
    <row r="42" spans="1:14" ht="12" customHeight="1" thickTop="1" x14ac:dyDescent="0.25">
      <c r="A42" s="21"/>
      <c r="H42" s="36"/>
      <c r="J42" s="36"/>
      <c r="L42" s="36"/>
      <c r="N42" s="36"/>
    </row>
    <row r="43" spans="1:14" ht="18.600000000000001" customHeight="1" x14ac:dyDescent="0.25">
      <c r="A43" s="21" t="s">
        <v>124</v>
      </c>
      <c r="H43" s="36"/>
      <c r="J43" s="36"/>
      <c r="L43" s="36"/>
      <c r="N43" s="36"/>
    </row>
    <row r="44" spans="1:14" ht="18.600000000000001" customHeight="1" x14ac:dyDescent="0.25">
      <c r="A44" s="22" t="s">
        <v>122</v>
      </c>
      <c r="H44" s="36">
        <v>1253961</v>
      </c>
      <c r="J44" s="36">
        <v>1284630</v>
      </c>
      <c r="L44" s="36">
        <v>954844</v>
      </c>
      <c r="N44" s="36">
        <v>289779</v>
      </c>
    </row>
    <row r="45" spans="1:14" ht="18.600000000000001" customHeight="1" x14ac:dyDescent="0.25">
      <c r="A45" s="22" t="s">
        <v>123</v>
      </c>
      <c r="H45" s="37">
        <v>492751</v>
      </c>
      <c r="J45" s="37">
        <v>558484</v>
      </c>
      <c r="L45" s="37">
        <v>0</v>
      </c>
      <c r="N45" s="37">
        <v>0</v>
      </c>
    </row>
    <row r="46" spans="1:14" ht="5.0999999999999996" customHeight="1" x14ac:dyDescent="0.25">
      <c r="H46" s="36"/>
      <c r="J46" s="36"/>
      <c r="L46" s="36"/>
      <c r="N46" s="36"/>
    </row>
    <row r="47" spans="1:14" ht="18.600000000000001" customHeight="1" thickBot="1" x14ac:dyDescent="0.3">
      <c r="A47" s="21"/>
      <c r="H47" s="43">
        <f>SUM(H44:H45)</f>
        <v>1746712</v>
      </c>
      <c r="J47" s="43">
        <f>SUM(J44:J45)</f>
        <v>1843114</v>
      </c>
      <c r="L47" s="43">
        <f>SUM(L44:L45)</f>
        <v>954844</v>
      </c>
      <c r="N47" s="43">
        <f>SUM(N44:N45)</f>
        <v>289779</v>
      </c>
    </row>
    <row r="48" spans="1:14" ht="12" customHeight="1" thickTop="1" x14ac:dyDescent="0.25">
      <c r="A48" s="21"/>
      <c r="H48" s="36"/>
      <c r="J48" s="36"/>
      <c r="L48" s="36"/>
      <c r="N48" s="36"/>
    </row>
    <row r="49" spans="1:14" ht="18.600000000000001" customHeight="1" x14ac:dyDescent="0.25">
      <c r="A49" s="21" t="s">
        <v>125</v>
      </c>
      <c r="H49" s="35" t="s">
        <v>126</v>
      </c>
      <c r="I49" s="33"/>
      <c r="J49" s="35" t="s">
        <v>126</v>
      </c>
      <c r="K49" s="33"/>
      <c r="L49" s="35" t="s">
        <v>126</v>
      </c>
      <c r="M49" s="33"/>
      <c r="N49" s="35" t="s">
        <v>126</v>
      </c>
    </row>
    <row r="50" spans="1:14" ht="5.0999999999999996" customHeight="1" x14ac:dyDescent="0.25">
      <c r="A50" s="21"/>
      <c r="H50" s="36"/>
      <c r="J50" s="36"/>
      <c r="L50" s="36"/>
      <c r="N50" s="36"/>
    </row>
    <row r="51" spans="1:14" ht="18.600000000000001" customHeight="1" x14ac:dyDescent="0.25">
      <c r="A51" s="22" t="s">
        <v>127</v>
      </c>
      <c r="H51" s="29">
        <v>0.18</v>
      </c>
      <c r="I51" s="30"/>
      <c r="J51" s="29">
        <v>-0.11000000000000001</v>
      </c>
      <c r="K51" s="30"/>
      <c r="L51" s="29">
        <v>0.28402790261839383</v>
      </c>
      <c r="M51" s="30"/>
      <c r="N51" s="29">
        <v>7.2296775634945631E-2</v>
      </c>
    </row>
    <row r="52" spans="1:14" ht="5.25" customHeight="1" x14ac:dyDescent="0.25">
      <c r="H52" s="29"/>
      <c r="I52" s="30"/>
      <c r="J52" s="29"/>
      <c r="K52" s="30"/>
      <c r="L52" s="29"/>
      <c r="M52" s="30"/>
      <c r="N52" s="29"/>
    </row>
    <row r="53" spans="1:14" ht="18.600000000000001" customHeight="1" x14ac:dyDescent="0.25">
      <c r="A53" s="22" t="s">
        <v>302</v>
      </c>
      <c r="H53" s="29"/>
      <c r="I53" s="30"/>
      <c r="J53" s="29"/>
      <c r="K53" s="30"/>
      <c r="L53" s="29"/>
      <c r="M53" s="30"/>
      <c r="N53" s="29"/>
    </row>
    <row r="54" spans="1:14" ht="18.600000000000001" customHeight="1" x14ac:dyDescent="0.25">
      <c r="H54" s="29"/>
      <c r="I54" s="30"/>
      <c r="J54" s="29"/>
      <c r="K54" s="30"/>
      <c r="L54" s="29"/>
      <c r="M54" s="30"/>
      <c r="N54" s="29"/>
    </row>
    <row r="55" spans="1:14" ht="9" customHeight="1" x14ac:dyDescent="0.25">
      <c r="H55" s="29"/>
      <c r="I55" s="30"/>
      <c r="J55" s="29"/>
      <c r="K55" s="30"/>
      <c r="L55" s="29"/>
      <c r="M55" s="30"/>
      <c r="N55" s="29"/>
    </row>
    <row r="56" spans="1:14" ht="21.75" customHeight="1" x14ac:dyDescent="0.25">
      <c r="A56" s="178" t="s">
        <v>49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</row>
  </sheetData>
  <mergeCells count="3">
    <mergeCell ref="H5:J5"/>
    <mergeCell ref="L5:N5"/>
    <mergeCell ref="A56:N5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94888-3F24-403A-8519-9206F48162E4}">
  <sheetPr>
    <tabColor theme="4" tint="0.59999389629810485"/>
  </sheetPr>
  <dimension ref="A1:N56"/>
  <sheetViews>
    <sheetView zoomScaleNormal="100" zoomScaleSheetLayoutView="80" workbookViewId="0">
      <selection activeCell="D60" sqref="D60"/>
    </sheetView>
  </sheetViews>
  <sheetFormatPr defaultRowHeight="21.75" customHeight="1" x14ac:dyDescent="0.25"/>
  <cols>
    <col min="1" max="3" width="1.5703125" style="22" customWidth="1"/>
    <col min="4" max="4" width="27.7109375" style="22" customWidth="1"/>
    <col min="5" max="5" width="11.28515625" style="22" customWidth="1"/>
    <col min="6" max="6" width="7.85546875" style="23" customWidth="1"/>
    <col min="7" max="7" width="0.5703125" style="23" customWidth="1"/>
    <col min="8" max="8" width="11.42578125" style="24" customWidth="1"/>
    <col min="9" max="9" width="0.5703125" style="24" customWidth="1"/>
    <col min="10" max="10" width="11.42578125" style="24" customWidth="1"/>
    <col min="11" max="11" width="0.5703125" style="24" customWidth="1"/>
    <col min="12" max="12" width="11.42578125" style="24" customWidth="1"/>
    <col min="13" max="13" width="0.5703125" style="24" customWidth="1"/>
    <col min="14" max="14" width="11.42578125" style="24" customWidth="1"/>
    <col min="15" max="160" width="9.140625" style="22"/>
    <col min="161" max="163" width="2.5703125" style="22" customWidth="1"/>
    <col min="164" max="164" width="34.42578125" style="22" customWidth="1"/>
    <col min="165" max="165" width="5.85546875" style="22" customWidth="1"/>
    <col min="166" max="166" width="1.5703125" style="22" customWidth="1"/>
    <col min="167" max="167" width="14.5703125" style="22" customWidth="1"/>
    <col min="168" max="168" width="1.5703125" style="22" customWidth="1"/>
    <col min="169" max="169" width="14.5703125" style="22" customWidth="1"/>
    <col min="170" max="170" width="15" style="22" bestFit="1" customWidth="1"/>
    <col min="171" max="171" width="9.140625" style="22"/>
    <col min="172" max="172" width="10.85546875" style="22" bestFit="1" customWidth="1"/>
    <col min="173" max="173" width="13.85546875" style="22" bestFit="1" customWidth="1"/>
    <col min="174" max="174" width="9.85546875" style="22" bestFit="1" customWidth="1"/>
    <col min="175" max="416" width="9.140625" style="22"/>
    <col min="417" max="419" width="2.5703125" style="22" customWidth="1"/>
    <col min="420" max="420" width="34.42578125" style="22" customWidth="1"/>
    <col min="421" max="421" width="5.85546875" style="22" customWidth="1"/>
    <col min="422" max="422" width="1.5703125" style="22" customWidth="1"/>
    <col min="423" max="423" width="14.5703125" style="22" customWidth="1"/>
    <col min="424" max="424" width="1.5703125" style="22" customWidth="1"/>
    <col min="425" max="425" width="14.5703125" style="22" customWidth="1"/>
    <col min="426" max="426" width="15" style="22" bestFit="1" customWidth="1"/>
    <col min="427" max="427" width="9.140625" style="22"/>
    <col min="428" max="428" width="10.85546875" style="22" bestFit="1" customWidth="1"/>
    <col min="429" max="429" width="13.85546875" style="22" bestFit="1" customWidth="1"/>
    <col min="430" max="430" width="9.85546875" style="22" bestFit="1" customWidth="1"/>
    <col min="431" max="672" width="9.140625" style="22"/>
    <col min="673" max="675" width="2.5703125" style="22" customWidth="1"/>
    <col min="676" max="676" width="34.42578125" style="22" customWidth="1"/>
    <col min="677" max="677" width="5.85546875" style="22" customWidth="1"/>
    <col min="678" max="678" width="1.5703125" style="22" customWidth="1"/>
    <col min="679" max="679" width="14.5703125" style="22" customWidth="1"/>
    <col min="680" max="680" width="1.5703125" style="22" customWidth="1"/>
    <col min="681" max="681" width="14.5703125" style="22" customWidth="1"/>
    <col min="682" max="682" width="15" style="22" bestFit="1" customWidth="1"/>
    <col min="683" max="683" width="9.140625" style="22"/>
    <col min="684" max="684" width="10.85546875" style="22" bestFit="1" customWidth="1"/>
    <col min="685" max="685" width="13.85546875" style="22" bestFit="1" customWidth="1"/>
    <col min="686" max="686" width="9.85546875" style="22" bestFit="1" customWidth="1"/>
    <col min="687" max="928" width="9.140625" style="22"/>
    <col min="929" max="931" width="2.5703125" style="22" customWidth="1"/>
    <col min="932" max="932" width="34.42578125" style="22" customWidth="1"/>
    <col min="933" max="933" width="5.85546875" style="22" customWidth="1"/>
    <col min="934" max="934" width="1.5703125" style="22" customWidth="1"/>
    <col min="935" max="935" width="14.5703125" style="22" customWidth="1"/>
    <col min="936" max="936" width="1.5703125" style="22" customWidth="1"/>
    <col min="937" max="937" width="14.5703125" style="22" customWidth="1"/>
    <col min="938" max="938" width="15" style="22" bestFit="1" customWidth="1"/>
    <col min="939" max="939" width="9.140625" style="22"/>
    <col min="940" max="940" width="10.85546875" style="22" bestFit="1" customWidth="1"/>
    <col min="941" max="941" width="13.85546875" style="22" bestFit="1" customWidth="1"/>
    <col min="942" max="942" width="9.85546875" style="22" bestFit="1" customWidth="1"/>
    <col min="943" max="1184" width="9.140625" style="22"/>
    <col min="1185" max="1187" width="2.5703125" style="22" customWidth="1"/>
    <col min="1188" max="1188" width="34.42578125" style="22" customWidth="1"/>
    <col min="1189" max="1189" width="5.85546875" style="22" customWidth="1"/>
    <col min="1190" max="1190" width="1.5703125" style="22" customWidth="1"/>
    <col min="1191" max="1191" width="14.5703125" style="22" customWidth="1"/>
    <col min="1192" max="1192" width="1.5703125" style="22" customWidth="1"/>
    <col min="1193" max="1193" width="14.5703125" style="22" customWidth="1"/>
    <col min="1194" max="1194" width="15" style="22" bestFit="1" customWidth="1"/>
    <col min="1195" max="1195" width="9.140625" style="22"/>
    <col min="1196" max="1196" width="10.85546875" style="22" bestFit="1" customWidth="1"/>
    <col min="1197" max="1197" width="13.85546875" style="22" bestFit="1" customWidth="1"/>
    <col min="1198" max="1198" width="9.85546875" style="22" bestFit="1" customWidth="1"/>
    <col min="1199" max="1440" width="9.140625" style="22"/>
    <col min="1441" max="1443" width="2.5703125" style="22" customWidth="1"/>
    <col min="1444" max="1444" width="34.42578125" style="22" customWidth="1"/>
    <col min="1445" max="1445" width="5.85546875" style="22" customWidth="1"/>
    <col min="1446" max="1446" width="1.5703125" style="22" customWidth="1"/>
    <col min="1447" max="1447" width="14.5703125" style="22" customWidth="1"/>
    <col min="1448" max="1448" width="1.5703125" style="22" customWidth="1"/>
    <col min="1449" max="1449" width="14.5703125" style="22" customWidth="1"/>
    <col min="1450" max="1450" width="15" style="22" bestFit="1" customWidth="1"/>
    <col min="1451" max="1451" width="9.140625" style="22"/>
    <col min="1452" max="1452" width="10.85546875" style="22" bestFit="1" customWidth="1"/>
    <col min="1453" max="1453" width="13.85546875" style="22" bestFit="1" customWidth="1"/>
    <col min="1454" max="1454" width="9.85546875" style="22" bestFit="1" customWidth="1"/>
    <col min="1455" max="1696" width="9.140625" style="22"/>
    <col min="1697" max="1699" width="2.5703125" style="22" customWidth="1"/>
    <col min="1700" max="1700" width="34.42578125" style="22" customWidth="1"/>
    <col min="1701" max="1701" width="5.85546875" style="22" customWidth="1"/>
    <col min="1702" max="1702" width="1.5703125" style="22" customWidth="1"/>
    <col min="1703" max="1703" width="14.5703125" style="22" customWidth="1"/>
    <col min="1704" max="1704" width="1.5703125" style="22" customWidth="1"/>
    <col min="1705" max="1705" width="14.5703125" style="22" customWidth="1"/>
    <col min="1706" max="1706" width="15" style="22" bestFit="1" customWidth="1"/>
    <col min="1707" max="1707" width="9.140625" style="22"/>
    <col min="1708" max="1708" width="10.85546875" style="22" bestFit="1" customWidth="1"/>
    <col min="1709" max="1709" width="13.85546875" style="22" bestFit="1" customWidth="1"/>
    <col min="1710" max="1710" width="9.85546875" style="22" bestFit="1" customWidth="1"/>
    <col min="1711" max="1952" width="9.140625" style="22"/>
    <col min="1953" max="1955" width="2.5703125" style="22" customWidth="1"/>
    <col min="1956" max="1956" width="34.42578125" style="22" customWidth="1"/>
    <col min="1957" max="1957" width="5.85546875" style="22" customWidth="1"/>
    <col min="1958" max="1958" width="1.5703125" style="22" customWidth="1"/>
    <col min="1959" max="1959" width="14.5703125" style="22" customWidth="1"/>
    <col min="1960" max="1960" width="1.5703125" style="22" customWidth="1"/>
    <col min="1961" max="1961" width="14.5703125" style="22" customWidth="1"/>
    <col min="1962" max="1962" width="15" style="22" bestFit="1" customWidth="1"/>
    <col min="1963" max="1963" width="9.140625" style="22"/>
    <col min="1964" max="1964" width="10.85546875" style="22" bestFit="1" customWidth="1"/>
    <col min="1965" max="1965" width="13.85546875" style="22" bestFit="1" customWidth="1"/>
    <col min="1966" max="1966" width="9.85546875" style="22" bestFit="1" customWidth="1"/>
    <col min="1967" max="2208" width="9.140625" style="22"/>
    <col min="2209" max="2211" width="2.5703125" style="22" customWidth="1"/>
    <col min="2212" max="2212" width="34.42578125" style="22" customWidth="1"/>
    <col min="2213" max="2213" width="5.85546875" style="22" customWidth="1"/>
    <col min="2214" max="2214" width="1.5703125" style="22" customWidth="1"/>
    <col min="2215" max="2215" width="14.5703125" style="22" customWidth="1"/>
    <col min="2216" max="2216" width="1.5703125" style="22" customWidth="1"/>
    <col min="2217" max="2217" width="14.5703125" style="22" customWidth="1"/>
    <col min="2218" max="2218" width="15" style="22" bestFit="1" customWidth="1"/>
    <col min="2219" max="2219" width="9.140625" style="22"/>
    <col min="2220" max="2220" width="10.85546875" style="22" bestFit="1" customWidth="1"/>
    <col min="2221" max="2221" width="13.85546875" style="22" bestFit="1" customWidth="1"/>
    <col min="2222" max="2222" width="9.85546875" style="22" bestFit="1" customWidth="1"/>
    <col min="2223" max="2464" width="9.140625" style="22"/>
    <col min="2465" max="2467" width="2.5703125" style="22" customWidth="1"/>
    <col min="2468" max="2468" width="34.42578125" style="22" customWidth="1"/>
    <col min="2469" max="2469" width="5.85546875" style="22" customWidth="1"/>
    <col min="2470" max="2470" width="1.5703125" style="22" customWidth="1"/>
    <col min="2471" max="2471" width="14.5703125" style="22" customWidth="1"/>
    <col min="2472" max="2472" width="1.5703125" style="22" customWidth="1"/>
    <col min="2473" max="2473" width="14.5703125" style="22" customWidth="1"/>
    <col min="2474" max="2474" width="15" style="22" bestFit="1" customWidth="1"/>
    <col min="2475" max="2475" width="9.140625" style="22"/>
    <col min="2476" max="2476" width="10.85546875" style="22" bestFit="1" customWidth="1"/>
    <col min="2477" max="2477" width="13.85546875" style="22" bestFit="1" customWidth="1"/>
    <col min="2478" max="2478" width="9.85546875" style="22" bestFit="1" customWidth="1"/>
    <col min="2479" max="2720" width="9.140625" style="22"/>
    <col min="2721" max="2723" width="2.5703125" style="22" customWidth="1"/>
    <col min="2724" max="2724" width="34.42578125" style="22" customWidth="1"/>
    <col min="2725" max="2725" width="5.85546875" style="22" customWidth="1"/>
    <col min="2726" max="2726" width="1.5703125" style="22" customWidth="1"/>
    <col min="2727" max="2727" width="14.5703125" style="22" customWidth="1"/>
    <col min="2728" max="2728" width="1.5703125" style="22" customWidth="1"/>
    <col min="2729" max="2729" width="14.5703125" style="22" customWidth="1"/>
    <col min="2730" max="2730" width="15" style="22" bestFit="1" customWidth="1"/>
    <col min="2731" max="2731" width="9.140625" style="22"/>
    <col min="2732" max="2732" width="10.85546875" style="22" bestFit="1" customWidth="1"/>
    <col min="2733" max="2733" width="13.85546875" style="22" bestFit="1" customWidth="1"/>
    <col min="2734" max="2734" width="9.85546875" style="22" bestFit="1" customWidth="1"/>
    <col min="2735" max="2976" width="9.140625" style="22"/>
    <col min="2977" max="2979" width="2.5703125" style="22" customWidth="1"/>
    <col min="2980" max="2980" width="34.42578125" style="22" customWidth="1"/>
    <col min="2981" max="2981" width="5.85546875" style="22" customWidth="1"/>
    <col min="2982" max="2982" width="1.5703125" style="22" customWidth="1"/>
    <col min="2983" max="2983" width="14.5703125" style="22" customWidth="1"/>
    <col min="2984" max="2984" width="1.5703125" style="22" customWidth="1"/>
    <col min="2985" max="2985" width="14.5703125" style="22" customWidth="1"/>
    <col min="2986" max="2986" width="15" style="22" bestFit="1" customWidth="1"/>
    <col min="2987" max="2987" width="9.140625" style="22"/>
    <col min="2988" max="2988" width="10.85546875" style="22" bestFit="1" customWidth="1"/>
    <col min="2989" max="2989" width="13.85546875" style="22" bestFit="1" customWidth="1"/>
    <col min="2990" max="2990" width="9.85546875" style="22" bestFit="1" customWidth="1"/>
    <col min="2991" max="3232" width="9.140625" style="22"/>
    <col min="3233" max="3235" width="2.5703125" style="22" customWidth="1"/>
    <col min="3236" max="3236" width="34.42578125" style="22" customWidth="1"/>
    <col min="3237" max="3237" width="5.85546875" style="22" customWidth="1"/>
    <col min="3238" max="3238" width="1.5703125" style="22" customWidth="1"/>
    <col min="3239" max="3239" width="14.5703125" style="22" customWidth="1"/>
    <col min="3240" max="3240" width="1.5703125" style="22" customWidth="1"/>
    <col min="3241" max="3241" width="14.5703125" style="22" customWidth="1"/>
    <col min="3242" max="3242" width="15" style="22" bestFit="1" customWidth="1"/>
    <col min="3243" max="3243" width="9.140625" style="22"/>
    <col min="3244" max="3244" width="10.85546875" style="22" bestFit="1" customWidth="1"/>
    <col min="3245" max="3245" width="13.85546875" style="22" bestFit="1" customWidth="1"/>
    <col min="3246" max="3246" width="9.85546875" style="22" bestFit="1" customWidth="1"/>
    <col min="3247" max="3488" width="9.140625" style="22"/>
    <col min="3489" max="3491" width="2.5703125" style="22" customWidth="1"/>
    <col min="3492" max="3492" width="34.42578125" style="22" customWidth="1"/>
    <col min="3493" max="3493" width="5.85546875" style="22" customWidth="1"/>
    <col min="3494" max="3494" width="1.5703125" style="22" customWidth="1"/>
    <col min="3495" max="3495" width="14.5703125" style="22" customWidth="1"/>
    <col min="3496" max="3496" width="1.5703125" style="22" customWidth="1"/>
    <col min="3497" max="3497" width="14.5703125" style="22" customWidth="1"/>
    <col min="3498" max="3498" width="15" style="22" bestFit="1" customWidth="1"/>
    <col min="3499" max="3499" width="9.140625" style="22"/>
    <col min="3500" max="3500" width="10.85546875" style="22" bestFit="1" customWidth="1"/>
    <col min="3501" max="3501" width="13.85546875" style="22" bestFit="1" customWidth="1"/>
    <col min="3502" max="3502" width="9.85546875" style="22" bestFit="1" customWidth="1"/>
    <col min="3503" max="3744" width="9.140625" style="22"/>
    <col min="3745" max="3747" width="2.5703125" style="22" customWidth="1"/>
    <col min="3748" max="3748" width="34.42578125" style="22" customWidth="1"/>
    <col min="3749" max="3749" width="5.85546875" style="22" customWidth="1"/>
    <col min="3750" max="3750" width="1.5703125" style="22" customWidth="1"/>
    <col min="3751" max="3751" width="14.5703125" style="22" customWidth="1"/>
    <col min="3752" max="3752" width="1.5703125" style="22" customWidth="1"/>
    <col min="3753" max="3753" width="14.5703125" style="22" customWidth="1"/>
    <col min="3754" max="3754" width="15" style="22" bestFit="1" customWidth="1"/>
    <col min="3755" max="3755" width="9.140625" style="22"/>
    <col min="3756" max="3756" width="10.85546875" style="22" bestFit="1" customWidth="1"/>
    <col min="3757" max="3757" width="13.85546875" style="22" bestFit="1" customWidth="1"/>
    <col min="3758" max="3758" width="9.85546875" style="22" bestFit="1" customWidth="1"/>
    <col min="3759" max="4000" width="9.140625" style="22"/>
    <col min="4001" max="4003" width="2.5703125" style="22" customWidth="1"/>
    <col min="4004" max="4004" width="34.42578125" style="22" customWidth="1"/>
    <col min="4005" max="4005" width="5.85546875" style="22" customWidth="1"/>
    <col min="4006" max="4006" width="1.5703125" style="22" customWidth="1"/>
    <col min="4007" max="4007" width="14.5703125" style="22" customWidth="1"/>
    <col min="4008" max="4008" width="1.5703125" style="22" customWidth="1"/>
    <col min="4009" max="4009" width="14.5703125" style="22" customWidth="1"/>
    <col min="4010" max="4010" width="15" style="22" bestFit="1" customWidth="1"/>
    <col min="4011" max="4011" width="9.140625" style="22"/>
    <col min="4012" max="4012" width="10.85546875" style="22" bestFit="1" customWidth="1"/>
    <col min="4013" max="4013" width="13.85546875" style="22" bestFit="1" customWidth="1"/>
    <col min="4014" max="4014" width="9.85546875" style="22" bestFit="1" customWidth="1"/>
    <col min="4015" max="4256" width="9.140625" style="22"/>
    <col min="4257" max="4259" width="2.5703125" style="22" customWidth="1"/>
    <col min="4260" max="4260" width="34.42578125" style="22" customWidth="1"/>
    <col min="4261" max="4261" width="5.85546875" style="22" customWidth="1"/>
    <col min="4262" max="4262" width="1.5703125" style="22" customWidth="1"/>
    <col min="4263" max="4263" width="14.5703125" style="22" customWidth="1"/>
    <col min="4264" max="4264" width="1.5703125" style="22" customWidth="1"/>
    <col min="4265" max="4265" width="14.5703125" style="22" customWidth="1"/>
    <col min="4266" max="4266" width="15" style="22" bestFit="1" customWidth="1"/>
    <col min="4267" max="4267" width="9.140625" style="22"/>
    <col min="4268" max="4268" width="10.85546875" style="22" bestFit="1" customWidth="1"/>
    <col min="4269" max="4269" width="13.85546875" style="22" bestFit="1" customWidth="1"/>
    <col min="4270" max="4270" width="9.85546875" style="22" bestFit="1" customWidth="1"/>
    <col min="4271" max="4512" width="9.140625" style="22"/>
    <col min="4513" max="4515" width="2.5703125" style="22" customWidth="1"/>
    <col min="4516" max="4516" width="34.42578125" style="22" customWidth="1"/>
    <col min="4517" max="4517" width="5.85546875" style="22" customWidth="1"/>
    <col min="4518" max="4518" width="1.5703125" style="22" customWidth="1"/>
    <col min="4519" max="4519" width="14.5703125" style="22" customWidth="1"/>
    <col min="4520" max="4520" width="1.5703125" style="22" customWidth="1"/>
    <col min="4521" max="4521" width="14.5703125" style="22" customWidth="1"/>
    <col min="4522" max="4522" width="15" style="22" bestFit="1" customWidth="1"/>
    <col min="4523" max="4523" width="9.140625" style="22"/>
    <col min="4524" max="4524" width="10.85546875" style="22" bestFit="1" customWidth="1"/>
    <col min="4525" max="4525" width="13.85546875" style="22" bestFit="1" customWidth="1"/>
    <col min="4526" max="4526" width="9.85546875" style="22" bestFit="1" customWidth="1"/>
    <col min="4527" max="4768" width="9.140625" style="22"/>
    <col min="4769" max="4771" width="2.5703125" style="22" customWidth="1"/>
    <col min="4772" max="4772" width="34.42578125" style="22" customWidth="1"/>
    <col min="4773" max="4773" width="5.85546875" style="22" customWidth="1"/>
    <col min="4774" max="4774" width="1.5703125" style="22" customWidth="1"/>
    <col min="4775" max="4775" width="14.5703125" style="22" customWidth="1"/>
    <col min="4776" max="4776" width="1.5703125" style="22" customWidth="1"/>
    <col min="4777" max="4777" width="14.5703125" style="22" customWidth="1"/>
    <col min="4778" max="4778" width="15" style="22" bestFit="1" customWidth="1"/>
    <col min="4779" max="4779" width="9.140625" style="22"/>
    <col min="4780" max="4780" width="10.85546875" style="22" bestFit="1" customWidth="1"/>
    <col min="4781" max="4781" width="13.85546875" style="22" bestFit="1" customWidth="1"/>
    <col min="4782" max="4782" width="9.85546875" style="22" bestFit="1" customWidth="1"/>
    <col min="4783" max="5024" width="9.140625" style="22"/>
    <col min="5025" max="5027" width="2.5703125" style="22" customWidth="1"/>
    <col min="5028" max="5028" width="34.42578125" style="22" customWidth="1"/>
    <col min="5029" max="5029" width="5.85546875" style="22" customWidth="1"/>
    <col min="5030" max="5030" width="1.5703125" style="22" customWidth="1"/>
    <col min="5031" max="5031" width="14.5703125" style="22" customWidth="1"/>
    <col min="5032" max="5032" width="1.5703125" style="22" customWidth="1"/>
    <col min="5033" max="5033" width="14.5703125" style="22" customWidth="1"/>
    <col min="5034" max="5034" width="15" style="22" bestFit="1" customWidth="1"/>
    <col min="5035" max="5035" width="9.140625" style="22"/>
    <col min="5036" max="5036" width="10.85546875" style="22" bestFit="1" customWidth="1"/>
    <col min="5037" max="5037" width="13.85546875" style="22" bestFit="1" customWidth="1"/>
    <col min="5038" max="5038" width="9.85546875" style="22" bestFit="1" customWidth="1"/>
    <col min="5039" max="5280" width="9.140625" style="22"/>
    <col min="5281" max="5283" width="2.5703125" style="22" customWidth="1"/>
    <col min="5284" max="5284" width="34.42578125" style="22" customWidth="1"/>
    <col min="5285" max="5285" width="5.85546875" style="22" customWidth="1"/>
    <col min="5286" max="5286" width="1.5703125" style="22" customWidth="1"/>
    <col min="5287" max="5287" width="14.5703125" style="22" customWidth="1"/>
    <col min="5288" max="5288" width="1.5703125" style="22" customWidth="1"/>
    <col min="5289" max="5289" width="14.5703125" style="22" customWidth="1"/>
    <col min="5290" max="5290" width="15" style="22" bestFit="1" customWidth="1"/>
    <col min="5291" max="5291" width="9.140625" style="22"/>
    <col min="5292" max="5292" width="10.85546875" style="22" bestFit="1" customWidth="1"/>
    <col min="5293" max="5293" width="13.85546875" style="22" bestFit="1" customWidth="1"/>
    <col min="5294" max="5294" width="9.85546875" style="22" bestFit="1" customWidth="1"/>
    <col min="5295" max="5536" width="9.140625" style="22"/>
    <col min="5537" max="5539" width="2.5703125" style="22" customWidth="1"/>
    <col min="5540" max="5540" width="34.42578125" style="22" customWidth="1"/>
    <col min="5541" max="5541" width="5.85546875" style="22" customWidth="1"/>
    <col min="5542" max="5542" width="1.5703125" style="22" customWidth="1"/>
    <col min="5543" max="5543" width="14.5703125" style="22" customWidth="1"/>
    <col min="5544" max="5544" width="1.5703125" style="22" customWidth="1"/>
    <col min="5545" max="5545" width="14.5703125" style="22" customWidth="1"/>
    <col min="5546" max="5546" width="15" style="22" bestFit="1" customWidth="1"/>
    <col min="5547" max="5547" width="9.140625" style="22"/>
    <col min="5548" max="5548" width="10.85546875" style="22" bestFit="1" customWidth="1"/>
    <col min="5549" max="5549" width="13.85546875" style="22" bestFit="1" customWidth="1"/>
    <col min="5550" max="5550" width="9.85546875" style="22" bestFit="1" customWidth="1"/>
    <col min="5551" max="5792" width="9.140625" style="22"/>
    <col min="5793" max="5795" width="2.5703125" style="22" customWidth="1"/>
    <col min="5796" max="5796" width="34.42578125" style="22" customWidth="1"/>
    <col min="5797" max="5797" width="5.85546875" style="22" customWidth="1"/>
    <col min="5798" max="5798" width="1.5703125" style="22" customWidth="1"/>
    <col min="5799" max="5799" width="14.5703125" style="22" customWidth="1"/>
    <col min="5800" max="5800" width="1.5703125" style="22" customWidth="1"/>
    <col min="5801" max="5801" width="14.5703125" style="22" customWidth="1"/>
    <col min="5802" max="5802" width="15" style="22" bestFit="1" customWidth="1"/>
    <col min="5803" max="5803" width="9.140625" style="22"/>
    <col min="5804" max="5804" width="10.85546875" style="22" bestFit="1" customWidth="1"/>
    <col min="5805" max="5805" width="13.85546875" style="22" bestFit="1" customWidth="1"/>
    <col min="5806" max="5806" width="9.85546875" style="22" bestFit="1" customWidth="1"/>
    <col min="5807" max="6048" width="9.140625" style="22"/>
    <col min="6049" max="6051" width="2.5703125" style="22" customWidth="1"/>
    <col min="6052" max="6052" width="34.42578125" style="22" customWidth="1"/>
    <col min="6053" max="6053" width="5.85546875" style="22" customWidth="1"/>
    <col min="6054" max="6054" width="1.5703125" style="22" customWidth="1"/>
    <col min="6055" max="6055" width="14.5703125" style="22" customWidth="1"/>
    <col min="6056" max="6056" width="1.5703125" style="22" customWidth="1"/>
    <col min="6057" max="6057" width="14.5703125" style="22" customWidth="1"/>
    <col min="6058" max="6058" width="15" style="22" bestFit="1" customWidth="1"/>
    <col min="6059" max="6059" width="9.140625" style="22"/>
    <col min="6060" max="6060" width="10.85546875" style="22" bestFit="1" customWidth="1"/>
    <col min="6061" max="6061" width="13.85546875" style="22" bestFit="1" customWidth="1"/>
    <col min="6062" max="6062" width="9.85546875" style="22" bestFit="1" customWidth="1"/>
    <col min="6063" max="6304" width="9.140625" style="22"/>
    <col min="6305" max="6307" width="2.5703125" style="22" customWidth="1"/>
    <col min="6308" max="6308" width="34.42578125" style="22" customWidth="1"/>
    <col min="6309" max="6309" width="5.85546875" style="22" customWidth="1"/>
    <col min="6310" max="6310" width="1.5703125" style="22" customWidth="1"/>
    <col min="6311" max="6311" width="14.5703125" style="22" customWidth="1"/>
    <col min="6312" max="6312" width="1.5703125" style="22" customWidth="1"/>
    <col min="6313" max="6313" width="14.5703125" style="22" customWidth="1"/>
    <col min="6314" max="6314" width="15" style="22" bestFit="1" customWidth="1"/>
    <col min="6315" max="6315" width="9.140625" style="22"/>
    <col min="6316" max="6316" width="10.85546875" style="22" bestFit="1" customWidth="1"/>
    <col min="6317" max="6317" width="13.85546875" style="22" bestFit="1" customWidth="1"/>
    <col min="6318" max="6318" width="9.85546875" style="22" bestFit="1" customWidth="1"/>
    <col min="6319" max="6560" width="9.140625" style="22"/>
    <col min="6561" max="6563" width="2.5703125" style="22" customWidth="1"/>
    <col min="6564" max="6564" width="34.42578125" style="22" customWidth="1"/>
    <col min="6565" max="6565" width="5.85546875" style="22" customWidth="1"/>
    <col min="6566" max="6566" width="1.5703125" style="22" customWidth="1"/>
    <col min="6567" max="6567" width="14.5703125" style="22" customWidth="1"/>
    <col min="6568" max="6568" width="1.5703125" style="22" customWidth="1"/>
    <col min="6569" max="6569" width="14.5703125" style="22" customWidth="1"/>
    <col min="6570" max="6570" width="15" style="22" bestFit="1" customWidth="1"/>
    <col min="6571" max="6571" width="9.140625" style="22"/>
    <col min="6572" max="6572" width="10.85546875" style="22" bestFit="1" customWidth="1"/>
    <col min="6573" max="6573" width="13.85546875" style="22" bestFit="1" customWidth="1"/>
    <col min="6574" max="6574" width="9.85546875" style="22" bestFit="1" customWidth="1"/>
    <col min="6575" max="6816" width="9.140625" style="22"/>
    <col min="6817" max="6819" width="2.5703125" style="22" customWidth="1"/>
    <col min="6820" max="6820" width="34.42578125" style="22" customWidth="1"/>
    <col min="6821" max="6821" width="5.85546875" style="22" customWidth="1"/>
    <col min="6822" max="6822" width="1.5703125" style="22" customWidth="1"/>
    <col min="6823" max="6823" width="14.5703125" style="22" customWidth="1"/>
    <col min="6824" max="6824" width="1.5703125" style="22" customWidth="1"/>
    <col min="6825" max="6825" width="14.5703125" style="22" customWidth="1"/>
    <col min="6826" max="6826" width="15" style="22" bestFit="1" customWidth="1"/>
    <col min="6827" max="6827" width="9.140625" style="22"/>
    <col min="6828" max="6828" width="10.85546875" style="22" bestFit="1" customWidth="1"/>
    <col min="6829" max="6829" width="13.85546875" style="22" bestFit="1" customWidth="1"/>
    <col min="6830" max="6830" width="9.85546875" style="22" bestFit="1" customWidth="1"/>
    <col min="6831" max="7072" width="9.140625" style="22"/>
    <col min="7073" max="7075" width="2.5703125" style="22" customWidth="1"/>
    <col min="7076" max="7076" width="34.42578125" style="22" customWidth="1"/>
    <col min="7077" max="7077" width="5.85546875" style="22" customWidth="1"/>
    <col min="7078" max="7078" width="1.5703125" style="22" customWidth="1"/>
    <col min="7079" max="7079" width="14.5703125" style="22" customWidth="1"/>
    <col min="7080" max="7080" width="1.5703125" style="22" customWidth="1"/>
    <col min="7081" max="7081" width="14.5703125" style="22" customWidth="1"/>
    <col min="7082" max="7082" width="15" style="22" bestFit="1" customWidth="1"/>
    <col min="7083" max="7083" width="9.140625" style="22"/>
    <col min="7084" max="7084" width="10.85546875" style="22" bestFit="1" customWidth="1"/>
    <col min="7085" max="7085" width="13.85546875" style="22" bestFit="1" customWidth="1"/>
    <col min="7086" max="7086" width="9.85546875" style="22" bestFit="1" customWidth="1"/>
    <col min="7087" max="7328" width="9.140625" style="22"/>
    <col min="7329" max="7331" width="2.5703125" style="22" customWidth="1"/>
    <col min="7332" max="7332" width="34.42578125" style="22" customWidth="1"/>
    <col min="7333" max="7333" width="5.85546875" style="22" customWidth="1"/>
    <col min="7334" max="7334" width="1.5703125" style="22" customWidth="1"/>
    <col min="7335" max="7335" width="14.5703125" style="22" customWidth="1"/>
    <col min="7336" max="7336" width="1.5703125" style="22" customWidth="1"/>
    <col min="7337" max="7337" width="14.5703125" style="22" customWidth="1"/>
    <col min="7338" max="7338" width="15" style="22" bestFit="1" customWidth="1"/>
    <col min="7339" max="7339" width="9.140625" style="22"/>
    <col min="7340" max="7340" width="10.85546875" style="22" bestFit="1" customWidth="1"/>
    <col min="7341" max="7341" width="13.85546875" style="22" bestFit="1" customWidth="1"/>
    <col min="7342" max="7342" width="9.85546875" style="22" bestFit="1" customWidth="1"/>
    <col min="7343" max="7584" width="9.140625" style="22"/>
    <col min="7585" max="7587" width="2.5703125" style="22" customWidth="1"/>
    <col min="7588" max="7588" width="34.42578125" style="22" customWidth="1"/>
    <col min="7589" max="7589" width="5.85546875" style="22" customWidth="1"/>
    <col min="7590" max="7590" width="1.5703125" style="22" customWidth="1"/>
    <col min="7591" max="7591" width="14.5703125" style="22" customWidth="1"/>
    <col min="7592" max="7592" width="1.5703125" style="22" customWidth="1"/>
    <col min="7593" max="7593" width="14.5703125" style="22" customWidth="1"/>
    <col min="7594" max="7594" width="15" style="22" bestFit="1" customWidth="1"/>
    <col min="7595" max="7595" width="9.140625" style="22"/>
    <col min="7596" max="7596" width="10.85546875" style="22" bestFit="1" customWidth="1"/>
    <col min="7597" max="7597" width="13.85546875" style="22" bestFit="1" customWidth="1"/>
    <col min="7598" max="7598" width="9.85546875" style="22" bestFit="1" customWidth="1"/>
    <col min="7599" max="7840" width="9.140625" style="22"/>
    <col min="7841" max="7843" width="2.5703125" style="22" customWidth="1"/>
    <col min="7844" max="7844" width="34.42578125" style="22" customWidth="1"/>
    <col min="7845" max="7845" width="5.85546875" style="22" customWidth="1"/>
    <col min="7846" max="7846" width="1.5703125" style="22" customWidth="1"/>
    <col min="7847" max="7847" width="14.5703125" style="22" customWidth="1"/>
    <col min="7848" max="7848" width="1.5703125" style="22" customWidth="1"/>
    <col min="7849" max="7849" width="14.5703125" style="22" customWidth="1"/>
    <col min="7850" max="7850" width="15" style="22" bestFit="1" customWidth="1"/>
    <col min="7851" max="7851" width="9.140625" style="22"/>
    <col min="7852" max="7852" width="10.85546875" style="22" bestFit="1" customWidth="1"/>
    <col min="7853" max="7853" width="13.85546875" style="22" bestFit="1" customWidth="1"/>
    <col min="7854" max="7854" width="9.85546875" style="22" bestFit="1" customWidth="1"/>
    <col min="7855" max="8096" width="9.140625" style="22"/>
    <col min="8097" max="8099" width="2.5703125" style="22" customWidth="1"/>
    <col min="8100" max="8100" width="34.42578125" style="22" customWidth="1"/>
    <col min="8101" max="8101" width="5.85546875" style="22" customWidth="1"/>
    <col min="8102" max="8102" width="1.5703125" style="22" customWidth="1"/>
    <col min="8103" max="8103" width="14.5703125" style="22" customWidth="1"/>
    <col min="8104" max="8104" width="1.5703125" style="22" customWidth="1"/>
    <col min="8105" max="8105" width="14.5703125" style="22" customWidth="1"/>
    <col min="8106" max="8106" width="15" style="22" bestFit="1" customWidth="1"/>
    <col min="8107" max="8107" width="9.140625" style="22"/>
    <col min="8108" max="8108" width="10.85546875" style="22" bestFit="1" customWidth="1"/>
    <col min="8109" max="8109" width="13.85546875" style="22" bestFit="1" customWidth="1"/>
    <col min="8110" max="8110" width="9.85546875" style="22" bestFit="1" customWidth="1"/>
    <col min="8111" max="8352" width="9.140625" style="22"/>
    <col min="8353" max="8355" width="2.5703125" style="22" customWidth="1"/>
    <col min="8356" max="8356" width="34.42578125" style="22" customWidth="1"/>
    <col min="8357" max="8357" width="5.85546875" style="22" customWidth="1"/>
    <col min="8358" max="8358" width="1.5703125" style="22" customWidth="1"/>
    <col min="8359" max="8359" width="14.5703125" style="22" customWidth="1"/>
    <col min="8360" max="8360" width="1.5703125" style="22" customWidth="1"/>
    <col min="8361" max="8361" width="14.5703125" style="22" customWidth="1"/>
    <col min="8362" max="8362" width="15" style="22" bestFit="1" customWidth="1"/>
    <col min="8363" max="8363" width="9.140625" style="22"/>
    <col min="8364" max="8364" width="10.85546875" style="22" bestFit="1" customWidth="1"/>
    <col min="8365" max="8365" width="13.85546875" style="22" bestFit="1" customWidth="1"/>
    <col min="8366" max="8366" width="9.85546875" style="22" bestFit="1" customWidth="1"/>
    <col min="8367" max="8608" width="9.140625" style="22"/>
    <col min="8609" max="8611" width="2.5703125" style="22" customWidth="1"/>
    <col min="8612" max="8612" width="34.42578125" style="22" customWidth="1"/>
    <col min="8613" max="8613" width="5.85546875" style="22" customWidth="1"/>
    <col min="8614" max="8614" width="1.5703125" style="22" customWidth="1"/>
    <col min="8615" max="8615" width="14.5703125" style="22" customWidth="1"/>
    <col min="8616" max="8616" width="1.5703125" style="22" customWidth="1"/>
    <col min="8617" max="8617" width="14.5703125" style="22" customWidth="1"/>
    <col min="8618" max="8618" width="15" style="22" bestFit="1" customWidth="1"/>
    <col min="8619" max="8619" width="9.140625" style="22"/>
    <col min="8620" max="8620" width="10.85546875" style="22" bestFit="1" customWidth="1"/>
    <col min="8621" max="8621" width="13.85546875" style="22" bestFit="1" customWidth="1"/>
    <col min="8622" max="8622" width="9.85546875" style="22" bestFit="1" customWidth="1"/>
    <col min="8623" max="8864" width="9.140625" style="22"/>
    <col min="8865" max="8867" width="2.5703125" style="22" customWidth="1"/>
    <col min="8868" max="8868" width="34.42578125" style="22" customWidth="1"/>
    <col min="8869" max="8869" width="5.85546875" style="22" customWidth="1"/>
    <col min="8870" max="8870" width="1.5703125" style="22" customWidth="1"/>
    <col min="8871" max="8871" width="14.5703125" style="22" customWidth="1"/>
    <col min="8872" max="8872" width="1.5703125" style="22" customWidth="1"/>
    <col min="8873" max="8873" width="14.5703125" style="22" customWidth="1"/>
    <col min="8874" max="8874" width="15" style="22" bestFit="1" customWidth="1"/>
    <col min="8875" max="8875" width="9.140625" style="22"/>
    <col min="8876" max="8876" width="10.85546875" style="22" bestFit="1" customWidth="1"/>
    <col min="8877" max="8877" width="13.85546875" style="22" bestFit="1" customWidth="1"/>
    <col min="8878" max="8878" width="9.85546875" style="22" bestFit="1" customWidth="1"/>
    <col min="8879" max="9120" width="9.140625" style="22"/>
    <col min="9121" max="9123" width="2.5703125" style="22" customWidth="1"/>
    <col min="9124" max="9124" width="34.42578125" style="22" customWidth="1"/>
    <col min="9125" max="9125" width="5.85546875" style="22" customWidth="1"/>
    <col min="9126" max="9126" width="1.5703125" style="22" customWidth="1"/>
    <col min="9127" max="9127" width="14.5703125" style="22" customWidth="1"/>
    <col min="9128" max="9128" width="1.5703125" style="22" customWidth="1"/>
    <col min="9129" max="9129" width="14.5703125" style="22" customWidth="1"/>
    <col min="9130" max="9130" width="15" style="22" bestFit="1" customWidth="1"/>
    <col min="9131" max="9131" width="9.140625" style="22"/>
    <col min="9132" max="9132" width="10.85546875" style="22" bestFit="1" customWidth="1"/>
    <col min="9133" max="9133" width="13.85546875" style="22" bestFit="1" customWidth="1"/>
    <col min="9134" max="9134" width="9.85546875" style="22" bestFit="1" customWidth="1"/>
    <col min="9135" max="9376" width="9.140625" style="22"/>
    <col min="9377" max="9379" width="2.5703125" style="22" customWidth="1"/>
    <col min="9380" max="9380" width="34.42578125" style="22" customWidth="1"/>
    <col min="9381" max="9381" width="5.85546875" style="22" customWidth="1"/>
    <col min="9382" max="9382" width="1.5703125" style="22" customWidth="1"/>
    <col min="9383" max="9383" width="14.5703125" style="22" customWidth="1"/>
    <col min="9384" max="9384" width="1.5703125" style="22" customWidth="1"/>
    <col min="9385" max="9385" width="14.5703125" style="22" customWidth="1"/>
    <col min="9386" max="9386" width="15" style="22" bestFit="1" customWidth="1"/>
    <col min="9387" max="9387" width="9.140625" style="22"/>
    <col min="9388" max="9388" width="10.85546875" style="22" bestFit="1" customWidth="1"/>
    <col min="9389" max="9389" width="13.85546875" style="22" bestFit="1" customWidth="1"/>
    <col min="9390" max="9390" width="9.85546875" style="22" bestFit="1" customWidth="1"/>
    <col min="9391" max="9632" width="9.140625" style="22"/>
    <col min="9633" max="9635" width="2.5703125" style="22" customWidth="1"/>
    <col min="9636" max="9636" width="34.42578125" style="22" customWidth="1"/>
    <col min="9637" max="9637" width="5.85546875" style="22" customWidth="1"/>
    <col min="9638" max="9638" width="1.5703125" style="22" customWidth="1"/>
    <col min="9639" max="9639" width="14.5703125" style="22" customWidth="1"/>
    <col min="9640" max="9640" width="1.5703125" style="22" customWidth="1"/>
    <col min="9641" max="9641" width="14.5703125" style="22" customWidth="1"/>
    <col min="9642" max="9642" width="15" style="22" bestFit="1" customWidth="1"/>
    <col min="9643" max="9643" width="9.140625" style="22"/>
    <col min="9644" max="9644" width="10.85546875" style="22" bestFit="1" customWidth="1"/>
    <col min="9645" max="9645" width="13.85546875" style="22" bestFit="1" customWidth="1"/>
    <col min="9646" max="9646" width="9.85546875" style="22" bestFit="1" customWidth="1"/>
    <col min="9647" max="9888" width="9.140625" style="22"/>
    <col min="9889" max="9891" width="2.5703125" style="22" customWidth="1"/>
    <col min="9892" max="9892" width="34.42578125" style="22" customWidth="1"/>
    <col min="9893" max="9893" width="5.85546875" style="22" customWidth="1"/>
    <col min="9894" max="9894" width="1.5703125" style="22" customWidth="1"/>
    <col min="9895" max="9895" width="14.5703125" style="22" customWidth="1"/>
    <col min="9896" max="9896" width="1.5703125" style="22" customWidth="1"/>
    <col min="9897" max="9897" width="14.5703125" style="22" customWidth="1"/>
    <col min="9898" max="9898" width="15" style="22" bestFit="1" customWidth="1"/>
    <col min="9899" max="9899" width="9.140625" style="22"/>
    <col min="9900" max="9900" width="10.85546875" style="22" bestFit="1" customWidth="1"/>
    <col min="9901" max="9901" width="13.85546875" style="22" bestFit="1" customWidth="1"/>
    <col min="9902" max="9902" width="9.85546875" style="22" bestFit="1" customWidth="1"/>
    <col min="9903" max="10144" width="9.140625" style="22"/>
    <col min="10145" max="10147" width="2.5703125" style="22" customWidth="1"/>
    <col min="10148" max="10148" width="34.42578125" style="22" customWidth="1"/>
    <col min="10149" max="10149" width="5.85546875" style="22" customWidth="1"/>
    <col min="10150" max="10150" width="1.5703125" style="22" customWidth="1"/>
    <col min="10151" max="10151" width="14.5703125" style="22" customWidth="1"/>
    <col min="10152" max="10152" width="1.5703125" style="22" customWidth="1"/>
    <col min="10153" max="10153" width="14.5703125" style="22" customWidth="1"/>
    <col min="10154" max="10154" width="15" style="22" bestFit="1" customWidth="1"/>
    <col min="10155" max="10155" width="9.140625" style="22"/>
    <col min="10156" max="10156" width="10.85546875" style="22" bestFit="1" customWidth="1"/>
    <col min="10157" max="10157" width="13.85546875" style="22" bestFit="1" customWidth="1"/>
    <col min="10158" max="10158" width="9.85546875" style="22" bestFit="1" customWidth="1"/>
    <col min="10159" max="10400" width="9.140625" style="22"/>
    <col min="10401" max="10403" width="2.5703125" style="22" customWidth="1"/>
    <col min="10404" max="10404" width="34.42578125" style="22" customWidth="1"/>
    <col min="10405" max="10405" width="5.85546875" style="22" customWidth="1"/>
    <col min="10406" max="10406" width="1.5703125" style="22" customWidth="1"/>
    <col min="10407" max="10407" width="14.5703125" style="22" customWidth="1"/>
    <col min="10408" max="10408" width="1.5703125" style="22" customWidth="1"/>
    <col min="10409" max="10409" width="14.5703125" style="22" customWidth="1"/>
    <col min="10410" max="10410" width="15" style="22" bestFit="1" customWidth="1"/>
    <col min="10411" max="10411" width="9.140625" style="22"/>
    <col min="10412" max="10412" width="10.85546875" style="22" bestFit="1" customWidth="1"/>
    <col min="10413" max="10413" width="13.85546875" style="22" bestFit="1" customWidth="1"/>
    <col min="10414" max="10414" width="9.85546875" style="22" bestFit="1" customWidth="1"/>
    <col min="10415" max="10656" width="9.140625" style="22"/>
    <col min="10657" max="10659" width="2.5703125" style="22" customWidth="1"/>
    <col min="10660" max="10660" width="34.42578125" style="22" customWidth="1"/>
    <col min="10661" max="10661" width="5.85546875" style="22" customWidth="1"/>
    <col min="10662" max="10662" width="1.5703125" style="22" customWidth="1"/>
    <col min="10663" max="10663" width="14.5703125" style="22" customWidth="1"/>
    <col min="10664" max="10664" width="1.5703125" style="22" customWidth="1"/>
    <col min="10665" max="10665" width="14.5703125" style="22" customWidth="1"/>
    <col min="10666" max="10666" width="15" style="22" bestFit="1" customWidth="1"/>
    <col min="10667" max="10667" width="9.140625" style="22"/>
    <col min="10668" max="10668" width="10.85546875" style="22" bestFit="1" customWidth="1"/>
    <col min="10669" max="10669" width="13.85546875" style="22" bestFit="1" customWidth="1"/>
    <col min="10670" max="10670" width="9.85546875" style="22" bestFit="1" customWidth="1"/>
    <col min="10671" max="10912" width="9.140625" style="22"/>
    <col min="10913" max="10915" width="2.5703125" style="22" customWidth="1"/>
    <col min="10916" max="10916" width="34.42578125" style="22" customWidth="1"/>
    <col min="10917" max="10917" width="5.85546875" style="22" customWidth="1"/>
    <col min="10918" max="10918" width="1.5703125" style="22" customWidth="1"/>
    <col min="10919" max="10919" width="14.5703125" style="22" customWidth="1"/>
    <col min="10920" max="10920" width="1.5703125" style="22" customWidth="1"/>
    <col min="10921" max="10921" width="14.5703125" style="22" customWidth="1"/>
    <col min="10922" max="10922" width="15" style="22" bestFit="1" customWidth="1"/>
    <col min="10923" max="10923" width="9.140625" style="22"/>
    <col min="10924" max="10924" width="10.85546875" style="22" bestFit="1" customWidth="1"/>
    <col min="10925" max="10925" width="13.85546875" style="22" bestFit="1" customWidth="1"/>
    <col min="10926" max="10926" width="9.85546875" style="22" bestFit="1" customWidth="1"/>
    <col min="10927" max="11168" width="9.140625" style="22"/>
    <col min="11169" max="11171" width="2.5703125" style="22" customWidth="1"/>
    <col min="11172" max="11172" width="34.42578125" style="22" customWidth="1"/>
    <col min="11173" max="11173" width="5.85546875" style="22" customWidth="1"/>
    <col min="11174" max="11174" width="1.5703125" style="22" customWidth="1"/>
    <col min="11175" max="11175" width="14.5703125" style="22" customWidth="1"/>
    <col min="11176" max="11176" width="1.5703125" style="22" customWidth="1"/>
    <col min="11177" max="11177" width="14.5703125" style="22" customWidth="1"/>
    <col min="11178" max="11178" width="15" style="22" bestFit="1" customWidth="1"/>
    <col min="11179" max="11179" width="9.140625" style="22"/>
    <col min="11180" max="11180" width="10.85546875" style="22" bestFit="1" customWidth="1"/>
    <col min="11181" max="11181" width="13.85546875" style="22" bestFit="1" customWidth="1"/>
    <col min="11182" max="11182" width="9.85546875" style="22" bestFit="1" customWidth="1"/>
    <col min="11183" max="11424" width="9.140625" style="22"/>
    <col min="11425" max="11427" width="2.5703125" style="22" customWidth="1"/>
    <col min="11428" max="11428" width="34.42578125" style="22" customWidth="1"/>
    <col min="11429" max="11429" width="5.85546875" style="22" customWidth="1"/>
    <col min="11430" max="11430" width="1.5703125" style="22" customWidth="1"/>
    <col min="11431" max="11431" width="14.5703125" style="22" customWidth="1"/>
    <col min="11432" max="11432" width="1.5703125" style="22" customWidth="1"/>
    <col min="11433" max="11433" width="14.5703125" style="22" customWidth="1"/>
    <col min="11434" max="11434" width="15" style="22" bestFit="1" customWidth="1"/>
    <col min="11435" max="11435" width="9.140625" style="22"/>
    <col min="11436" max="11436" width="10.85546875" style="22" bestFit="1" customWidth="1"/>
    <col min="11437" max="11437" width="13.85546875" style="22" bestFit="1" customWidth="1"/>
    <col min="11438" max="11438" width="9.85546875" style="22" bestFit="1" customWidth="1"/>
    <col min="11439" max="11680" width="9.140625" style="22"/>
    <col min="11681" max="11683" width="2.5703125" style="22" customWidth="1"/>
    <col min="11684" max="11684" width="34.42578125" style="22" customWidth="1"/>
    <col min="11685" max="11685" width="5.85546875" style="22" customWidth="1"/>
    <col min="11686" max="11686" width="1.5703125" style="22" customWidth="1"/>
    <col min="11687" max="11687" width="14.5703125" style="22" customWidth="1"/>
    <col min="11688" max="11688" width="1.5703125" style="22" customWidth="1"/>
    <col min="11689" max="11689" width="14.5703125" style="22" customWidth="1"/>
    <col min="11690" max="11690" width="15" style="22" bestFit="1" customWidth="1"/>
    <col min="11691" max="11691" width="9.140625" style="22"/>
    <col min="11692" max="11692" width="10.85546875" style="22" bestFit="1" customWidth="1"/>
    <col min="11693" max="11693" width="13.85546875" style="22" bestFit="1" customWidth="1"/>
    <col min="11694" max="11694" width="9.85546875" style="22" bestFit="1" customWidth="1"/>
    <col min="11695" max="11936" width="9.140625" style="22"/>
    <col min="11937" max="11939" width="2.5703125" style="22" customWidth="1"/>
    <col min="11940" max="11940" width="34.42578125" style="22" customWidth="1"/>
    <col min="11941" max="11941" width="5.85546875" style="22" customWidth="1"/>
    <col min="11942" max="11942" width="1.5703125" style="22" customWidth="1"/>
    <col min="11943" max="11943" width="14.5703125" style="22" customWidth="1"/>
    <col min="11944" max="11944" width="1.5703125" style="22" customWidth="1"/>
    <col min="11945" max="11945" width="14.5703125" style="22" customWidth="1"/>
    <col min="11946" max="11946" width="15" style="22" bestFit="1" customWidth="1"/>
    <col min="11947" max="11947" width="9.140625" style="22"/>
    <col min="11948" max="11948" width="10.85546875" style="22" bestFit="1" customWidth="1"/>
    <col min="11949" max="11949" width="13.85546875" style="22" bestFit="1" customWidth="1"/>
    <col min="11950" max="11950" width="9.85546875" style="22" bestFit="1" customWidth="1"/>
    <col min="11951" max="12192" width="9.140625" style="22"/>
    <col min="12193" max="12195" width="2.5703125" style="22" customWidth="1"/>
    <col min="12196" max="12196" width="34.42578125" style="22" customWidth="1"/>
    <col min="12197" max="12197" width="5.85546875" style="22" customWidth="1"/>
    <col min="12198" max="12198" width="1.5703125" style="22" customWidth="1"/>
    <col min="12199" max="12199" width="14.5703125" style="22" customWidth="1"/>
    <col min="12200" max="12200" width="1.5703125" style="22" customWidth="1"/>
    <col min="12201" max="12201" width="14.5703125" style="22" customWidth="1"/>
    <col min="12202" max="12202" width="15" style="22" bestFit="1" customWidth="1"/>
    <col min="12203" max="12203" width="9.140625" style="22"/>
    <col min="12204" max="12204" width="10.85546875" style="22" bestFit="1" customWidth="1"/>
    <col min="12205" max="12205" width="13.85546875" style="22" bestFit="1" customWidth="1"/>
    <col min="12206" max="12206" width="9.85546875" style="22" bestFit="1" customWidth="1"/>
    <col min="12207" max="12448" width="9.140625" style="22"/>
    <col min="12449" max="12451" width="2.5703125" style="22" customWidth="1"/>
    <col min="12452" max="12452" width="34.42578125" style="22" customWidth="1"/>
    <col min="12453" max="12453" width="5.85546875" style="22" customWidth="1"/>
    <col min="12454" max="12454" width="1.5703125" style="22" customWidth="1"/>
    <col min="12455" max="12455" width="14.5703125" style="22" customWidth="1"/>
    <col min="12456" max="12456" width="1.5703125" style="22" customWidth="1"/>
    <col min="12457" max="12457" width="14.5703125" style="22" customWidth="1"/>
    <col min="12458" max="12458" width="15" style="22" bestFit="1" customWidth="1"/>
    <col min="12459" max="12459" width="9.140625" style="22"/>
    <col min="12460" max="12460" width="10.85546875" style="22" bestFit="1" customWidth="1"/>
    <col min="12461" max="12461" width="13.85546875" style="22" bestFit="1" customWidth="1"/>
    <col min="12462" max="12462" width="9.85546875" style="22" bestFit="1" customWidth="1"/>
    <col min="12463" max="12704" width="9.140625" style="22"/>
    <col min="12705" max="12707" width="2.5703125" style="22" customWidth="1"/>
    <col min="12708" max="12708" width="34.42578125" style="22" customWidth="1"/>
    <col min="12709" max="12709" width="5.85546875" style="22" customWidth="1"/>
    <col min="12710" max="12710" width="1.5703125" style="22" customWidth="1"/>
    <col min="12711" max="12711" width="14.5703125" style="22" customWidth="1"/>
    <col min="12712" max="12712" width="1.5703125" style="22" customWidth="1"/>
    <col min="12713" max="12713" width="14.5703125" style="22" customWidth="1"/>
    <col min="12714" max="12714" width="15" style="22" bestFit="1" customWidth="1"/>
    <col min="12715" max="12715" width="9.140625" style="22"/>
    <col min="12716" max="12716" width="10.85546875" style="22" bestFit="1" customWidth="1"/>
    <col min="12717" max="12717" width="13.85546875" style="22" bestFit="1" customWidth="1"/>
    <col min="12718" max="12718" width="9.85546875" style="22" bestFit="1" customWidth="1"/>
    <col min="12719" max="12960" width="9.140625" style="22"/>
    <col min="12961" max="12963" width="2.5703125" style="22" customWidth="1"/>
    <col min="12964" max="12964" width="34.42578125" style="22" customWidth="1"/>
    <col min="12965" max="12965" width="5.85546875" style="22" customWidth="1"/>
    <col min="12966" max="12966" width="1.5703125" style="22" customWidth="1"/>
    <col min="12967" max="12967" width="14.5703125" style="22" customWidth="1"/>
    <col min="12968" max="12968" width="1.5703125" style="22" customWidth="1"/>
    <col min="12969" max="12969" width="14.5703125" style="22" customWidth="1"/>
    <col min="12970" max="12970" width="15" style="22" bestFit="1" customWidth="1"/>
    <col min="12971" max="12971" width="9.140625" style="22"/>
    <col min="12972" max="12972" width="10.85546875" style="22" bestFit="1" customWidth="1"/>
    <col min="12973" max="12973" width="13.85546875" style="22" bestFit="1" customWidth="1"/>
    <col min="12974" max="12974" width="9.85546875" style="22" bestFit="1" customWidth="1"/>
    <col min="12975" max="13216" width="9.140625" style="22"/>
    <col min="13217" max="13219" width="2.5703125" style="22" customWidth="1"/>
    <col min="13220" max="13220" width="34.42578125" style="22" customWidth="1"/>
    <col min="13221" max="13221" width="5.85546875" style="22" customWidth="1"/>
    <col min="13222" max="13222" width="1.5703125" style="22" customWidth="1"/>
    <col min="13223" max="13223" width="14.5703125" style="22" customWidth="1"/>
    <col min="13224" max="13224" width="1.5703125" style="22" customWidth="1"/>
    <col min="13225" max="13225" width="14.5703125" style="22" customWidth="1"/>
    <col min="13226" max="13226" width="15" style="22" bestFit="1" customWidth="1"/>
    <col min="13227" max="13227" width="9.140625" style="22"/>
    <col min="13228" max="13228" width="10.85546875" style="22" bestFit="1" customWidth="1"/>
    <col min="13229" max="13229" width="13.85546875" style="22" bestFit="1" customWidth="1"/>
    <col min="13230" max="13230" width="9.85546875" style="22" bestFit="1" customWidth="1"/>
    <col min="13231" max="13472" width="9.140625" style="22"/>
    <col min="13473" max="13475" width="2.5703125" style="22" customWidth="1"/>
    <col min="13476" max="13476" width="34.42578125" style="22" customWidth="1"/>
    <col min="13477" max="13477" width="5.85546875" style="22" customWidth="1"/>
    <col min="13478" max="13478" width="1.5703125" style="22" customWidth="1"/>
    <col min="13479" max="13479" width="14.5703125" style="22" customWidth="1"/>
    <col min="13480" max="13480" width="1.5703125" style="22" customWidth="1"/>
    <col min="13481" max="13481" width="14.5703125" style="22" customWidth="1"/>
    <col min="13482" max="13482" width="15" style="22" bestFit="1" customWidth="1"/>
    <col min="13483" max="13483" width="9.140625" style="22"/>
    <col min="13484" max="13484" width="10.85546875" style="22" bestFit="1" customWidth="1"/>
    <col min="13485" max="13485" width="13.85546875" style="22" bestFit="1" customWidth="1"/>
    <col min="13486" max="13486" width="9.85546875" style="22" bestFit="1" customWidth="1"/>
    <col min="13487" max="13728" width="9.140625" style="22"/>
    <col min="13729" max="13731" width="2.5703125" style="22" customWidth="1"/>
    <col min="13732" max="13732" width="34.42578125" style="22" customWidth="1"/>
    <col min="13733" max="13733" width="5.85546875" style="22" customWidth="1"/>
    <col min="13734" max="13734" width="1.5703125" style="22" customWidth="1"/>
    <col min="13735" max="13735" width="14.5703125" style="22" customWidth="1"/>
    <col min="13736" max="13736" width="1.5703125" style="22" customWidth="1"/>
    <col min="13737" max="13737" width="14.5703125" style="22" customWidth="1"/>
    <col min="13738" max="13738" width="15" style="22" bestFit="1" customWidth="1"/>
    <col min="13739" max="13739" width="9.140625" style="22"/>
    <col min="13740" max="13740" width="10.85546875" style="22" bestFit="1" customWidth="1"/>
    <col min="13741" max="13741" width="13.85546875" style="22" bestFit="1" customWidth="1"/>
    <col min="13742" max="13742" width="9.85546875" style="22" bestFit="1" customWidth="1"/>
    <col min="13743" max="13984" width="9.140625" style="22"/>
    <col min="13985" max="13987" width="2.5703125" style="22" customWidth="1"/>
    <col min="13988" max="13988" width="34.42578125" style="22" customWidth="1"/>
    <col min="13989" max="13989" width="5.85546875" style="22" customWidth="1"/>
    <col min="13990" max="13990" width="1.5703125" style="22" customWidth="1"/>
    <col min="13991" max="13991" width="14.5703125" style="22" customWidth="1"/>
    <col min="13992" max="13992" width="1.5703125" style="22" customWidth="1"/>
    <col min="13993" max="13993" width="14.5703125" style="22" customWidth="1"/>
    <col min="13994" max="13994" width="15" style="22" bestFit="1" customWidth="1"/>
    <col min="13995" max="13995" width="9.140625" style="22"/>
    <col min="13996" max="13996" width="10.85546875" style="22" bestFit="1" customWidth="1"/>
    <col min="13997" max="13997" width="13.85546875" style="22" bestFit="1" customWidth="1"/>
    <col min="13998" max="13998" width="9.85546875" style="22" bestFit="1" customWidth="1"/>
    <col min="13999" max="14240" width="9.140625" style="22"/>
    <col min="14241" max="14243" width="2.5703125" style="22" customWidth="1"/>
    <col min="14244" max="14244" width="34.42578125" style="22" customWidth="1"/>
    <col min="14245" max="14245" width="5.85546875" style="22" customWidth="1"/>
    <col min="14246" max="14246" width="1.5703125" style="22" customWidth="1"/>
    <col min="14247" max="14247" width="14.5703125" style="22" customWidth="1"/>
    <col min="14248" max="14248" width="1.5703125" style="22" customWidth="1"/>
    <col min="14249" max="14249" width="14.5703125" style="22" customWidth="1"/>
    <col min="14250" max="14250" width="15" style="22" bestFit="1" customWidth="1"/>
    <col min="14251" max="14251" width="9.140625" style="22"/>
    <col min="14252" max="14252" width="10.85546875" style="22" bestFit="1" customWidth="1"/>
    <col min="14253" max="14253" width="13.85546875" style="22" bestFit="1" customWidth="1"/>
    <col min="14254" max="14254" width="9.85546875" style="22" bestFit="1" customWidth="1"/>
    <col min="14255" max="14496" width="9.140625" style="22"/>
    <col min="14497" max="14499" width="2.5703125" style="22" customWidth="1"/>
    <col min="14500" max="14500" width="34.42578125" style="22" customWidth="1"/>
    <col min="14501" max="14501" width="5.85546875" style="22" customWidth="1"/>
    <col min="14502" max="14502" width="1.5703125" style="22" customWidth="1"/>
    <col min="14503" max="14503" width="14.5703125" style="22" customWidth="1"/>
    <col min="14504" max="14504" width="1.5703125" style="22" customWidth="1"/>
    <col min="14505" max="14505" width="14.5703125" style="22" customWidth="1"/>
    <col min="14506" max="14506" width="15" style="22" bestFit="1" customWidth="1"/>
    <col min="14507" max="14507" width="9.140625" style="22"/>
    <col min="14508" max="14508" width="10.85546875" style="22" bestFit="1" customWidth="1"/>
    <col min="14509" max="14509" width="13.85546875" style="22" bestFit="1" customWidth="1"/>
    <col min="14510" max="14510" width="9.85546875" style="22" bestFit="1" customWidth="1"/>
    <col min="14511" max="14752" width="9.140625" style="22"/>
    <col min="14753" max="14755" width="2.5703125" style="22" customWidth="1"/>
    <col min="14756" max="14756" width="34.42578125" style="22" customWidth="1"/>
    <col min="14757" max="14757" width="5.85546875" style="22" customWidth="1"/>
    <col min="14758" max="14758" width="1.5703125" style="22" customWidth="1"/>
    <col min="14759" max="14759" width="14.5703125" style="22" customWidth="1"/>
    <col min="14760" max="14760" width="1.5703125" style="22" customWidth="1"/>
    <col min="14761" max="14761" width="14.5703125" style="22" customWidth="1"/>
    <col min="14762" max="14762" width="15" style="22" bestFit="1" customWidth="1"/>
    <col min="14763" max="14763" width="9.140625" style="22"/>
    <col min="14764" max="14764" width="10.85546875" style="22" bestFit="1" customWidth="1"/>
    <col min="14765" max="14765" width="13.85546875" style="22" bestFit="1" customWidth="1"/>
    <col min="14766" max="14766" width="9.85546875" style="22" bestFit="1" customWidth="1"/>
    <col min="14767" max="15008" width="9.140625" style="22"/>
    <col min="15009" max="15011" width="2.5703125" style="22" customWidth="1"/>
    <col min="15012" max="15012" width="34.42578125" style="22" customWidth="1"/>
    <col min="15013" max="15013" width="5.85546875" style="22" customWidth="1"/>
    <col min="15014" max="15014" width="1.5703125" style="22" customWidth="1"/>
    <col min="15015" max="15015" width="14.5703125" style="22" customWidth="1"/>
    <col min="15016" max="15016" width="1.5703125" style="22" customWidth="1"/>
    <col min="15017" max="15017" width="14.5703125" style="22" customWidth="1"/>
    <col min="15018" max="15018" width="15" style="22" bestFit="1" customWidth="1"/>
    <col min="15019" max="15019" width="9.140625" style="22"/>
    <col min="15020" max="15020" width="10.85546875" style="22" bestFit="1" customWidth="1"/>
    <col min="15021" max="15021" width="13.85546875" style="22" bestFit="1" customWidth="1"/>
    <col min="15022" max="15022" width="9.85546875" style="22" bestFit="1" customWidth="1"/>
    <col min="15023" max="15264" width="9.140625" style="22"/>
    <col min="15265" max="15267" width="2.5703125" style="22" customWidth="1"/>
    <col min="15268" max="15268" width="34.42578125" style="22" customWidth="1"/>
    <col min="15269" max="15269" width="5.85546875" style="22" customWidth="1"/>
    <col min="15270" max="15270" width="1.5703125" style="22" customWidth="1"/>
    <col min="15271" max="15271" width="14.5703125" style="22" customWidth="1"/>
    <col min="15272" max="15272" width="1.5703125" style="22" customWidth="1"/>
    <col min="15273" max="15273" width="14.5703125" style="22" customWidth="1"/>
    <col min="15274" max="15274" width="15" style="22" bestFit="1" customWidth="1"/>
    <col min="15275" max="15275" width="9.140625" style="22"/>
    <col min="15276" max="15276" width="10.85546875" style="22" bestFit="1" customWidth="1"/>
    <col min="15277" max="15277" width="13.85546875" style="22" bestFit="1" customWidth="1"/>
    <col min="15278" max="15278" width="9.85546875" style="22" bestFit="1" customWidth="1"/>
    <col min="15279" max="15520" width="9.140625" style="22"/>
    <col min="15521" max="15523" width="2.5703125" style="22" customWidth="1"/>
    <col min="15524" max="15524" width="34.42578125" style="22" customWidth="1"/>
    <col min="15525" max="15525" width="5.85546875" style="22" customWidth="1"/>
    <col min="15526" max="15526" width="1.5703125" style="22" customWidth="1"/>
    <col min="15527" max="15527" width="14.5703125" style="22" customWidth="1"/>
    <col min="15528" max="15528" width="1.5703125" style="22" customWidth="1"/>
    <col min="15529" max="15529" width="14.5703125" style="22" customWidth="1"/>
    <col min="15530" max="15530" width="15" style="22" bestFit="1" customWidth="1"/>
    <col min="15531" max="15531" width="9.140625" style="22"/>
    <col min="15532" max="15532" width="10.85546875" style="22" bestFit="1" customWidth="1"/>
    <col min="15533" max="15533" width="13.85546875" style="22" bestFit="1" customWidth="1"/>
    <col min="15534" max="15534" width="9.85546875" style="22" bestFit="1" customWidth="1"/>
    <col min="15535" max="15776" width="9.140625" style="22"/>
    <col min="15777" max="15779" width="2.5703125" style="22" customWidth="1"/>
    <col min="15780" max="15780" width="34.42578125" style="22" customWidth="1"/>
    <col min="15781" max="15781" width="5.85546875" style="22" customWidth="1"/>
    <col min="15782" max="15782" width="1.5703125" style="22" customWidth="1"/>
    <col min="15783" max="15783" width="14.5703125" style="22" customWidth="1"/>
    <col min="15784" max="15784" width="1.5703125" style="22" customWidth="1"/>
    <col min="15785" max="15785" width="14.5703125" style="22" customWidth="1"/>
    <col min="15786" max="15786" width="15" style="22" bestFit="1" customWidth="1"/>
    <col min="15787" max="15787" width="9.140625" style="22"/>
    <col min="15788" max="15788" width="10.85546875" style="22" bestFit="1" customWidth="1"/>
    <col min="15789" max="15789" width="13.85546875" style="22" bestFit="1" customWidth="1"/>
    <col min="15790" max="15790" width="9.85546875" style="22" bestFit="1" customWidth="1"/>
    <col min="15791" max="16032" width="9.140625" style="22"/>
    <col min="16033" max="16035" width="2.5703125" style="22" customWidth="1"/>
    <col min="16036" max="16036" width="34.42578125" style="22" customWidth="1"/>
    <col min="16037" max="16037" width="5.85546875" style="22" customWidth="1"/>
    <col min="16038" max="16038" width="1.5703125" style="22" customWidth="1"/>
    <col min="16039" max="16039" width="14.5703125" style="22" customWidth="1"/>
    <col min="16040" max="16040" width="1.5703125" style="22" customWidth="1"/>
    <col min="16041" max="16041" width="14.5703125" style="22" customWidth="1"/>
    <col min="16042" max="16042" width="15" style="22" bestFit="1" customWidth="1"/>
    <col min="16043" max="16043" width="9.140625" style="22"/>
    <col min="16044" max="16044" width="10.85546875" style="22" bestFit="1" customWidth="1"/>
    <col min="16045" max="16045" width="13.85546875" style="22" bestFit="1" customWidth="1"/>
    <col min="16046" max="16046" width="9.85546875" style="22" bestFit="1" customWidth="1"/>
    <col min="16047" max="16384" width="9.140625" style="22"/>
  </cols>
  <sheetData>
    <row r="1" spans="1:14" ht="21.75" customHeight="1" x14ac:dyDescent="0.25">
      <c r="A1" s="21" t="s">
        <v>1</v>
      </c>
    </row>
    <row r="2" spans="1:14" ht="21.75" customHeight="1" x14ac:dyDescent="0.25">
      <c r="A2" s="21" t="s">
        <v>98</v>
      </c>
    </row>
    <row r="3" spans="1:14" ht="21.75" customHeight="1" x14ac:dyDescent="0.25">
      <c r="A3" s="25" t="s">
        <v>128</v>
      </c>
      <c r="B3" s="26"/>
      <c r="C3" s="26"/>
      <c r="D3" s="26"/>
      <c r="E3" s="26"/>
      <c r="F3" s="27"/>
      <c r="G3" s="27"/>
      <c r="H3" s="28"/>
      <c r="I3" s="28"/>
      <c r="J3" s="28"/>
      <c r="K3" s="28"/>
      <c r="L3" s="28"/>
      <c r="M3" s="28"/>
      <c r="N3" s="28"/>
    </row>
    <row r="4" spans="1:14" ht="18.600000000000001" customHeight="1" x14ac:dyDescent="0.25">
      <c r="H4" s="29"/>
      <c r="I4" s="30"/>
      <c r="J4" s="29"/>
      <c r="K4" s="30"/>
      <c r="L4" s="29"/>
      <c r="M4" s="29"/>
      <c r="N4" s="29"/>
    </row>
    <row r="5" spans="1:14" ht="18.600000000000001" customHeight="1" x14ac:dyDescent="0.25">
      <c r="H5" s="177" t="s">
        <v>4</v>
      </c>
      <c r="I5" s="177"/>
      <c r="J5" s="177"/>
      <c r="K5" s="31"/>
      <c r="L5" s="177" t="s">
        <v>5</v>
      </c>
      <c r="M5" s="177"/>
      <c r="N5" s="177"/>
    </row>
    <row r="6" spans="1:14" ht="18.600000000000001" customHeight="1" x14ac:dyDescent="0.25">
      <c r="H6" s="32" t="s">
        <v>10</v>
      </c>
      <c r="J6" s="32" t="s">
        <v>11</v>
      </c>
      <c r="L6" s="32" t="s">
        <v>10</v>
      </c>
      <c r="N6" s="32" t="s">
        <v>11</v>
      </c>
    </row>
    <row r="7" spans="1:14" ht="18.600000000000001" customHeight="1" x14ac:dyDescent="0.25">
      <c r="F7" s="150" t="s">
        <v>12</v>
      </c>
      <c r="G7" s="34"/>
      <c r="H7" s="35" t="s">
        <v>13</v>
      </c>
      <c r="I7" s="33"/>
      <c r="J7" s="35" t="s">
        <v>13</v>
      </c>
      <c r="K7" s="33"/>
      <c r="L7" s="35" t="s">
        <v>13</v>
      </c>
      <c r="M7" s="33"/>
      <c r="N7" s="35" t="s">
        <v>13</v>
      </c>
    </row>
    <row r="8" spans="1:14" ht="5.0999999999999996" customHeight="1" x14ac:dyDescent="0.25">
      <c r="H8" s="36"/>
      <c r="J8" s="36"/>
      <c r="L8" s="36"/>
      <c r="N8" s="36"/>
    </row>
    <row r="9" spans="1:14" ht="18.600000000000001" customHeight="1" x14ac:dyDescent="0.25">
      <c r="A9" s="22" t="s">
        <v>100</v>
      </c>
      <c r="H9" s="36">
        <v>30641746</v>
      </c>
      <c r="J9" s="36">
        <v>29433649</v>
      </c>
      <c r="L9" s="36">
        <v>686119</v>
      </c>
      <c r="N9" s="36">
        <v>265123</v>
      </c>
    </row>
    <row r="10" spans="1:14" ht="18.600000000000001" customHeight="1" x14ac:dyDescent="0.25">
      <c r="A10" s="22" t="s">
        <v>101</v>
      </c>
      <c r="H10" s="37">
        <v>-25629076</v>
      </c>
      <c r="J10" s="37">
        <v>-26440748</v>
      </c>
      <c r="L10" s="37">
        <v>-244546</v>
      </c>
      <c r="N10" s="37">
        <v>-165765</v>
      </c>
    </row>
    <row r="11" spans="1:14" ht="5.0999999999999996" customHeight="1" x14ac:dyDescent="0.25">
      <c r="A11" s="21"/>
      <c r="H11" s="36"/>
      <c r="J11" s="36"/>
      <c r="L11" s="36"/>
      <c r="N11" s="36"/>
    </row>
    <row r="12" spans="1:14" ht="18.600000000000001" customHeight="1" x14ac:dyDescent="0.25">
      <c r="A12" s="21" t="s">
        <v>102</v>
      </c>
      <c r="H12" s="36">
        <f>+SUM(H9:H10)</f>
        <v>5012670</v>
      </c>
      <c r="J12" s="36">
        <f>+SUM(J9:J10)</f>
        <v>2992901</v>
      </c>
      <c r="L12" s="36">
        <f>+SUM(L9:L10)</f>
        <v>441573</v>
      </c>
      <c r="N12" s="36">
        <f>+SUM(N9:N10)</f>
        <v>99358</v>
      </c>
    </row>
    <row r="13" spans="1:14" ht="18.600000000000001" customHeight="1" x14ac:dyDescent="0.25">
      <c r="A13" s="22" t="s">
        <v>103</v>
      </c>
      <c r="F13" s="23">
        <v>15</v>
      </c>
      <c r="H13" s="36">
        <v>326448</v>
      </c>
      <c r="J13" s="36">
        <v>116669</v>
      </c>
      <c r="L13" s="36">
        <v>1227936</v>
      </c>
      <c r="N13" s="36">
        <v>1052111</v>
      </c>
    </row>
    <row r="14" spans="1:14" ht="18.600000000000001" customHeight="1" x14ac:dyDescent="0.25">
      <c r="A14" s="22" t="s">
        <v>104</v>
      </c>
      <c r="H14" s="22">
        <v>-1007428</v>
      </c>
      <c r="I14" s="36"/>
      <c r="J14" s="22">
        <v>-835598</v>
      </c>
      <c r="K14" s="36"/>
      <c r="L14" s="22">
        <v>-242691</v>
      </c>
      <c r="M14" s="36"/>
      <c r="N14" s="22">
        <v>-199474</v>
      </c>
    </row>
    <row r="15" spans="1:14" ht="18.600000000000001" customHeight="1" x14ac:dyDescent="0.25">
      <c r="A15" s="22" t="s">
        <v>105</v>
      </c>
      <c r="H15" s="22">
        <v>243352</v>
      </c>
      <c r="I15" s="36"/>
      <c r="J15" s="22">
        <v>251056</v>
      </c>
      <c r="K15" s="36"/>
      <c r="L15" s="22">
        <v>289053</v>
      </c>
      <c r="M15" s="36"/>
      <c r="N15" s="22">
        <v>211524</v>
      </c>
    </row>
    <row r="16" spans="1:14" ht="18.600000000000001" customHeight="1" x14ac:dyDescent="0.25">
      <c r="A16" s="22" t="s">
        <v>106</v>
      </c>
      <c r="F16" s="23">
        <v>16</v>
      </c>
      <c r="H16" s="36">
        <v>-2724696</v>
      </c>
      <c r="I16" s="36"/>
      <c r="J16" s="36">
        <v>-2529980</v>
      </c>
      <c r="K16" s="36"/>
      <c r="L16" s="36">
        <v>-676415</v>
      </c>
      <c r="M16" s="36"/>
      <c r="N16" s="36">
        <v>-513958</v>
      </c>
    </row>
    <row r="17" spans="1:14" ht="18.600000000000001" customHeight="1" x14ac:dyDescent="0.25">
      <c r="A17" s="22" t="s">
        <v>107</v>
      </c>
      <c r="F17" s="38">
        <v>8</v>
      </c>
      <c r="H17" s="37">
        <v>57828</v>
      </c>
      <c r="I17" s="36"/>
      <c r="J17" s="37">
        <v>-23212</v>
      </c>
      <c r="K17" s="36"/>
      <c r="L17" s="37">
        <v>0</v>
      </c>
      <c r="M17" s="36"/>
      <c r="N17" s="37">
        <v>0</v>
      </c>
    </row>
    <row r="18" spans="1:14" ht="5.0999999999999996" customHeight="1" x14ac:dyDescent="0.25">
      <c r="H18" s="36"/>
      <c r="J18" s="36"/>
      <c r="L18" s="36"/>
      <c r="N18" s="36"/>
    </row>
    <row r="19" spans="1:14" ht="18.600000000000001" customHeight="1" x14ac:dyDescent="0.25">
      <c r="A19" s="21" t="s">
        <v>108</v>
      </c>
      <c r="H19" s="36">
        <f>SUM(H12:H17)</f>
        <v>1908174</v>
      </c>
      <c r="J19" s="36">
        <f>SUM(J12:J17)</f>
        <v>-28164</v>
      </c>
      <c r="L19" s="36">
        <f>SUM(L12:L17)</f>
        <v>1039456</v>
      </c>
      <c r="N19" s="36">
        <f>SUM(N12:N17)</f>
        <v>649561</v>
      </c>
    </row>
    <row r="20" spans="1:14" ht="18.600000000000001" customHeight="1" x14ac:dyDescent="0.25">
      <c r="A20" s="22" t="s">
        <v>109</v>
      </c>
      <c r="F20" s="23">
        <v>17</v>
      </c>
      <c r="H20" s="37">
        <v>-105319</v>
      </c>
      <c r="J20" s="37">
        <v>-30573</v>
      </c>
      <c r="L20" s="37">
        <v>-14232</v>
      </c>
      <c r="N20" s="37">
        <v>-914</v>
      </c>
    </row>
    <row r="21" spans="1:14" ht="5.0999999999999996" customHeight="1" x14ac:dyDescent="0.25">
      <c r="B21" s="21"/>
      <c r="C21" s="21"/>
      <c r="D21" s="21"/>
      <c r="H21" s="36"/>
      <c r="J21" s="36"/>
      <c r="L21" s="36"/>
      <c r="N21" s="36"/>
    </row>
    <row r="22" spans="1:14" ht="18.600000000000001" customHeight="1" x14ac:dyDescent="0.25">
      <c r="A22" s="21" t="s">
        <v>299</v>
      </c>
      <c r="H22" s="36">
        <f>SUM(H19:H20)</f>
        <v>1802855</v>
      </c>
      <c r="J22" s="36">
        <f>SUM(J19:J20)</f>
        <v>-58737</v>
      </c>
      <c r="L22" s="36">
        <f>SUM(L19:L20)</f>
        <v>1025224</v>
      </c>
      <c r="N22" s="36">
        <f>SUM(N19:N20)</f>
        <v>648647</v>
      </c>
    </row>
    <row r="23" spans="1:14" ht="12" customHeight="1" x14ac:dyDescent="0.25">
      <c r="G23" s="22"/>
      <c r="H23" s="39"/>
      <c r="I23" s="39"/>
      <c r="J23" s="39"/>
      <c r="K23" s="39"/>
      <c r="L23" s="39"/>
      <c r="M23" s="39"/>
      <c r="N23" s="39"/>
    </row>
    <row r="24" spans="1:14" ht="18.600000000000001" customHeight="1" x14ac:dyDescent="0.25">
      <c r="A24" s="21" t="s">
        <v>129</v>
      </c>
      <c r="B24" s="21"/>
      <c r="C24" s="21"/>
      <c r="D24" s="21"/>
      <c r="E24" s="21"/>
      <c r="F24" s="34"/>
      <c r="G24" s="22"/>
      <c r="H24" s="39"/>
      <c r="I24" s="39"/>
      <c r="J24" s="39"/>
      <c r="K24" s="39"/>
      <c r="L24" s="39"/>
      <c r="M24" s="39"/>
      <c r="N24" s="39"/>
    </row>
    <row r="25" spans="1:14" ht="5.0999999999999996" customHeight="1" x14ac:dyDescent="0.25">
      <c r="A25" s="21"/>
      <c r="H25" s="36"/>
      <c r="J25" s="36"/>
      <c r="L25" s="36"/>
      <c r="N25" s="36"/>
    </row>
    <row r="26" spans="1:14" ht="18.600000000000001" customHeight="1" x14ac:dyDescent="0.4">
      <c r="A26" s="40" t="s">
        <v>111</v>
      </c>
      <c r="C26" s="21"/>
      <c r="D26" s="21"/>
      <c r="E26" s="21"/>
      <c r="F26" s="34"/>
      <c r="G26" s="22"/>
      <c r="H26" s="36"/>
      <c r="J26" s="36"/>
      <c r="L26" s="36"/>
      <c r="N26" s="36"/>
    </row>
    <row r="27" spans="1:14" ht="18.600000000000001" customHeight="1" x14ac:dyDescent="0.4">
      <c r="A27" s="40" t="s">
        <v>112</v>
      </c>
      <c r="C27" s="21"/>
      <c r="D27" s="21"/>
      <c r="E27" s="21"/>
      <c r="F27" s="34"/>
      <c r="G27" s="22"/>
      <c r="H27" s="36"/>
      <c r="J27" s="36"/>
      <c r="L27" s="36"/>
      <c r="N27" s="36"/>
    </row>
    <row r="28" spans="1:14" ht="18.600000000000001" customHeight="1" x14ac:dyDescent="0.4">
      <c r="A28" s="40"/>
      <c r="C28" s="22" t="s">
        <v>113</v>
      </c>
      <c r="E28" s="21"/>
      <c r="F28" s="34"/>
      <c r="G28" s="22"/>
      <c r="H28" s="36"/>
      <c r="J28" s="36"/>
      <c r="L28" s="36"/>
      <c r="N28" s="36"/>
    </row>
    <row r="29" spans="1:14" ht="18.600000000000001" customHeight="1" x14ac:dyDescent="0.4">
      <c r="A29" s="40"/>
      <c r="D29" s="41" t="s">
        <v>114</v>
      </c>
      <c r="E29" s="21"/>
      <c r="F29" s="34"/>
      <c r="G29" s="22"/>
      <c r="H29" s="36">
        <v>-10322</v>
      </c>
      <c r="J29" s="36">
        <v>2879304</v>
      </c>
      <c r="L29" s="36">
        <v>0</v>
      </c>
      <c r="N29" s="36">
        <v>0</v>
      </c>
    </row>
    <row r="30" spans="1:14" ht="18.600000000000001" customHeight="1" x14ac:dyDescent="0.4">
      <c r="A30" s="40"/>
      <c r="C30" s="22" t="s">
        <v>115</v>
      </c>
      <c r="E30" s="21"/>
      <c r="F30" s="34"/>
      <c r="G30" s="22"/>
      <c r="H30" s="36"/>
      <c r="J30" s="36"/>
      <c r="L30" s="36"/>
      <c r="N30" s="36"/>
    </row>
    <row r="31" spans="1:14" ht="18.600000000000001" customHeight="1" x14ac:dyDescent="0.4">
      <c r="A31" s="40"/>
      <c r="D31" s="22" t="s">
        <v>116</v>
      </c>
      <c r="E31" s="21"/>
      <c r="F31" s="34"/>
      <c r="G31" s="22"/>
      <c r="H31" s="36">
        <v>111017</v>
      </c>
      <c r="J31" s="36">
        <v>371466</v>
      </c>
      <c r="L31" s="36">
        <v>0</v>
      </c>
      <c r="N31" s="36">
        <v>0</v>
      </c>
    </row>
    <row r="32" spans="1:14" ht="18.600000000000001" customHeight="1" x14ac:dyDescent="0.4">
      <c r="A32" s="40"/>
      <c r="C32" s="22" t="s">
        <v>130</v>
      </c>
      <c r="E32" s="21"/>
      <c r="F32" s="22"/>
      <c r="G32" s="22"/>
      <c r="H32" s="22"/>
      <c r="I32" s="22"/>
      <c r="J32" s="22"/>
      <c r="K32" s="22"/>
      <c r="L32" s="22"/>
      <c r="M32" s="22"/>
      <c r="N32" s="22"/>
    </row>
    <row r="33" spans="1:14" ht="18.600000000000001" customHeight="1" x14ac:dyDescent="0.4">
      <c r="A33" s="40"/>
      <c r="D33" s="22" t="s">
        <v>131</v>
      </c>
      <c r="E33" s="21"/>
      <c r="F33" s="38">
        <v>8</v>
      </c>
      <c r="G33" s="22"/>
      <c r="H33" s="36">
        <v>7636</v>
      </c>
      <c r="J33" s="36">
        <v>151269</v>
      </c>
      <c r="L33" s="36">
        <v>0</v>
      </c>
      <c r="N33" s="36">
        <v>0</v>
      </c>
    </row>
    <row r="34" spans="1:14" ht="18.600000000000001" customHeight="1" x14ac:dyDescent="0.25">
      <c r="C34" s="22" t="s">
        <v>119</v>
      </c>
      <c r="E34" s="21"/>
      <c r="F34" s="34"/>
      <c r="G34" s="22"/>
      <c r="H34" s="37">
        <v>105367</v>
      </c>
      <c r="J34" s="37">
        <v>249349</v>
      </c>
      <c r="L34" s="37">
        <v>0</v>
      </c>
      <c r="N34" s="37">
        <v>0</v>
      </c>
    </row>
    <row r="35" spans="1:14" ht="5.0999999999999996" customHeight="1" x14ac:dyDescent="0.25">
      <c r="A35" s="42"/>
      <c r="C35" s="21"/>
      <c r="D35" s="21"/>
      <c r="E35" s="21"/>
      <c r="F35" s="34"/>
      <c r="G35" s="22"/>
      <c r="H35" s="36"/>
      <c r="J35" s="36"/>
      <c r="L35" s="36"/>
      <c r="N35" s="36"/>
    </row>
    <row r="36" spans="1:14" ht="18.600000000000001" customHeight="1" thickBot="1" x14ac:dyDescent="0.3">
      <c r="A36" s="21" t="s">
        <v>120</v>
      </c>
      <c r="B36" s="21"/>
      <c r="H36" s="43">
        <f>SUM(H22:H34)</f>
        <v>2016553</v>
      </c>
      <c r="J36" s="43">
        <f>SUM(J22:J34)</f>
        <v>3592651</v>
      </c>
      <c r="L36" s="43">
        <f>SUM(L22:L34)</f>
        <v>1025224</v>
      </c>
      <c r="N36" s="43">
        <f>SUM(N22:N34)</f>
        <v>648647</v>
      </c>
    </row>
    <row r="37" spans="1:14" ht="12" customHeight="1" thickTop="1" x14ac:dyDescent="0.25">
      <c r="A37" s="21"/>
      <c r="H37" s="36"/>
      <c r="J37" s="36"/>
      <c r="L37" s="36"/>
      <c r="N37" s="36"/>
    </row>
    <row r="38" spans="1:14" ht="18.600000000000001" customHeight="1" x14ac:dyDescent="0.25">
      <c r="A38" s="21" t="s">
        <v>121</v>
      </c>
      <c r="H38" s="36"/>
      <c r="J38" s="36"/>
      <c r="L38" s="36"/>
      <c r="N38" s="36"/>
    </row>
    <row r="39" spans="1:14" ht="18.600000000000001" customHeight="1" x14ac:dyDescent="0.25">
      <c r="A39" s="22" t="s">
        <v>122</v>
      </c>
      <c r="H39" s="36">
        <v>1077296</v>
      </c>
      <c r="J39" s="36">
        <v>-169868</v>
      </c>
      <c r="L39" s="36">
        <v>1025224</v>
      </c>
      <c r="N39" s="36">
        <v>648647</v>
      </c>
    </row>
    <row r="40" spans="1:14" ht="18.600000000000001" customHeight="1" x14ac:dyDescent="0.25">
      <c r="A40" s="22" t="s">
        <v>123</v>
      </c>
      <c r="H40" s="37">
        <v>725559</v>
      </c>
      <c r="J40" s="37">
        <v>111131</v>
      </c>
      <c r="L40" s="37">
        <v>0</v>
      </c>
      <c r="N40" s="37">
        <v>0</v>
      </c>
    </row>
    <row r="41" spans="1:14" ht="5.0999999999999996" customHeight="1" x14ac:dyDescent="0.25">
      <c r="H41" s="36"/>
      <c r="J41" s="36"/>
      <c r="L41" s="36"/>
      <c r="N41" s="36"/>
    </row>
    <row r="42" spans="1:14" ht="18.600000000000001" customHeight="1" thickBot="1" x14ac:dyDescent="0.3">
      <c r="A42" s="21"/>
      <c r="H42" s="43">
        <f>SUM(H39:H40)</f>
        <v>1802855</v>
      </c>
      <c r="J42" s="43">
        <f>SUM(J39:J40)</f>
        <v>-58737</v>
      </c>
      <c r="L42" s="43">
        <f>SUM(L39:L40)</f>
        <v>1025224</v>
      </c>
      <c r="N42" s="43">
        <f>SUM(N39:N40)</f>
        <v>648647</v>
      </c>
    </row>
    <row r="43" spans="1:14" ht="12" customHeight="1" thickTop="1" x14ac:dyDescent="0.25">
      <c r="A43" s="21"/>
      <c r="H43" s="36"/>
      <c r="J43" s="36"/>
      <c r="L43" s="36"/>
      <c r="N43" s="36"/>
    </row>
    <row r="44" spans="1:14" ht="18.600000000000001" customHeight="1" x14ac:dyDescent="0.25">
      <c r="A44" s="21" t="s">
        <v>124</v>
      </c>
      <c r="H44" s="36"/>
      <c r="J44" s="36"/>
      <c r="L44" s="36"/>
      <c r="N44" s="36"/>
    </row>
    <row r="45" spans="1:14" ht="18.600000000000001" customHeight="1" x14ac:dyDescent="0.25">
      <c r="A45" s="22" t="s">
        <v>122</v>
      </c>
      <c r="H45" s="36">
        <v>1208556</v>
      </c>
      <c r="J45" s="36">
        <v>2441909</v>
      </c>
      <c r="L45" s="36">
        <v>1025224</v>
      </c>
      <c r="N45" s="36">
        <v>648647</v>
      </c>
    </row>
    <row r="46" spans="1:14" ht="18.600000000000001" customHeight="1" x14ac:dyDescent="0.25">
      <c r="A46" s="22" t="s">
        <v>123</v>
      </c>
      <c r="H46" s="37">
        <v>807997</v>
      </c>
      <c r="J46" s="37">
        <v>1150742</v>
      </c>
      <c r="L46" s="37">
        <v>0</v>
      </c>
      <c r="N46" s="37">
        <v>0</v>
      </c>
    </row>
    <row r="47" spans="1:14" ht="5.0999999999999996" customHeight="1" x14ac:dyDescent="0.25">
      <c r="H47" s="36"/>
      <c r="J47" s="36"/>
      <c r="L47" s="36"/>
      <c r="N47" s="36"/>
    </row>
    <row r="48" spans="1:14" ht="18.600000000000001" customHeight="1" thickBot="1" x14ac:dyDescent="0.3">
      <c r="A48" s="21"/>
      <c r="H48" s="43">
        <f>SUM(H45:H46)</f>
        <v>2016553</v>
      </c>
      <c r="J48" s="43">
        <f>SUM(J45:J46)</f>
        <v>3592651</v>
      </c>
      <c r="L48" s="43">
        <f>SUM(L45:L46)</f>
        <v>1025224</v>
      </c>
      <c r="N48" s="43">
        <f>SUM(N45:N46)</f>
        <v>648647</v>
      </c>
    </row>
    <row r="49" spans="1:14" ht="12" customHeight="1" thickTop="1" x14ac:dyDescent="0.25">
      <c r="A49" s="21"/>
      <c r="H49" s="36"/>
      <c r="J49" s="36"/>
      <c r="L49" s="36"/>
      <c r="N49" s="36"/>
    </row>
    <row r="50" spans="1:14" ht="18.600000000000001" customHeight="1" x14ac:dyDescent="0.25">
      <c r="A50" s="21" t="s">
        <v>125</v>
      </c>
      <c r="H50" s="35" t="s">
        <v>126</v>
      </c>
      <c r="I50" s="33"/>
      <c r="J50" s="35" t="s">
        <v>126</v>
      </c>
      <c r="K50" s="33"/>
      <c r="L50" s="35" t="s">
        <v>126</v>
      </c>
      <c r="M50" s="33"/>
      <c r="N50" s="35" t="s">
        <v>126</v>
      </c>
    </row>
    <row r="51" spans="1:14" ht="5.0999999999999996" customHeight="1" x14ac:dyDescent="0.25">
      <c r="A51" s="21"/>
      <c r="H51" s="36"/>
      <c r="J51" s="36"/>
      <c r="L51" s="36"/>
      <c r="N51" s="36"/>
    </row>
    <row r="52" spans="1:14" ht="18.600000000000001" customHeight="1" x14ac:dyDescent="0.25">
      <c r="A52" s="22" t="s">
        <v>127</v>
      </c>
      <c r="H52" s="29">
        <v>0.28999999999999998</v>
      </c>
      <c r="I52" s="30"/>
      <c r="J52" s="29">
        <v>-0.14000000000000001</v>
      </c>
      <c r="K52" s="30"/>
      <c r="L52" s="29">
        <v>0.27270795586980195</v>
      </c>
      <c r="M52" s="30"/>
      <c r="N52" s="29">
        <v>0.17273036691719604</v>
      </c>
    </row>
    <row r="53" spans="1:14" ht="3.75" customHeight="1" x14ac:dyDescent="0.25">
      <c r="H53" s="29"/>
      <c r="I53" s="30"/>
      <c r="J53" s="29"/>
      <c r="K53" s="30"/>
      <c r="L53" s="29"/>
      <c r="M53" s="30"/>
      <c r="N53" s="29"/>
    </row>
    <row r="54" spans="1:14" ht="18.600000000000001" customHeight="1" x14ac:dyDescent="0.25">
      <c r="A54" s="22" t="s">
        <v>302</v>
      </c>
      <c r="H54" s="29"/>
      <c r="I54" s="30"/>
      <c r="J54" s="29"/>
      <c r="K54" s="30"/>
      <c r="L54" s="29"/>
      <c r="M54" s="30"/>
      <c r="N54" s="29"/>
    </row>
    <row r="55" spans="1:14" ht="10.5" customHeight="1" x14ac:dyDescent="0.25">
      <c r="H55" s="29"/>
      <c r="I55" s="30"/>
      <c r="J55" s="29"/>
      <c r="K55" s="30"/>
      <c r="L55" s="29"/>
      <c r="M55" s="30"/>
      <c r="N55" s="29"/>
    </row>
    <row r="56" spans="1:14" ht="21.75" customHeight="1" x14ac:dyDescent="0.25">
      <c r="A56" s="178" t="s">
        <v>49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</row>
  </sheetData>
  <mergeCells count="3">
    <mergeCell ref="H5:J5"/>
    <mergeCell ref="L5:N5"/>
    <mergeCell ref="A56:N56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4AFE1-2C4D-4C1C-AAEE-CD6F64D4ABC4}">
  <sheetPr>
    <tabColor theme="4" tint="0.59999389629810485"/>
  </sheetPr>
  <dimension ref="A1:AE37"/>
  <sheetViews>
    <sheetView zoomScaleNormal="100" zoomScaleSheetLayoutView="82" workbookViewId="0">
      <selection activeCell="B30" sqref="B30"/>
    </sheetView>
  </sheetViews>
  <sheetFormatPr defaultColWidth="9.140625" defaultRowHeight="21.75" customHeight="1" x14ac:dyDescent="0.25"/>
  <cols>
    <col min="1" max="1" width="1.5703125" style="45" customWidth="1"/>
    <col min="2" max="2" width="22.7109375" style="45" customWidth="1"/>
    <col min="3" max="3" width="7.42578125" style="45" customWidth="1"/>
    <col min="4" max="4" width="0.5703125" style="45" customWidth="1"/>
    <col min="5" max="5" width="9.7109375" style="46" customWidth="1"/>
    <col min="6" max="6" width="0.5703125" style="45" customWidth="1"/>
    <col min="7" max="7" width="10.140625" style="46" customWidth="1"/>
    <col min="8" max="8" width="0.5703125" style="45" customWidth="1"/>
    <col min="9" max="9" width="9.85546875" style="45" customWidth="1"/>
    <col min="10" max="10" width="0.5703125" style="45" customWidth="1"/>
    <col min="11" max="11" width="11.28515625" style="46" customWidth="1"/>
    <col min="12" max="12" width="0.5703125" style="46" customWidth="1"/>
    <col min="13" max="13" width="9.140625" style="46" customWidth="1"/>
    <col min="14" max="14" width="0.5703125" style="46" customWidth="1"/>
    <col min="15" max="15" width="10.42578125" style="46" customWidth="1"/>
    <col min="16" max="16" width="0.5703125" style="46" customWidth="1"/>
    <col min="17" max="17" width="8.85546875" style="46" customWidth="1"/>
    <col min="18" max="18" width="0.5703125" style="46" customWidth="1"/>
    <col min="19" max="19" width="10" style="46" customWidth="1"/>
    <col min="20" max="20" width="0.5703125" style="46" customWidth="1"/>
    <col min="21" max="21" width="10.42578125" style="46" customWidth="1"/>
    <col min="22" max="22" width="0.5703125" style="46" customWidth="1"/>
    <col min="23" max="23" width="11.7109375" style="46" customWidth="1"/>
    <col min="24" max="24" width="0.5703125" style="46" customWidth="1"/>
    <col min="25" max="25" width="11.85546875" style="46" customWidth="1"/>
    <col min="26" max="26" width="0.5703125" style="46" customWidth="1"/>
    <col min="27" max="27" width="12.28515625" style="46" customWidth="1"/>
    <col min="28" max="28" width="0.5703125" style="46" customWidth="1"/>
    <col min="29" max="29" width="8.85546875" style="46" customWidth="1"/>
    <col min="30" max="30" width="0.5703125" style="46" customWidth="1"/>
    <col min="31" max="31" width="9.42578125" style="46" customWidth="1"/>
    <col min="32" max="16384" width="9.140625" style="45"/>
  </cols>
  <sheetData>
    <row r="1" spans="1:31" ht="21.75" customHeight="1" x14ac:dyDescent="0.25">
      <c r="A1" s="44" t="s">
        <v>1</v>
      </c>
      <c r="AE1" s="47"/>
    </row>
    <row r="2" spans="1:31" ht="21.75" customHeight="1" x14ac:dyDescent="0.25">
      <c r="A2" s="44" t="s">
        <v>132</v>
      </c>
    </row>
    <row r="3" spans="1:31" ht="21.75" customHeight="1" x14ac:dyDescent="0.25">
      <c r="A3" s="48" t="str">
        <f>'TH_6 (6m)'!A3</f>
        <v>สำหรับงวดหกเดือนสิ้นสุดวันที่ 30 มิถุนายน พ.ศ. 2566</v>
      </c>
      <c r="B3" s="49"/>
      <c r="C3" s="49"/>
      <c r="D3" s="49"/>
      <c r="E3" s="50"/>
      <c r="F3" s="49"/>
      <c r="G3" s="50"/>
      <c r="H3" s="49"/>
      <c r="I3" s="49"/>
      <c r="J3" s="49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</row>
    <row r="4" spans="1:31" ht="18.95" customHeight="1" x14ac:dyDescent="0.25">
      <c r="A4" s="44"/>
    </row>
    <row r="5" spans="1:31" ht="18.95" customHeight="1" x14ac:dyDescent="0.25">
      <c r="A5" s="44"/>
      <c r="E5" s="180" t="s">
        <v>4</v>
      </c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51"/>
      <c r="AE5" s="52" t="s">
        <v>13</v>
      </c>
    </row>
    <row r="6" spans="1:31" ht="18.95" customHeight="1" x14ac:dyDescent="0.25">
      <c r="A6" s="44"/>
      <c r="E6" s="181" t="s">
        <v>133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53"/>
      <c r="AC6" s="53"/>
      <c r="AD6" s="53"/>
      <c r="AE6" s="53"/>
    </row>
    <row r="7" spans="1:31" ht="18.95" customHeight="1" x14ac:dyDescent="0.4">
      <c r="A7" s="44"/>
      <c r="E7" s="53"/>
      <c r="G7" s="53"/>
      <c r="K7" s="53"/>
      <c r="L7" s="53"/>
      <c r="M7" s="53"/>
      <c r="N7" s="53"/>
      <c r="O7" s="53"/>
      <c r="P7" s="53"/>
      <c r="Q7" s="181" t="s">
        <v>93</v>
      </c>
      <c r="R7" s="181"/>
      <c r="S7" s="181"/>
      <c r="T7" s="181"/>
      <c r="U7" s="181"/>
      <c r="V7" s="181"/>
      <c r="W7" s="181"/>
      <c r="X7" s="181"/>
      <c r="Y7" s="181"/>
      <c r="Z7" s="54"/>
      <c r="AA7" s="53"/>
      <c r="AB7" s="53"/>
      <c r="AC7" s="53"/>
      <c r="AD7" s="53"/>
      <c r="AE7" s="53"/>
    </row>
    <row r="8" spans="1:31" ht="18.95" customHeight="1" x14ac:dyDescent="0.25">
      <c r="E8" s="47"/>
      <c r="G8" s="47"/>
      <c r="K8" s="45"/>
      <c r="L8" s="47"/>
      <c r="M8" s="45"/>
      <c r="N8" s="45"/>
      <c r="O8" s="45"/>
      <c r="P8" s="47"/>
      <c r="Q8" s="180" t="s">
        <v>134</v>
      </c>
      <c r="R8" s="180"/>
      <c r="S8" s="180"/>
      <c r="T8" s="180"/>
      <c r="U8" s="180"/>
      <c r="V8" s="47"/>
      <c r="W8" s="47"/>
      <c r="X8" s="45"/>
      <c r="Y8" s="45"/>
      <c r="Z8" s="45"/>
      <c r="AA8" s="45"/>
      <c r="AB8" s="45"/>
      <c r="AC8" s="45"/>
      <c r="AD8" s="47"/>
      <c r="AE8" s="47"/>
    </row>
    <row r="9" spans="1:31" ht="18.95" customHeight="1" x14ac:dyDescent="0.25">
      <c r="T9" s="53"/>
      <c r="U9" s="47" t="s">
        <v>135</v>
      </c>
      <c r="V9" s="47"/>
    </row>
    <row r="10" spans="1:31" ht="18.95" customHeight="1" x14ac:dyDescent="0.25">
      <c r="E10" s="47"/>
      <c r="G10" s="47"/>
      <c r="K10" s="45"/>
      <c r="L10" s="47"/>
      <c r="M10" s="180" t="s">
        <v>90</v>
      </c>
      <c r="N10" s="180"/>
      <c r="O10" s="180"/>
      <c r="P10" s="47"/>
      <c r="Q10" s="53"/>
      <c r="R10" s="53"/>
      <c r="S10" s="53"/>
      <c r="T10" s="47"/>
      <c r="U10" s="47" t="s">
        <v>136</v>
      </c>
      <c r="V10" s="47"/>
      <c r="W10" s="47" t="s">
        <v>137</v>
      </c>
      <c r="X10" s="45"/>
      <c r="Y10" s="45"/>
      <c r="Z10" s="45"/>
      <c r="AA10" s="45"/>
      <c r="AB10" s="45"/>
      <c r="AC10" s="45"/>
      <c r="AD10" s="47"/>
      <c r="AE10" s="47"/>
    </row>
    <row r="11" spans="1:31" ht="18.95" customHeight="1" x14ac:dyDescent="0.25">
      <c r="E11" s="45"/>
      <c r="G11" s="45"/>
      <c r="I11" s="55" t="s">
        <v>138</v>
      </c>
      <c r="K11" s="47" t="s">
        <v>139</v>
      </c>
      <c r="L11" s="47"/>
      <c r="M11" s="47" t="s">
        <v>140</v>
      </c>
      <c r="N11" s="47"/>
      <c r="O11" s="47"/>
      <c r="P11" s="47"/>
      <c r="Q11" s="47"/>
      <c r="R11" s="47"/>
      <c r="S11" s="47" t="s">
        <v>141</v>
      </c>
      <c r="T11" s="47"/>
      <c r="U11" s="47" t="s">
        <v>142</v>
      </c>
      <c r="V11" s="47"/>
      <c r="W11" s="55" t="s">
        <v>143</v>
      </c>
      <c r="X11" s="47"/>
      <c r="Y11" s="47" t="s">
        <v>144</v>
      </c>
      <c r="Z11" s="47"/>
      <c r="AA11" s="56" t="s">
        <v>145</v>
      </c>
      <c r="AB11" s="47"/>
      <c r="AC11" s="47" t="s">
        <v>146</v>
      </c>
      <c r="AD11" s="45"/>
      <c r="AE11" s="45"/>
    </row>
    <row r="12" spans="1:31" ht="18.95" customHeight="1" x14ac:dyDescent="0.25">
      <c r="E12" s="47" t="s">
        <v>147</v>
      </c>
      <c r="G12" s="47" t="s">
        <v>148</v>
      </c>
      <c r="I12" s="55" t="s">
        <v>149</v>
      </c>
      <c r="K12" s="57" t="s">
        <v>150</v>
      </c>
      <c r="L12" s="47"/>
      <c r="M12" s="57" t="s">
        <v>151</v>
      </c>
      <c r="N12" s="47"/>
      <c r="O12" s="47"/>
      <c r="P12" s="47"/>
      <c r="Q12" s="47" t="s">
        <v>289</v>
      </c>
      <c r="R12" s="47"/>
      <c r="S12" s="47" t="s">
        <v>152</v>
      </c>
      <c r="T12" s="47"/>
      <c r="U12" s="47" t="s">
        <v>153</v>
      </c>
      <c r="V12" s="47"/>
      <c r="W12" s="47" t="s">
        <v>154</v>
      </c>
      <c r="X12" s="47"/>
      <c r="Y12" s="47" t="s">
        <v>155</v>
      </c>
      <c r="Z12" s="47"/>
      <c r="AA12" s="47" t="s">
        <v>156</v>
      </c>
      <c r="AB12" s="47"/>
      <c r="AC12" s="47" t="s">
        <v>157</v>
      </c>
      <c r="AD12" s="47"/>
      <c r="AE12" s="47" t="s">
        <v>145</v>
      </c>
    </row>
    <row r="13" spans="1:31" ht="18.95" customHeight="1" x14ac:dyDescent="0.25">
      <c r="C13" s="58" t="s">
        <v>12</v>
      </c>
      <c r="E13" s="52" t="s">
        <v>158</v>
      </c>
      <c r="G13" s="52" t="s">
        <v>159</v>
      </c>
      <c r="I13" s="52" t="s">
        <v>160</v>
      </c>
      <c r="K13" s="52" t="s">
        <v>161</v>
      </c>
      <c r="L13" s="47"/>
      <c r="M13" s="52" t="s">
        <v>162</v>
      </c>
      <c r="N13" s="47"/>
      <c r="O13" s="52" t="s">
        <v>92</v>
      </c>
      <c r="P13" s="47"/>
      <c r="Q13" s="52" t="s">
        <v>290</v>
      </c>
      <c r="R13" s="47"/>
      <c r="S13" s="52" t="s">
        <v>163</v>
      </c>
      <c r="T13" s="47"/>
      <c r="U13" s="52" t="s">
        <v>131</v>
      </c>
      <c r="V13" s="47"/>
      <c r="W13" s="52" t="s">
        <v>164</v>
      </c>
      <c r="X13" s="47"/>
      <c r="Y13" s="52" t="s">
        <v>165</v>
      </c>
      <c r="Z13" s="47"/>
      <c r="AA13" s="52" t="s">
        <v>166</v>
      </c>
      <c r="AB13" s="47"/>
      <c r="AC13" s="52" t="s">
        <v>167</v>
      </c>
      <c r="AD13" s="47"/>
      <c r="AE13" s="52" t="s">
        <v>168</v>
      </c>
    </row>
    <row r="14" spans="1:31" ht="18.95" customHeight="1" x14ac:dyDescent="0.25">
      <c r="E14" s="47"/>
      <c r="G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</row>
    <row r="15" spans="1:31" ht="18.95" customHeight="1" x14ac:dyDescent="0.25">
      <c r="A15" s="44" t="s">
        <v>169</v>
      </c>
      <c r="B15" s="44"/>
      <c r="I15" s="46"/>
    </row>
    <row r="16" spans="1:31" ht="18.95" customHeight="1" x14ac:dyDescent="0.25">
      <c r="B16" s="44" t="s">
        <v>170</v>
      </c>
      <c r="E16" s="46">
        <v>5213800</v>
      </c>
      <c r="G16" s="46">
        <v>9644040</v>
      </c>
      <c r="I16" s="46">
        <v>7951674</v>
      </c>
      <c r="K16" s="46">
        <v>5123</v>
      </c>
      <c r="M16" s="46">
        <v>523357</v>
      </c>
      <c r="O16" s="46">
        <v>7247690</v>
      </c>
      <c r="Q16" s="46">
        <v>164886</v>
      </c>
      <c r="S16" s="46">
        <v>-1070199</v>
      </c>
      <c r="U16" s="46">
        <v>-6049</v>
      </c>
      <c r="W16" s="46">
        <v>-203165</v>
      </c>
      <c r="Y16" s="46">
        <f>SUM(W16,U16,Q16,S16)</f>
        <v>-1114527</v>
      </c>
      <c r="AA16" s="46">
        <f>SUM(Y16,O16,M16,K16,I16,G16,E16)</f>
        <v>29471157</v>
      </c>
      <c r="AC16" s="46">
        <v>11344355</v>
      </c>
      <c r="AE16" s="46">
        <f>SUM(AC16,AA16)</f>
        <v>40815512</v>
      </c>
    </row>
    <row r="17" spans="1:31" ht="18.95" customHeight="1" x14ac:dyDescent="0.25">
      <c r="A17" s="59" t="s">
        <v>171</v>
      </c>
      <c r="B17" s="44"/>
      <c r="I17" s="46"/>
    </row>
    <row r="18" spans="1:31" ht="18.95" customHeight="1" x14ac:dyDescent="0.25">
      <c r="A18" s="59"/>
      <c r="B18" s="44" t="s">
        <v>172</v>
      </c>
      <c r="C18" s="60"/>
      <c r="I18" s="46"/>
    </row>
    <row r="19" spans="1:31" ht="18.95" customHeight="1" x14ac:dyDescent="0.25">
      <c r="A19" s="59"/>
      <c r="B19" s="44" t="s">
        <v>173</v>
      </c>
      <c r="C19" s="60"/>
      <c r="I19" s="46"/>
    </row>
    <row r="20" spans="1:31" ht="18.95" customHeight="1" x14ac:dyDescent="0.25">
      <c r="A20" s="45" t="s">
        <v>174</v>
      </c>
      <c r="C20" s="60"/>
      <c r="E20" s="61">
        <v>0</v>
      </c>
      <c r="G20" s="61">
        <v>0</v>
      </c>
      <c r="I20" s="61">
        <v>0</v>
      </c>
      <c r="K20" s="61">
        <v>0</v>
      </c>
      <c r="L20" s="61"/>
      <c r="M20" s="61">
        <v>0</v>
      </c>
      <c r="N20" s="45"/>
      <c r="O20" s="61">
        <v>0</v>
      </c>
      <c r="P20" s="45"/>
      <c r="Q20" s="61">
        <v>0</v>
      </c>
      <c r="R20" s="45"/>
      <c r="S20" s="61">
        <v>0</v>
      </c>
      <c r="T20" s="45"/>
      <c r="U20" s="61">
        <v>0</v>
      </c>
      <c r="V20" s="45"/>
      <c r="W20" s="61">
        <v>0</v>
      </c>
      <c r="X20" s="45"/>
      <c r="Y20" s="46">
        <f>SUM(W20,U20,Q20,S20)</f>
        <v>0</v>
      </c>
      <c r="Z20" s="45"/>
      <c r="AA20" s="46">
        <f>SUM(Y20,O20,M20,K20,I20,G20,E20)</f>
        <v>0</v>
      </c>
      <c r="AB20" s="45"/>
      <c r="AC20" s="45">
        <v>-832</v>
      </c>
      <c r="AD20" s="45"/>
      <c r="AE20" s="46">
        <f>SUM(AC20,AA20)</f>
        <v>-832</v>
      </c>
    </row>
    <row r="21" spans="1:31" ht="18.95" customHeight="1" x14ac:dyDescent="0.25">
      <c r="A21" s="45" t="s">
        <v>175</v>
      </c>
      <c r="C21" s="60"/>
      <c r="E21" s="61"/>
      <c r="G21" s="61"/>
      <c r="I21" s="61"/>
      <c r="K21" s="61"/>
      <c r="L21" s="61"/>
      <c r="M21" s="61"/>
      <c r="N21" s="45"/>
      <c r="O21" s="61"/>
      <c r="P21" s="45"/>
      <c r="Q21" s="61"/>
      <c r="R21" s="45"/>
      <c r="S21" s="45"/>
      <c r="T21" s="45"/>
      <c r="U21" s="61"/>
      <c r="V21" s="45"/>
      <c r="W21" s="61"/>
      <c r="X21" s="45"/>
      <c r="Z21" s="45"/>
      <c r="AB21" s="45"/>
      <c r="AC21" s="45"/>
      <c r="AD21" s="45"/>
    </row>
    <row r="22" spans="1:31" ht="18.95" customHeight="1" x14ac:dyDescent="0.25">
      <c r="B22" s="45" t="s">
        <v>176</v>
      </c>
      <c r="C22" s="60"/>
      <c r="E22" s="61">
        <v>0</v>
      </c>
      <c r="G22" s="61">
        <v>0</v>
      </c>
      <c r="I22" s="61">
        <v>0</v>
      </c>
      <c r="K22" s="61">
        <v>0</v>
      </c>
      <c r="L22" s="61"/>
      <c r="M22" s="61">
        <v>0</v>
      </c>
      <c r="N22" s="45"/>
      <c r="O22" s="61">
        <v>-198356</v>
      </c>
      <c r="P22" s="45"/>
      <c r="Q22" s="61">
        <v>0</v>
      </c>
      <c r="R22" s="45"/>
      <c r="S22" s="61">
        <v>0</v>
      </c>
      <c r="T22" s="45"/>
      <c r="U22" s="61">
        <v>0</v>
      </c>
      <c r="V22" s="45"/>
      <c r="W22" s="61">
        <v>0</v>
      </c>
      <c r="X22" s="45"/>
      <c r="Y22" s="46">
        <f>SUM(W22,U22,Q22,S22)</f>
        <v>0</v>
      </c>
      <c r="Z22" s="45"/>
      <c r="AA22" s="46">
        <f>SUM(Y22,O22,M22,K22,I22,G22,E22)</f>
        <v>-198356</v>
      </c>
      <c r="AB22" s="45"/>
      <c r="AC22" s="61">
        <v>0</v>
      </c>
      <c r="AD22" s="45"/>
      <c r="AE22" s="46">
        <f>SUM(AC22,AA22)</f>
        <v>-198356</v>
      </c>
    </row>
    <row r="23" spans="1:31" ht="18.95" customHeight="1" x14ac:dyDescent="0.25">
      <c r="A23" s="45" t="s">
        <v>177</v>
      </c>
      <c r="C23" s="60">
        <v>18</v>
      </c>
      <c r="E23" s="61">
        <v>0</v>
      </c>
      <c r="G23" s="61">
        <v>0</v>
      </c>
      <c r="I23" s="61">
        <v>0</v>
      </c>
      <c r="K23" s="61">
        <v>0</v>
      </c>
      <c r="L23" s="61"/>
      <c r="M23" s="61">
        <v>0</v>
      </c>
      <c r="N23" s="45"/>
      <c r="O23" s="61">
        <v>-703863</v>
      </c>
      <c r="P23" s="45"/>
      <c r="Q23" s="61">
        <v>0</v>
      </c>
      <c r="R23" s="45"/>
      <c r="S23" s="61">
        <v>0</v>
      </c>
      <c r="T23" s="45"/>
      <c r="U23" s="61">
        <v>0</v>
      </c>
      <c r="V23" s="45"/>
      <c r="W23" s="61">
        <v>0</v>
      </c>
      <c r="X23" s="45"/>
      <c r="Y23" s="46">
        <f t="shared" ref="Y23:Y25" si="0">SUM(W23,U23,Q23,S23)</f>
        <v>0</v>
      </c>
      <c r="Z23" s="45"/>
      <c r="AA23" s="46">
        <f t="shared" ref="AA23:AA25" si="1">SUM(Y23,O23,M23,K23,I23,G23,E23)</f>
        <v>-703863</v>
      </c>
      <c r="AB23" s="45"/>
      <c r="AC23" s="61">
        <v>0</v>
      </c>
      <c r="AD23" s="45"/>
      <c r="AE23" s="46">
        <f>AA23</f>
        <v>-703863</v>
      </c>
    </row>
    <row r="24" spans="1:31" ht="18.95" customHeight="1" x14ac:dyDescent="0.25">
      <c r="A24" s="45" t="s">
        <v>178</v>
      </c>
      <c r="C24" s="60"/>
      <c r="E24" s="61">
        <v>0</v>
      </c>
      <c r="G24" s="61">
        <v>0</v>
      </c>
      <c r="I24" s="61">
        <v>0</v>
      </c>
      <c r="K24" s="61">
        <v>0</v>
      </c>
      <c r="L24" s="61"/>
      <c r="M24" s="61">
        <v>0</v>
      </c>
      <c r="N24" s="45"/>
      <c r="O24" s="61">
        <v>0</v>
      </c>
      <c r="P24" s="45"/>
      <c r="Q24" s="61">
        <v>0</v>
      </c>
      <c r="R24" s="45"/>
      <c r="S24" s="61">
        <v>0</v>
      </c>
      <c r="T24" s="45"/>
      <c r="U24" s="61">
        <v>0</v>
      </c>
      <c r="V24" s="45"/>
      <c r="W24" s="61">
        <v>0</v>
      </c>
      <c r="X24" s="45"/>
      <c r="Y24" s="46">
        <f t="shared" si="0"/>
        <v>0</v>
      </c>
      <c r="Z24" s="45"/>
      <c r="AA24" s="46">
        <f t="shared" si="1"/>
        <v>0</v>
      </c>
      <c r="AB24" s="45"/>
      <c r="AC24" s="45">
        <v>-185226</v>
      </c>
      <c r="AD24" s="45"/>
      <c r="AE24" s="46">
        <f>AC24</f>
        <v>-185226</v>
      </c>
    </row>
    <row r="25" spans="1:31" ht="18.95" customHeight="1" x14ac:dyDescent="0.25">
      <c r="A25" s="62" t="s">
        <v>179</v>
      </c>
      <c r="C25" s="60"/>
      <c r="E25" s="63">
        <v>0</v>
      </c>
      <c r="G25" s="63">
        <v>0</v>
      </c>
      <c r="I25" s="63">
        <v>0</v>
      </c>
      <c r="K25" s="63">
        <v>0</v>
      </c>
      <c r="L25" s="64"/>
      <c r="M25" s="63">
        <v>0</v>
      </c>
      <c r="O25" s="63">
        <v>-169868</v>
      </c>
      <c r="P25" s="64"/>
      <c r="Q25" s="63">
        <v>217815</v>
      </c>
      <c r="R25" s="64"/>
      <c r="S25" s="63">
        <v>2242693</v>
      </c>
      <c r="T25" s="64"/>
      <c r="U25" s="63">
        <v>151269</v>
      </c>
      <c r="V25" s="64"/>
      <c r="W25" s="63">
        <v>0</v>
      </c>
      <c r="X25" s="64"/>
      <c r="Y25" s="50">
        <f t="shared" si="0"/>
        <v>2611777</v>
      </c>
      <c r="AA25" s="50">
        <f t="shared" si="1"/>
        <v>2441909</v>
      </c>
      <c r="AB25" s="64"/>
      <c r="AC25" s="63">
        <v>1150742</v>
      </c>
      <c r="AD25" s="64"/>
      <c r="AE25" s="50">
        <f t="shared" ref="AE25" si="2">SUM(AC25,AA25)</f>
        <v>3592651</v>
      </c>
    </row>
    <row r="26" spans="1:31" ht="6" customHeight="1" x14ac:dyDescent="0.25">
      <c r="A26" s="62"/>
      <c r="E26" s="64"/>
      <c r="G26" s="64"/>
      <c r="I26" s="64"/>
      <c r="K26" s="64"/>
      <c r="L26" s="64"/>
      <c r="M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</row>
    <row r="27" spans="1:31" ht="18.95" customHeight="1" x14ac:dyDescent="0.25">
      <c r="A27" s="59" t="s">
        <v>180</v>
      </c>
      <c r="B27" s="59"/>
      <c r="C27" s="59"/>
      <c r="E27" s="45"/>
      <c r="G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</row>
    <row r="28" spans="1:31" ht="18.95" customHeight="1" thickBot="1" x14ac:dyDescent="0.3">
      <c r="B28" s="59" t="s">
        <v>181</v>
      </c>
      <c r="E28" s="65">
        <f>SUM(E16:E25)</f>
        <v>5213800</v>
      </c>
      <c r="G28" s="65">
        <f>SUM(G16:G25)</f>
        <v>9644040</v>
      </c>
      <c r="I28" s="65">
        <f>SUM(I16:I25)</f>
        <v>7951674</v>
      </c>
      <c r="K28" s="65">
        <f>SUM(K16:K25)</f>
        <v>5123</v>
      </c>
      <c r="M28" s="65">
        <f>SUM(M16:M25)</f>
        <v>523357</v>
      </c>
      <c r="O28" s="65">
        <f>SUM(O16:O25)</f>
        <v>6175603</v>
      </c>
      <c r="Q28" s="65">
        <f>SUM(Q16:Q25)</f>
        <v>382701</v>
      </c>
      <c r="S28" s="65">
        <f>SUM(S16:S25)</f>
        <v>1172494</v>
      </c>
      <c r="U28" s="65">
        <f>SUM(U16:U25)</f>
        <v>145220</v>
      </c>
      <c r="W28" s="65">
        <f>SUM(W16:W25)</f>
        <v>-203165</v>
      </c>
      <c r="Y28" s="65">
        <f>SUM(Y16:Y25)</f>
        <v>1497250</v>
      </c>
      <c r="AA28" s="65">
        <f>SUM(AA16:AA25)</f>
        <v>31010847</v>
      </c>
      <c r="AC28" s="65">
        <f>SUM(AC16:AC25)</f>
        <v>12309039</v>
      </c>
      <c r="AE28" s="65">
        <f>SUM(AE16:AE25)</f>
        <v>43319886</v>
      </c>
    </row>
    <row r="29" spans="1:31" ht="18.95" customHeight="1" thickTop="1" x14ac:dyDescent="0.25">
      <c r="B29" s="59"/>
      <c r="I29" s="46"/>
    </row>
    <row r="30" spans="1:31" ht="18.95" customHeight="1" x14ac:dyDescent="0.25">
      <c r="B30" s="59"/>
      <c r="I30" s="46"/>
    </row>
    <row r="31" spans="1:31" ht="18.95" customHeight="1" x14ac:dyDescent="0.25">
      <c r="B31" s="59"/>
      <c r="I31" s="46"/>
    </row>
    <row r="32" spans="1:31" ht="18.95" customHeight="1" x14ac:dyDescent="0.25">
      <c r="B32" s="59"/>
      <c r="I32" s="46"/>
    </row>
    <row r="33" spans="1:31" ht="18.95" customHeight="1" x14ac:dyDescent="0.25">
      <c r="B33" s="59"/>
      <c r="I33" s="46"/>
    </row>
    <row r="34" spans="1:31" ht="18.95" customHeight="1" x14ac:dyDescent="0.25">
      <c r="B34" s="59"/>
      <c r="I34" s="46"/>
    </row>
    <row r="35" spans="1:31" ht="18.95" customHeight="1" x14ac:dyDescent="0.25">
      <c r="B35" s="59"/>
      <c r="I35" s="46"/>
    </row>
    <row r="36" spans="1:31" ht="15.75" customHeight="1" x14ac:dyDescent="0.25">
      <c r="B36" s="59"/>
      <c r="I36" s="46"/>
    </row>
    <row r="37" spans="1:31" ht="21.95" customHeight="1" x14ac:dyDescent="0.25">
      <c r="A37" s="179" t="s">
        <v>49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</row>
  </sheetData>
  <mergeCells count="6">
    <mergeCell ref="A37:AE37"/>
    <mergeCell ref="E5:AC5"/>
    <mergeCell ref="E6:AA6"/>
    <mergeCell ref="Q7:Y7"/>
    <mergeCell ref="Q8:U8"/>
    <mergeCell ref="M10:O10"/>
  </mergeCells>
  <pageMargins left="0.35" right="0.35" top="0.5" bottom="0.6" header="0.49" footer="0.4"/>
  <pageSetup paperSize="9" scale="77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66A6E-225A-424C-BEEF-A5FFA1CC4EDA}">
  <sheetPr>
    <tabColor theme="4" tint="0.59999389629810485"/>
  </sheetPr>
  <dimension ref="A1:AE37"/>
  <sheetViews>
    <sheetView zoomScaleNormal="100" zoomScaleSheetLayoutView="85" workbookViewId="0"/>
  </sheetViews>
  <sheetFormatPr defaultColWidth="9.140625" defaultRowHeight="21.75" customHeight="1" x14ac:dyDescent="0.25"/>
  <cols>
    <col min="1" max="1" width="1.5703125" style="45" customWidth="1"/>
    <col min="2" max="2" width="23.7109375" style="45" customWidth="1"/>
    <col min="3" max="3" width="6.7109375" style="45" customWidth="1"/>
    <col min="4" max="4" width="0.5703125" style="45" customWidth="1"/>
    <col min="5" max="5" width="9.7109375" style="46" customWidth="1"/>
    <col min="6" max="6" width="0.5703125" style="45" customWidth="1"/>
    <col min="7" max="7" width="10.140625" style="46" customWidth="1"/>
    <col min="8" max="8" width="0.5703125" style="45" customWidth="1"/>
    <col min="9" max="9" width="10" style="45" customWidth="1"/>
    <col min="10" max="10" width="0.5703125" style="45" customWidth="1"/>
    <col min="11" max="11" width="11" style="46" customWidth="1"/>
    <col min="12" max="12" width="0.5703125" style="46" customWidth="1"/>
    <col min="13" max="13" width="8.85546875" style="46" customWidth="1"/>
    <col min="14" max="14" width="0.5703125" style="46" customWidth="1"/>
    <col min="15" max="15" width="10.42578125" style="46" customWidth="1"/>
    <col min="16" max="16" width="0.5703125" style="46" customWidth="1"/>
    <col min="17" max="17" width="9" style="46" customWidth="1"/>
    <col min="18" max="18" width="0.5703125" style="46" customWidth="1"/>
    <col min="19" max="19" width="10.28515625" style="46" customWidth="1"/>
    <col min="20" max="20" width="0.5703125" style="46" customWidth="1"/>
    <col min="21" max="21" width="10.7109375" style="46" customWidth="1"/>
    <col min="22" max="22" width="0.5703125" style="46" customWidth="1"/>
    <col min="23" max="23" width="11.7109375" style="46" customWidth="1"/>
    <col min="24" max="24" width="0.5703125" style="46" customWidth="1"/>
    <col min="25" max="25" width="11.5703125" style="46" customWidth="1"/>
    <col min="26" max="26" width="0.5703125" style="46" customWidth="1"/>
    <col min="27" max="27" width="12" style="46" customWidth="1"/>
    <col min="28" max="28" width="0.5703125" style="46" customWidth="1"/>
    <col min="29" max="29" width="8.85546875" style="46" customWidth="1"/>
    <col min="30" max="30" width="0.5703125" style="46" customWidth="1"/>
    <col min="31" max="31" width="9.5703125" style="46" customWidth="1"/>
    <col min="32" max="16384" width="9.140625" style="45"/>
  </cols>
  <sheetData>
    <row r="1" spans="1:31" ht="21.75" customHeight="1" x14ac:dyDescent="0.25">
      <c r="A1" s="44" t="s">
        <v>1</v>
      </c>
      <c r="AE1" s="47"/>
    </row>
    <row r="2" spans="1:31" ht="21.75" customHeight="1" x14ac:dyDescent="0.25">
      <c r="A2" s="44" t="s">
        <v>182</v>
      </c>
    </row>
    <row r="3" spans="1:31" ht="21.75" customHeight="1" x14ac:dyDescent="0.25">
      <c r="A3" s="48" t="str">
        <f>'TH_6 (6m)'!A3</f>
        <v>สำหรับงวดหกเดือนสิ้นสุดวันที่ 30 มิถุนายน พ.ศ. 2566</v>
      </c>
      <c r="B3" s="49"/>
      <c r="C3" s="49"/>
      <c r="D3" s="49"/>
      <c r="E3" s="50"/>
      <c r="F3" s="49"/>
      <c r="G3" s="50"/>
      <c r="H3" s="49"/>
      <c r="I3" s="49"/>
      <c r="J3" s="49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</row>
    <row r="4" spans="1:31" ht="18.95" customHeight="1" x14ac:dyDescent="0.25">
      <c r="A4" s="44"/>
    </row>
    <row r="5" spans="1:31" ht="18.95" customHeight="1" x14ac:dyDescent="0.25">
      <c r="A5" s="44"/>
      <c r="E5" s="180" t="s">
        <v>4</v>
      </c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51"/>
      <c r="AE5" s="52" t="s">
        <v>13</v>
      </c>
    </row>
    <row r="6" spans="1:31" ht="18.95" customHeight="1" x14ac:dyDescent="0.25">
      <c r="A6" s="44"/>
      <c r="E6" s="181" t="s">
        <v>133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53"/>
      <c r="AC6" s="53"/>
      <c r="AD6" s="53"/>
      <c r="AE6" s="53"/>
    </row>
    <row r="7" spans="1:31" ht="18.95" customHeight="1" x14ac:dyDescent="0.4">
      <c r="A7" s="44"/>
      <c r="E7" s="53"/>
      <c r="G7" s="53"/>
      <c r="K7" s="53"/>
      <c r="L7" s="53"/>
      <c r="M7" s="53"/>
      <c r="N7" s="53"/>
      <c r="O7" s="53"/>
      <c r="P7" s="53"/>
      <c r="Q7" s="181" t="s">
        <v>93</v>
      </c>
      <c r="R7" s="181"/>
      <c r="S7" s="181"/>
      <c r="T7" s="181"/>
      <c r="U7" s="181"/>
      <c r="V7" s="181"/>
      <c r="W7" s="181"/>
      <c r="X7" s="181"/>
      <c r="Y7" s="181"/>
      <c r="Z7" s="54"/>
      <c r="AA7" s="53"/>
      <c r="AB7" s="53"/>
      <c r="AC7" s="53"/>
      <c r="AD7" s="53"/>
      <c r="AE7" s="53"/>
    </row>
    <row r="8" spans="1:31" ht="18.95" customHeight="1" x14ac:dyDescent="0.25">
      <c r="E8" s="47"/>
      <c r="G8" s="47"/>
      <c r="K8" s="45"/>
      <c r="L8" s="47"/>
      <c r="M8" s="45"/>
      <c r="N8" s="45"/>
      <c r="O8" s="45"/>
      <c r="P8" s="47"/>
      <c r="Q8" s="180" t="s">
        <v>183</v>
      </c>
      <c r="R8" s="180"/>
      <c r="S8" s="180"/>
      <c r="T8" s="180"/>
      <c r="U8" s="180"/>
      <c r="V8" s="47"/>
      <c r="W8" s="47"/>
      <c r="X8" s="45"/>
      <c r="Y8" s="45"/>
      <c r="Z8" s="45"/>
      <c r="AA8" s="45"/>
      <c r="AB8" s="45"/>
      <c r="AC8" s="45"/>
      <c r="AD8" s="47"/>
      <c r="AE8" s="47"/>
    </row>
    <row r="9" spans="1:31" ht="18.95" customHeight="1" x14ac:dyDescent="0.25">
      <c r="T9" s="53"/>
      <c r="U9" s="47" t="s">
        <v>135</v>
      </c>
      <c r="V9" s="47"/>
    </row>
    <row r="10" spans="1:31" ht="18.95" customHeight="1" x14ac:dyDescent="0.25">
      <c r="E10" s="47"/>
      <c r="G10" s="47"/>
      <c r="K10" s="45"/>
      <c r="L10" s="47"/>
      <c r="M10" s="180" t="s">
        <v>90</v>
      </c>
      <c r="N10" s="180"/>
      <c r="O10" s="180"/>
      <c r="P10" s="47"/>
      <c r="Q10" s="53"/>
      <c r="R10" s="53"/>
      <c r="S10" s="53"/>
      <c r="T10" s="47"/>
      <c r="U10" s="47" t="s">
        <v>184</v>
      </c>
      <c r="V10" s="47"/>
      <c r="W10" s="47" t="s">
        <v>137</v>
      </c>
      <c r="X10" s="45"/>
      <c r="Y10" s="45"/>
      <c r="Z10" s="45"/>
      <c r="AA10" s="45"/>
      <c r="AB10" s="45"/>
      <c r="AC10" s="45"/>
      <c r="AD10" s="47"/>
      <c r="AE10" s="47"/>
    </row>
    <row r="11" spans="1:31" ht="18.95" customHeight="1" x14ac:dyDescent="0.25">
      <c r="E11" s="45"/>
      <c r="G11" s="45"/>
      <c r="I11" s="55" t="s">
        <v>138</v>
      </c>
      <c r="K11" s="47" t="s">
        <v>139</v>
      </c>
      <c r="L11" s="47"/>
      <c r="M11" s="47" t="s">
        <v>140</v>
      </c>
      <c r="N11" s="47"/>
      <c r="O11" s="47"/>
      <c r="P11" s="47"/>
      <c r="Q11" s="47"/>
      <c r="R11" s="47"/>
      <c r="S11" s="47" t="s">
        <v>141</v>
      </c>
      <c r="T11" s="47"/>
      <c r="U11" s="47" t="s">
        <v>142</v>
      </c>
      <c r="V11" s="47"/>
      <c r="W11" s="55" t="s">
        <v>143</v>
      </c>
      <c r="X11" s="47"/>
      <c r="Y11" s="47" t="s">
        <v>144</v>
      </c>
      <c r="Z11" s="47"/>
      <c r="AA11" s="56" t="s">
        <v>145</v>
      </c>
      <c r="AB11" s="47"/>
      <c r="AC11" s="47" t="s">
        <v>146</v>
      </c>
      <c r="AD11" s="45"/>
      <c r="AE11" s="45"/>
    </row>
    <row r="12" spans="1:31" ht="18.95" customHeight="1" x14ac:dyDescent="0.25">
      <c r="E12" s="47" t="s">
        <v>147</v>
      </c>
      <c r="G12" s="47" t="s">
        <v>148</v>
      </c>
      <c r="I12" s="55" t="s">
        <v>149</v>
      </c>
      <c r="K12" s="57" t="s">
        <v>150</v>
      </c>
      <c r="L12" s="47"/>
      <c r="M12" s="57" t="s">
        <v>151</v>
      </c>
      <c r="N12" s="47"/>
      <c r="O12" s="47"/>
      <c r="P12" s="47"/>
      <c r="Q12" s="47" t="s">
        <v>289</v>
      </c>
      <c r="R12" s="47"/>
      <c r="S12" s="47" t="s">
        <v>152</v>
      </c>
      <c r="T12" s="47"/>
      <c r="U12" s="47" t="s">
        <v>153</v>
      </c>
      <c r="V12" s="47"/>
      <c r="W12" s="47" t="s">
        <v>154</v>
      </c>
      <c r="X12" s="47"/>
      <c r="Y12" s="47" t="s">
        <v>155</v>
      </c>
      <c r="Z12" s="47"/>
      <c r="AA12" s="47" t="s">
        <v>156</v>
      </c>
      <c r="AB12" s="47"/>
      <c r="AC12" s="47" t="s">
        <v>157</v>
      </c>
      <c r="AD12" s="47"/>
      <c r="AE12" s="47" t="s">
        <v>145</v>
      </c>
    </row>
    <row r="13" spans="1:31" ht="18.95" customHeight="1" x14ac:dyDescent="0.25">
      <c r="C13" s="58" t="s">
        <v>12</v>
      </c>
      <c r="E13" s="52" t="s">
        <v>158</v>
      </c>
      <c r="G13" s="52" t="s">
        <v>159</v>
      </c>
      <c r="I13" s="52" t="s">
        <v>160</v>
      </c>
      <c r="K13" s="52" t="s">
        <v>161</v>
      </c>
      <c r="L13" s="47"/>
      <c r="M13" s="52" t="s">
        <v>162</v>
      </c>
      <c r="N13" s="47"/>
      <c r="O13" s="52" t="s">
        <v>92</v>
      </c>
      <c r="P13" s="47"/>
      <c r="Q13" s="52" t="s">
        <v>290</v>
      </c>
      <c r="R13" s="47"/>
      <c r="S13" s="52" t="s">
        <v>163</v>
      </c>
      <c r="T13" s="47"/>
      <c r="U13" s="52" t="s">
        <v>131</v>
      </c>
      <c r="V13" s="47"/>
      <c r="W13" s="52" t="s">
        <v>164</v>
      </c>
      <c r="X13" s="47"/>
      <c r="Y13" s="52" t="s">
        <v>165</v>
      </c>
      <c r="Z13" s="47"/>
      <c r="AA13" s="52" t="s">
        <v>166</v>
      </c>
      <c r="AB13" s="47"/>
      <c r="AC13" s="52" t="s">
        <v>167</v>
      </c>
      <c r="AD13" s="47"/>
      <c r="AE13" s="52" t="s">
        <v>168</v>
      </c>
    </row>
    <row r="14" spans="1:31" ht="18.95" customHeight="1" x14ac:dyDescent="0.25">
      <c r="E14" s="47"/>
      <c r="G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</row>
    <row r="15" spans="1:31" ht="18.95" customHeight="1" x14ac:dyDescent="0.25">
      <c r="A15" s="44" t="s">
        <v>169</v>
      </c>
      <c r="B15" s="44"/>
      <c r="I15" s="46"/>
    </row>
    <row r="16" spans="1:31" ht="18.95" customHeight="1" x14ac:dyDescent="0.25">
      <c r="B16" s="44" t="s">
        <v>185</v>
      </c>
      <c r="E16" s="66">
        <v>5213800</v>
      </c>
      <c r="F16" s="67"/>
      <c r="G16" s="66">
        <v>9644040</v>
      </c>
      <c r="H16" s="67"/>
      <c r="I16" s="66">
        <v>7951674</v>
      </c>
      <c r="J16" s="67"/>
      <c r="K16" s="66">
        <v>5123</v>
      </c>
      <c r="L16" s="66"/>
      <c r="M16" s="66">
        <v>585028</v>
      </c>
      <c r="N16" s="66"/>
      <c r="O16" s="66">
        <v>4787709</v>
      </c>
      <c r="P16" s="66"/>
      <c r="Q16" s="66">
        <v>175494</v>
      </c>
      <c r="R16" s="66"/>
      <c r="S16" s="66">
        <v>1405781</v>
      </c>
      <c r="T16" s="66"/>
      <c r="U16" s="66">
        <v>166149</v>
      </c>
      <c r="V16" s="66"/>
      <c r="W16" s="66">
        <v>-207239</v>
      </c>
      <c r="Y16" s="46">
        <f>SUM(W16,U16,Q16,S16)</f>
        <v>1540185</v>
      </c>
      <c r="AA16" s="46">
        <f>SUM(Y16,O16,M16,K16,I16,G16,E16)</f>
        <v>29727559</v>
      </c>
      <c r="AC16" s="66">
        <v>12440109</v>
      </c>
      <c r="AE16" s="46">
        <f>SUM(AC16,AA16)</f>
        <v>42167668</v>
      </c>
    </row>
    <row r="17" spans="1:31" ht="18.95" customHeight="1" x14ac:dyDescent="0.25">
      <c r="A17" s="59" t="s">
        <v>171</v>
      </c>
      <c r="B17" s="44"/>
      <c r="I17" s="46"/>
    </row>
    <row r="18" spans="1:31" ht="18.95" customHeight="1" x14ac:dyDescent="0.25">
      <c r="A18" s="59"/>
      <c r="B18" s="44" t="s">
        <v>172</v>
      </c>
      <c r="C18" s="60"/>
      <c r="I18" s="46"/>
    </row>
    <row r="19" spans="1:31" ht="18.95" customHeight="1" x14ac:dyDescent="0.25">
      <c r="A19" s="59"/>
      <c r="B19" s="44" t="s">
        <v>186</v>
      </c>
      <c r="C19" s="60"/>
      <c r="I19" s="46"/>
    </row>
    <row r="20" spans="1:31" ht="18.95" customHeight="1" x14ac:dyDescent="0.25">
      <c r="A20" s="45" t="s">
        <v>174</v>
      </c>
      <c r="C20" s="60"/>
      <c r="E20" s="61">
        <v>0</v>
      </c>
      <c r="G20" s="61">
        <v>0</v>
      </c>
      <c r="I20" s="61">
        <v>0</v>
      </c>
      <c r="K20" s="61">
        <v>0</v>
      </c>
      <c r="L20" s="61"/>
      <c r="M20" s="61">
        <v>0</v>
      </c>
      <c r="N20" s="45"/>
      <c r="O20" s="61">
        <v>0</v>
      </c>
      <c r="P20" s="45"/>
      <c r="Q20" s="61">
        <v>0</v>
      </c>
      <c r="R20" s="45"/>
      <c r="S20" s="61">
        <v>0</v>
      </c>
      <c r="T20" s="45"/>
      <c r="U20" s="61">
        <v>0</v>
      </c>
      <c r="V20" s="45"/>
      <c r="W20" s="61">
        <v>0</v>
      </c>
      <c r="X20" s="45"/>
      <c r="Y20" s="46">
        <f>SUM(W20,U20,Q20,S20)</f>
        <v>0</v>
      </c>
      <c r="Z20" s="45"/>
      <c r="AA20" s="46">
        <f>SUM(Y20,O20,M20,K20,I20,G20,E20)</f>
        <v>0</v>
      </c>
      <c r="AB20" s="45"/>
      <c r="AC20" s="45">
        <v>21600</v>
      </c>
      <c r="AD20" s="45"/>
      <c r="AE20" s="46">
        <f>SUM(AC20,AA20)</f>
        <v>21600</v>
      </c>
    </row>
    <row r="21" spans="1:31" ht="18.95" customHeight="1" x14ac:dyDescent="0.25">
      <c r="A21" s="45" t="s">
        <v>187</v>
      </c>
      <c r="C21" s="60"/>
      <c r="E21" s="61">
        <v>0</v>
      </c>
      <c r="G21" s="61">
        <v>0</v>
      </c>
      <c r="I21" s="61">
        <v>0</v>
      </c>
      <c r="K21" s="61">
        <v>0</v>
      </c>
      <c r="L21" s="61"/>
      <c r="M21" s="61">
        <v>0</v>
      </c>
      <c r="N21" s="45"/>
      <c r="O21" s="61">
        <v>0</v>
      </c>
      <c r="P21" s="45"/>
      <c r="Q21" s="61">
        <v>0</v>
      </c>
      <c r="R21" s="45"/>
      <c r="S21" s="61">
        <v>0</v>
      </c>
      <c r="T21" s="45"/>
      <c r="U21" s="61">
        <v>0</v>
      </c>
      <c r="V21" s="45"/>
      <c r="W21" s="61">
        <v>0</v>
      </c>
      <c r="X21" s="45"/>
      <c r="Y21" s="46">
        <f>SUM(W21,U21,Q21,S21)</f>
        <v>0</v>
      </c>
      <c r="Z21" s="45"/>
      <c r="AA21" s="46">
        <f>SUM(Y21,O21,M21,K21,I21,G21,E21)</f>
        <v>0</v>
      </c>
      <c r="AB21" s="45"/>
      <c r="AC21" s="45">
        <v>99188</v>
      </c>
      <c r="AD21" s="45"/>
      <c r="AE21" s="46">
        <f>SUM(AC21,AA21)</f>
        <v>99188</v>
      </c>
    </row>
    <row r="22" spans="1:31" ht="18.95" customHeight="1" x14ac:dyDescent="0.25">
      <c r="A22" s="45" t="s">
        <v>188</v>
      </c>
      <c r="C22" s="60"/>
      <c r="E22" s="61"/>
      <c r="G22" s="61"/>
      <c r="I22" s="61"/>
      <c r="K22" s="61"/>
      <c r="L22" s="61"/>
      <c r="M22" s="61"/>
      <c r="N22" s="45"/>
      <c r="O22" s="61"/>
      <c r="P22" s="45"/>
      <c r="Q22" s="61"/>
      <c r="R22" s="45"/>
      <c r="S22" s="61"/>
      <c r="T22" s="45"/>
      <c r="U22" s="61"/>
      <c r="V22" s="45"/>
      <c r="W22" s="61"/>
      <c r="X22" s="45"/>
      <c r="Z22" s="45"/>
      <c r="AB22" s="45"/>
      <c r="AC22" s="45"/>
      <c r="AD22" s="45"/>
    </row>
    <row r="23" spans="1:31" ht="18.95" customHeight="1" x14ac:dyDescent="0.25">
      <c r="B23" s="45" t="s">
        <v>189</v>
      </c>
      <c r="C23" s="60"/>
      <c r="E23" s="61">
        <v>0</v>
      </c>
      <c r="G23" s="61">
        <v>0</v>
      </c>
      <c r="I23" s="61">
        <v>0</v>
      </c>
      <c r="K23" s="61">
        <v>0</v>
      </c>
      <c r="L23" s="61"/>
      <c r="M23" s="61">
        <v>0</v>
      </c>
      <c r="N23" s="45"/>
      <c r="O23" s="61">
        <v>0</v>
      </c>
      <c r="P23" s="45"/>
      <c r="Q23" s="61">
        <v>0</v>
      </c>
      <c r="R23" s="45"/>
      <c r="S23" s="61">
        <v>0</v>
      </c>
      <c r="T23" s="45"/>
      <c r="U23" s="61">
        <v>0</v>
      </c>
      <c r="V23" s="45"/>
      <c r="W23" s="61">
        <v>-177</v>
      </c>
      <c r="X23" s="45"/>
      <c r="Y23" s="46">
        <f t="shared" ref="Y23:Y25" si="0">SUM(W23,U23,Q23,S23)</f>
        <v>-177</v>
      </c>
      <c r="Z23" s="45"/>
      <c r="AA23" s="46">
        <f>SUM(Y23,O23,M23,K23,I23,G23,E23)</f>
        <v>-177</v>
      </c>
      <c r="AB23" s="45"/>
      <c r="AC23" s="45">
        <v>-7023</v>
      </c>
      <c r="AD23" s="45"/>
      <c r="AE23" s="46">
        <f t="shared" ref="AE23:AE25" si="1">SUM(AC23,AA23)</f>
        <v>-7200</v>
      </c>
    </row>
    <row r="24" spans="1:31" ht="18.95" customHeight="1" x14ac:dyDescent="0.25">
      <c r="A24" s="45" t="s">
        <v>190</v>
      </c>
      <c r="C24" s="60"/>
      <c r="E24" s="61"/>
      <c r="G24" s="61"/>
      <c r="I24" s="61"/>
      <c r="K24" s="61"/>
      <c r="L24" s="61"/>
      <c r="M24" s="61"/>
      <c r="N24" s="45"/>
      <c r="O24" s="61"/>
      <c r="P24" s="45"/>
      <c r="Q24" s="61"/>
      <c r="R24" s="45"/>
      <c r="S24" s="61"/>
      <c r="T24" s="45"/>
      <c r="U24" s="61"/>
      <c r="V24" s="45"/>
      <c r="W24" s="61"/>
      <c r="X24" s="45"/>
      <c r="Z24" s="45"/>
      <c r="AB24" s="45"/>
      <c r="AC24" s="45"/>
      <c r="AD24" s="45"/>
    </row>
    <row r="25" spans="1:31" ht="18.95" customHeight="1" x14ac:dyDescent="0.25">
      <c r="B25" s="45" t="s">
        <v>176</v>
      </c>
      <c r="C25" s="60">
        <v>14</v>
      </c>
      <c r="E25" s="61">
        <v>0</v>
      </c>
      <c r="G25" s="61">
        <v>0</v>
      </c>
      <c r="I25" s="61">
        <v>7953223</v>
      </c>
      <c r="K25" s="61">
        <v>0</v>
      </c>
      <c r="L25" s="61"/>
      <c r="M25" s="61">
        <v>0</v>
      </c>
      <c r="N25" s="45"/>
      <c r="O25" s="61">
        <v>0</v>
      </c>
      <c r="P25" s="45"/>
      <c r="Q25" s="61">
        <v>0</v>
      </c>
      <c r="R25" s="45"/>
      <c r="S25" s="61">
        <v>0</v>
      </c>
      <c r="T25" s="45"/>
      <c r="U25" s="61">
        <v>0</v>
      </c>
      <c r="V25" s="45"/>
      <c r="W25" s="61">
        <v>0</v>
      </c>
      <c r="X25" s="45"/>
      <c r="Y25" s="46">
        <f t="shared" si="0"/>
        <v>0</v>
      </c>
      <c r="Z25" s="45"/>
      <c r="AA25" s="46">
        <f>SUM(Y25,O25,M25,K25,I25,G25,E25)</f>
        <v>7953223</v>
      </c>
      <c r="AB25" s="45"/>
      <c r="AC25" s="46">
        <v>0</v>
      </c>
      <c r="AD25" s="45"/>
      <c r="AE25" s="46">
        <f t="shared" si="1"/>
        <v>7953223</v>
      </c>
    </row>
    <row r="26" spans="1:31" ht="18.95" customHeight="1" x14ac:dyDescent="0.25">
      <c r="A26" s="45" t="s">
        <v>175</v>
      </c>
      <c r="C26" s="60"/>
      <c r="E26" s="61"/>
      <c r="G26" s="61"/>
      <c r="I26" s="61"/>
      <c r="K26" s="61"/>
      <c r="L26" s="61"/>
      <c r="M26" s="61"/>
      <c r="N26" s="45"/>
      <c r="O26" s="61"/>
      <c r="P26" s="45"/>
      <c r="Q26" s="61"/>
      <c r="R26" s="45"/>
      <c r="S26" s="45"/>
      <c r="T26" s="45"/>
      <c r="U26" s="61"/>
      <c r="V26" s="45"/>
      <c r="W26" s="61"/>
      <c r="X26" s="45"/>
      <c r="Z26" s="45"/>
      <c r="AB26" s="45"/>
      <c r="AC26" s="45"/>
      <c r="AD26" s="45"/>
    </row>
    <row r="27" spans="1:31" ht="18.95" customHeight="1" x14ac:dyDescent="0.25">
      <c r="B27" s="45" t="s">
        <v>176</v>
      </c>
      <c r="C27" s="60"/>
      <c r="E27" s="61">
        <v>0</v>
      </c>
      <c r="G27" s="61">
        <v>0</v>
      </c>
      <c r="I27" s="61">
        <v>0</v>
      </c>
      <c r="K27" s="61">
        <v>0</v>
      </c>
      <c r="L27" s="61"/>
      <c r="M27" s="61">
        <v>0</v>
      </c>
      <c r="N27" s="45"/>
      <c r="O27" s="61">
        <v>-198356</v>
      </c>
      <c r="P27" s="45"/>
      <c r="Q27" s="61">
        <v>0</v>
      </c>
      <c r="R27" s="45"/>
      <c r="S27" s="61">
        <v>0</v>
      </c>
      <c r="T27" s="45"/>
      <c r="U27" s="61">
        <v>0</v>
      </c>
      <c r="V27" s="45"/>
      <c r="W27" s="61">
        <v>0</v>
      </c>
      <c r="X27" s="45"/>
      <c r="Y27" s="46">
        <f>SUM(W27,U27,Q27,S27)</f>
        <v>0</v>
      </c>
      <c r="Z27" s="45"/>
      <c r="AA27" s="46">
        <f>SUM(Y27,O27,M27,K27,I27,G27,E27)</f>
        <v>-198356</v>
      </c>
      <c r="AB27" s="45"/>
      <c r="AC27" s="61">
        <v>0</v>
      </c>
      <c r="AD27" s="45"/>
      <c r="AE27" s="46">
        <f>SUM(AC27,AA27)</f>
        <v>-198356</v>
      </c>
    </row>
    <row r="28" spans="1:31" ht="18.95" customHeight="1" x14ac:dyDescent="0.25">
      <c r="A28" s="45" t="s">
        <v>177</v>
      </c>
      <c r="C28" s="60">
        <v>18</v>
      </c>
      <c r="E28" s="61">
        <v>0</v>
      </c>
      <c r="G28" s="61">
        <v>0</v>
      </c>
      <c r="I28" s="61">
        <v>0</v>
      </c>
      <c r="K28" s="61">
        <v>0</v>
      </c>
      <c r="L28" s="61"/>
      <c r="M28" s="61">
        <v>0</v>
      </c>
      <c r="N28" s="45"/>
      <c r="O28" s="61">
        <v>-91242</v>
      </c>
      <c r="P28" s="45"/>
      <c r="Q28" s="61">
        <v>0</v>
      </c>
      <c r="R28" s="45"/>
      <c r="S28" s="61">
        <v>0</v>
      </c>
      <c r="T28" s="45"/>
      <c r="U28" s="61">
        <v>0</v>
      </c>
      <c r="V28" s="45"/>
      <c r="W28" s="61">
        <v>0</v>
      </c>
      <c r="X28" s="45"/>
      <c r="Y28" s="46">
        <f t="shared" ref="Y28:Y29" si="2">SUM(W28,U28,Q28,S28)</f>
        <v>0</v>
      </c>
      <c r="Z28" s="45"/>
      <c r="AA28" s="46">
        <f t="shared" ref="AA28:AA30" si="3">SUM(Y28,O28,M28,K28,I28,G28,E28)</f>
        <v>-91242</v>
      </c>
      <c r="AB28" s="45"/>
      <c r="AC28" s="61">
        <v>0</v>
      </c>
      <c r="AD28" s="45"/>
      <c r="AE28" s="46">
        <f>AA28</f>
        <v>-91242</v>
      </c>
    </row>
    <row r="29" spans="1:31" ht="18.95" customHeight="1" x14ac:dyDescent="0.25">
      <c r="A29" s="45" t="s">
        <v>178</v>
      </c>
      <c r="C29" s="60"/>
      <c r="E29" s="61">
        <v>0</v>
      </c>
      <c r="G29" s="61">
        <v>0</v>
      </c>
      <c r="I29" s="61">
        <v>0</v>
      </c>
      <c r="K29" s="61">
        <v>0</v>
      </c>
      <c r="L29" s="61"/>
      <c r="M29" s="61">
        <v>0</v>
      </c>
      <c r="N29" s="45"/>
      <c r="O29" s="61">
        <v>0</v>
      </c>
      <c r="P29" s="45"/>
      <c r="Q29" s="61">
        <v>0</v>
      </c>
      <c r="R29" s="45"/>
      <c r="S29" s="61">
        <v>0</v>
      </c>
      <c r="T29" s="45"/>
      <c r="U29" s="61">
        <v>0</v>
      </c>
      <c r="V29" s="45"/>
      <c r="W29" s="61">
        <v>0</v>
      </c>
      <c r="X29" s="45"/>
      <c r="Y29" s="46">
        <f t="shared" si="2"/>
        <v>0</v>
      </c>
      <c r="Z29" s="45"/>
      <c r="AA29" s="46">
        <f t="shared" si="3"/>
        <v>0</v>
      </c>
      <c r="AB29" s="45"/>
      <c r="AC29" s="45">
        <v>-160022</v>
      </c>
      <c r="AD29" s="45"/>
      <c r="AE29" s="46">
        <f>AC29</f>
        <v>-160022</v>
      </c>
    </row>
    <row r="30" spans="1:31" ht="18.95" customHeight="1" x14ac:dyDescent="0.25">
      <c r="A30" s="62" t="s">
        <v>120</v>
      </c>
      <c r="C30" s="60"/>
      <c r="E30" s="63">
        <v>0</v>
      </c>
      <c r="G30" s="63">
        <v>0</v>
      </c>
      <c r="I30" s="63">
        <v>0</v>
      </c>
      <c r="K30" s="63">
        <v>0</v>
      </c>
      <c r="L30" s="64"/>
      <c r="M30" s="63">
        <v>0</v>
      </c>
      <c r="O30" s="63">
        <v>1077296</v>
      </c>
      <c r="P30" s="64"/>
      <c r="Q30" s="63">
        <v>75965</v>
      </c>
      <c r="R30" s="64"/>
      <c r="S30" s="63">
        <v>47659</v>
      </c>
      <c r="T30" s="64"/>
      <c r="U30" s="63">
        <v>7636</v>
      </c>
      <c r="V30" s="64"/>
      <c r="W30" s="63">
        <v>0</v>
      </c>
      <c r="X30" s="64"/>
      <c r="Y30" s="50">
        <f>SUM(W30,U30,Q30,S30)</f>
        <v>131260</v>
      </c>
      <c r="AA30" s="50">
        <f t="shared" si="3"/>
        <v>1208556</v>
      </c>
      <c r="AB30" s="64"/>
      <c r="AC30" s="63">
        <v>807997</v>
      </c>
      <c r="AD30" s="64"/>
      <c r="AE30" s="50">
        <f t="shared" ref="AE30" si="4">SUM(AC30,AA30)</f>
        <v>2016553</v>
      </c>
    </row>
    <row r="31" spans="1:31" ht="6" customHeight="1" x14ac:dyDescent="0.25">
      <c r="A31" s="62"/>
      <c r="E31" s="64"/>
      <c r="G31" s="64"/>
      <c r="I31" s="64"/>
      <c r="K31" s="64"/>
      <c r="L31" s="64"/>
      <c r="M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</row>
    <row r="32" spans="1:31" ht="18.95" customHeight="1" x14ac:dyDescent="0.25">
      <c r="A32" s="59" t="s">
        <v>180</v>
      </c>
      <c r="B32" s="59"/>
      <c r="C32" s="59"/>
      <c r="E32" s="45"/>
      <c r="G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</row>
    <row r="33" spans="1:31" ht="18.95" customHeight="1" thickBot="1" x14ac:dyDescent="0.3">
      <c r="B33" s="59" t="s">
        <v>191</v>
      </c>
      <c r="E33" s="65">
        <f>SUM(E16:E30)</f>
        <v>5213800</v>
      </c>
      <c r="G33" s="65">
        <f>SUM(G16:G30)</f>
        <v>9644040</v>
      </c>
      <c r="I33" s="65">
        <f>SUM(I16:I30)</f>
        <v>15904897</v>
      </c>
      <c r="K33" s="65">
        <f>SUM(K16:K30)</f>
        <v>5123</v>
      </c>
      <c r="M33" s="65">
        <f>SUM(M16:M30)</f>
        <v>585028</v>
      </c>
      <c r="O33" s="65">
        <f>SUM(O16:O30)</f>
        <v>5575407</v>
      </c>
      <c r="Q33" s="65">
        <f>SUM(Q16:Q30)</f>
        <v>251459</v>
      </c>
      <c r="S33" s="65">
        <f>SUM(S16:S30)</f>
        <v>1453440</v>
      </c>
      <c r="U33" s="65">
        <f>SUM(U16:U30)</f>
        <v>173785</v>
      </c>
      <c r="W33" s="65">
        <f>SUM(W16:W30)</f>
        <v>-207416</v>
      </c>
      <c r="Y33" s="65">
        <f>SUM(Y16:Y30)</f>
        <v>1671268</v>
      </c>
      <c r="AA33" s="65">
        <f>SUM(AA16:AA30)</f>
        <v>38599563</v>
      </c>
      <c r="AC33" s="65">
        <f>SUM(AC16:AC30)</f>
        <v>13201849</v>
      </c>
      <c r="AE33" s="65">
        <f>SUM(AE16:AE30)</f>
        <v>51801412</v>
      </c>
    </row>
    <row r="34" spans="1:31" ht="18.95" customHeight="1" thickTop="1" x14ac:dyDescent="0.25">
      <c r="B34" s="59"/>
      <c r="I34" s="46"/>
    </row>
    <row r="35" spans="1:31" ht="18.95" customHeight="1" x14ac:dyDescent="0.25">
      <c r="B35" s="59"/>
      <c r="I35" s="46"/>
    </row>
    <row r="36" spans="1:31" ht="15.75" customHeight="1" x14ac:dyDescent="0.25">
      <c r="B36" s="59"/>
      <c r="I36" s="46"/>
    </row>
    <row r="37" spans="1:31" ht="21.95" customHeight="1" x14ac:dyDescent="0.25">
      <c r="A37" s="179" t="s">
        <v>49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</row>
  </sheetData>
  <mergeCells count="6">
    <mergeCell ref="A37:AE37"/>
    <mergeCell ref="E5:AC5"/>
    <mergeCell ref="E6:AA6"/>
    <mergeCell ref="Q7:Y7"/>
    <mergeCell ref="Q8:U8"/>
    <mergeCell ref="M10:O10"/>
  </mergeCells>
  <pageMargins left="0.35" right="0.35" top="0.5" bottom="0.6" header="0.49" footer="0.4"/>
  <pageSetup paperSize="9" scale="77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47EE5-895E-42DF-BBF3-32A9DBD1F0D6}">
  <sheetPr>
    <tabColor theme="4" tint="0.59999389629810485"/>
  </sheetPr>
  <dimension ref="A1:R32"/>
  <sheetViews>
    <sheetView zoomScaleNormal="100" zoomScaleSheetLayoutView="100" workbookViewId="0">
      <selection activeCell="C9" sqref="C9"/>
    </sheetView>
  </sheetViews>
  <sheetFormatPr defaultColWidth="9.140625" defaultRowHeight="20.100000000000001" customHeight="1" x14ac:dyDescent="0.4"/>
  <cols>
    <col min="1" max="2" width="1.5703125" style="71" customWidth="1"/>
    <col min="3" max="3" width="42.7109375" style="71" customWidth="1"/>
    <col min="4" max="4" width="7.7109375" style="71" customWidth="1"/>
    <col min="5" max="5" width="0.85546875" style="71" customWidth="1"/>
    <col min="6" max="6" width="10.5703125" style="71" customWidth="1"/>
    <col min="7" max="7" width="0.85546875" style="71" customWidth="1"/>
    <col min="8" max="8" width="10.7109375" style="71" customWidth="1"/>
    <col min="9" max="9" width="0.85546875" style="71" customWidth="1"/>
    <col min="10" max="10" width="10.85546875" style="71" customWidth="1"/>
    <col min="11" max="11" width="0.85546875" style="71" customWidth="1"/>
    <col min="12" max="12" width="13.42578125" style="71" customWidth="1"/>
    <col min="13" max="13" width="0.85546875" style="71" customWidth="1"/>
    <col min="14" max="14" width="10.5703125" style="71" customWidth="1"/>
    <col min="15" max="15" width="0.85546875" style="71" customWidth="1"/>
    <col min="16" max="16" width="11.5703125" style="71" customWidth="1"/>
    <col min="17" max="17" width="0.85546875" style="71" customWidth="1"/>
    <col min="18" max="18" width="10.140625" style="71" customWidth="1"/>
    <col min="19" max="16384" width="9.140625" style="71"/>
  </cols>
  <sheetData>
    <row r="1" spans="1:18" ht="21.75" customHeight="1" x14ac:dyDescent="0.4">
      <c r="A1" s="68" t="s">
        <v>1</v>
      </c>
      <c r="B1" s="69"/>
      <c r="C1" s="69"/>
      <c r="D1" s="69"/>
      <c r="E1" s="69"/>
      <c r="F1" s="69"/>
      <c r="G1" s="70"/>
      <c r="H1" s="70"/>
      <c r="I1" s="70"/>
      <c r="J1" s="70"/>
      <c r="K1" s="70"/>
      <c r="L1" s="69"/>
      <c r="M1" s="70"/>
      <c r="N1" s="69"/>
      <c r="O1" s="70"/>
      <c r="P1" s="69"/>
      <c r="Q1" s="69"/>
      <c r="R1" s="69"/>
    </row>
    <row r="2" spans="1:18" ht="21.75" customHeight="1" x14ac:dyDescent="0.4">
      <c r="A2" s="21" t="s">
        <v>192</v>
      </c>
      <c r="B2" s="72"/>
      <c r="C2" s="72"/>
      <c r="D2" s="72"/>
      <c r="E2" s="72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</row>
    <row r="3" spans="1:18" ht="21.75" customHeight="1" x14ac:dyDescent="0.4">
      <c r="A3" s="73" t="str">
        <f>+Th_7!A3</f>
        <v>สำหรับงวดหกเดือนสิ้นสุดวันที่ 30 มิถุนายน พ.ศ. 2566</v>
      </c>
      <c r="B3" s="74"/>
      <c r="C3" s="74"/>
      <c r="D3" s="74"/>
      <c r="E3" s="74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spans="1:18" s="77" customFormat="1" ht="18" customHeight="1" x14ac:dyDescent="0.25">
      <c r="A4" s="76"/>
      <c r="E4" s="78"/>
      <c r="G4" s="78"/>
      <c r="K4" s="78"/>
      <c r="L4" s="78"/>
      <c r="M4" s="78"/>
      <c r="N4" s="78"/>
      <c r="O4" s="78"/>
      <c r="P4" s="78"/>
      <c r="Q4" s="78"/>
      <c r="R4" s="78"/>
    </row>
    <row r="5" spans="1:18" s="82" customFormat="1" ht="18.95" customHeight="1" x14ac:dyDescent="0.35">
      <c r="A5" s="79"/>
      <c r="B5" s="79"/>
      <c r="C5" s="79"/>
      <c r="D5" s="79"/>
      <c r="E5" s="79"/>
      <c r="F5" s="182" t="s">
        <v>5</v>
      </c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80"/>
      <c r="R5" s="81" t="s">
        <v>13</v>
      </c>
    </row>
    <row r="6" spans="1:18" s="82" customFormat="1" ht="18.95" customHeight="1" x14ac:dyDescent="0.35">
      <c r="A6" s="84"/>
      <c r="B6" s="84"/>
      <c r="C6" s="79"/>
      <c r="D6" s="79"/>
      <c r="E6" s="79"/>
      <c r="F6" s="85"/>
      <c r="G6" s="85"/>
      <c r="H6" s="85"/>
      <c r="I6" s="85"/>
      <c r="J6" s="85"/>
      <c r="K6" s="85"/>
      <c r="L6" s="85"/>
      <c r="M6" s="85"/>
      <c r="N6" s="183" t="s">
        <v>90</v>
      </c>
      <c r="O6" s="183"/>
      <c r="P6" s="183"/>
      <c r="Q6" s="85"/>
      <c r="R6" s="85"/>
    </row>
    <row r="7" spans="1:18" s="82" customFormat="1" ht="18.95" customHeight="1" x14ac:dyDescent="0.35">
      <c r="A7" s="79"/>
      <c r="B7" s="79"/>
      <c r="C7" s="79"/>
      <c r="D7" s="79"/>
      <c r="E7" s="79"/>
      <c r="J7" s="83" t="s">
        <v>138</v>
      </c>
      <c r="K7" s="83"/>
      <c r="L7" s="87" t="s">
        <v>139</v>
      </c>
      <c r="M7" s="83"/>
      <c r="N7" s="88" t="s">
        <v>193</v>
      </c>
      <c r="O7" s="89"/>
      <c r="P7" s="89"/>
      <c r="Q7" s="83"/>
    </row>
    <row r="8" spans="1:18" s="82" customFormat="1" ht="18.95" customHeight="1" x14ac:dyDescent="0.35">
      <c r="A8" s="79"/>
      <c r="B8" s="79"/>
      <c r="C8" s="79"/>
      <c r="D8" s="79"/>
      <c r="E8" s="79"/>
      <c r="F8" s="90" t="s">
        <v>147</v>
      </c>
      <c r="G8" s="90"/>
      <c r="H8" s="90" t="s">
        <v>148</v>
      </c>
      <c r="I8" s="90"/>
      <c r="J8" s="90" t="s">
        <v>149</v>
      </c>
      <c r="K8" s="90"/>
      <c r="L8" s="83" t="s">
        <v>194</v>
      </c>
      <c r="M8" s="83"/>
      <c r="N8" s="91" t="s">
        <v>151</v>
      </c>
      <c r="O8" s="89"/>
      <c r="P8" s="89"/>
      <c r="Q8" s="83"/>
      <c r="R8" s="90" t="s">
        <v>145</v>
      </c>
    </row>
    <row r="9" spans="1:18" s="82" customFormat="1" ht="18.95" customHeight="1" x14ac:dyDescent="0.35">
      <c r="A9" s="79"/>
      <c r="B9" s="79"/>
      <c r="C9" s="79"/>
      <c r="D9" s="86" t="s">
        <v>12</v>
      </c>
      <c r="E9" s="79"/>
      <c r="F9" s="81" t="s">
        <v>158</v>
      </c>
      <c r="G9" s="90"/>
      <c r="H9" s="81" t="s">
        <v>159</v>
      </c>
      <c r="I9" s="90"/>
      <c r="J9" s="81" t="s">
        <v>160</v>
      </c>
      <c r="K9" s="90"/>
      <c r="L9" s="81" t="s">
        <v>195</v>
      </c>
      <c r="M9" s="83"/>
      <c r="N9" s="92" t="s">
        <v>162</v>
      </c>
      <c r="O9" s="88"/>
      <c r="P9" s="92" t="s">
        <v>92</v>
      </c>
      <c r="Q9" s="90"/>
      <c r="R9" s="81" t="s">
        <v>168</v>
      </c>
    </row>
    <row r="10" spans="1:18" s="82" customFormat="1" ht="3.95" customHeight="1" x14ac:dyDescent="0.35">
      <c r="A10" s="79"/>
      <c r="B10" s="79"/>
      <c r="C10" s="79"/>
      <c r="D10" s="79"/>
      <c r="E10" s="79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</row>
    <row r="11" spans="1:18" s="82" customFormat="1" ht="18.95" customHeight="1" x14ac:dyDescent="0.35">
      <c r="A11" s="44" t="s">
        <v>196</v>
      </c>
      <c r="B11" s="44"/>
      <c r="C11" s="79"/>
      <c r="D11" s="79"/>
      <c r="E11" s="79"/>
      <c r="F11" s="93">
        <v>5213800</v>
      </c>
      <c r="G11" s="93"/>
      <c r="H11" s="93">
        <v>9644040</v>
      </c>
      <c r="I11" s="93"/>
      <c r="J11" s="93">
        <v>7951674</v>
      </c>
      <c r="K11" s="93"/>
      <c r="L11" s="93">
        <v>2406</v>
      </c>
      <c r="M11" s="93"/>
      <c r="N11" s="93">
        <v>523357</v>
      </c>
      <c r="O11" s="94"/>
      <c r="P11" s="93">
        <v>2314708</v>
      </c>
      <c r="Q11" s="95"/>
      <c r="R11" s="93">
        <f>SUM(F11:P11)</f>
        <v>25649985</v>
      </c>
    </row>
    <row r="12" spans="1:18" s="82" customFormat="1" ht="3.95" customHeight="1" x14ac:dyDescent="0.35">
      <c r="A12" s="79"/>
      <c r="B12" s="79"/>
      <c r="C12" s="79"/>
      <c r="D12" s="79"/>
      <c r="E12" s="79"/>
      <c r="F12" s="96"/>
      <c r="G12" s="85"/>
      <c r="H12" s="85"/>
      <c r="I12" s="85"/>
      <c r="J12" s="85"/>
      <c r="K12" s="85"/>
      <c r="L12" s="96"/>
      <c r="M12" s="85"/>
      <c r="N12" s="96"/>
      <c r="O12" s="85"/>
      <c r="P12" s="96"/>
      <c r="Q12" s="96"/>
      <c r="R12" s="96"/>
    </row>
    <row r="13" spans="1:18" s="82" customFormat="1" ht="18.95" customHeight="1" x14ac:dyDescent="0.35">
      <c r="A13" s="97" t="s">
        <v>197</v>
      </c>
      <c r="B13" s="84"/>
      <c r="C13" s="79"/>
      <c r="D13" s="79"/>
      <c r="E13" s="79"/>
      <c r="F13" s="85"/>
      <c r="G13" s="85"/>
      <c r="H13" s="85"/>
      <c r="I13" s="85"/>
      <c r="J13" s="85"/>
      <c r="K13" s="85"/>
      <c r="L13" s="85"/>
      <c r="M13" s="85"/>
      <c r="N13" s="85"/>
      <c r="O13" s="95"/>
      <c r="P13" s="85"/>
      <c r="Q13" s="95"/>
      <c r="R13" s="85"/>
    </row>
    <row r="14" spans="1:18" s="82" customFormat="1" ht="18.95" customHeight="1" x14ac:dyDescent="0.35">
      <c r="A14" s="97"/>
      <c r="B14" s="84" t="s">
        <v>198</v>
      </c>
      <c r="C14" s="79"/>
      <c r="D14" s="79"/>
      <c r="E14" s="79"/>
      <c r="F14" s="85"/>
      <c r="G14" s="85"/>
      <c r="H14" s="85"/>
      <c r="I14" s="85"/>
      <c r="J14" s="85"/>
      <c r="K14" s="85"/>
      <c r="L14" s="85"/>
      <c r="M14" s="85"/>
      <c r="N14" s="85"/>
      <c r="O14" s="95"/>
      <c r="P14" s="85"/>
      <c r="Q14" s="95"/>
      <c r="R14" s="85"/>
    </row>
    <row r="15" spans="1:18" s="82" customFormat="1" ht="18.95" customHeight="1" x14ac:dyDescent="0.35">
      <c r="A15" s="79" t="s">
        <v>199</v>
      </c>
      <c r="B15" s="84"/>
      <c r="C15" s="79"/>
      <c r="D15" s="98"/>
      <c r="E15" s="79"/>
      <c r="F15" s="85">
        <v>0</v>
      </c>
      <c r="G15" s="85"/>
      <c r="H15" s="85">
        <v>0</v>
      </c>
      <c r="I15" s="85"/>
      <c r="J15" s="85">
        <v>0</v>
      </c>
      <c r="K15" s="85"/>
      <c r="L15" s="85">
        <v>0</v>
      </c>
      <c r="M15" s="85"/>
      <c r="N15" s="85">
        <v>0</v>
      </c>
      <c r="O15" s="95"/>
      <c r="P15" s="85">
        <v>-198356</v>
      </c>
      <c r="Q15" s="95"/>
      <c r="R15" s="85">
        <f t="shared" ref="R15:R17" si="0">SUM(F15:P15)</f>
        <v>-198356</v>
      </c>
    </row>
    <row r="16" spans="1:18" s="82" customFormat="1" ht="18.95" customHeight="1" x14ac:dyDescent="0.35">
      <c r="A16" s="79" t="s">
        <v>177</v>
      </c>
      <c r="B16" s="84"/>
      <c r="C16" s="79"/>
      <c r="D16" s="98">
        <v>18</v>
      </c>
      <c r="E16" s="79"/>
      <c r="F16" s="85">
        <v>0</v>
      </c>
      <c r="G16" s="85"/>
      <c r="H16" s="85">
        <v>0</v>
      </c>
      <c r="I16" s="85"/>
      <c r="J16" s="85">
        <v>0</v>
      </c>
      <c r="K16" s="85"/>
      <c r="L16" s="85">
        <v>0</v>
      </c>
      <c r="M16" s="85"/>
      <c r="N16" s="85">
        <v>0</v>
      </c>
      <c r="O16" s="95"/>
      <c r="P16" s="85">
        <v>-703863</v>
      </c>
      <c r="Q16" s="95"/>
      <c r="R16" s="85">
        <f t="shared" si="0"/>
        <v>-703863</v>
      </c>
    </row>
    <row r="17" spans="1:18" s="82" customFormat="1" ht="18.95" customHeight="1" x14ac:dyDescent="0.35">
      <c r="A17" s="79" t="s">
        <v>200</v>
      </c>
      <c r="B17" s="84"/>
      <c r="C17" s="79"/>
      <c r="D17" s="79"/>
      <c r="E17" s="79"/>
      <c r="F17" s="99">
        <v>0</v>
      </c>
      <c r="G17" s="85"/>
      <c r="H17" s="99">
        <v>0</v>
      </c>
      <c r="I17" s="85"/>
      <c r="J17" s="99">
        <v>0</v>
      </c>
      <c r="K17" s="85"/>
      <c r="L17" s="99">
        <v>0</v>
      </c>
      <c r="M17" s="85"/>
      <c r="N17" s="99">
        <v>0</v>
      </c>
      <c r="O17" s="85"/>
      <c r="P17" s="99">
        <v>648647</v>
      </c>
      <c r="Q17" s="85"/>
      <c r="R17" s="99">
        <f t="shared" si="0"/>
        <v>648647</v>
      </c>
    </row>
    <row r="18" spans="1:18" s="82" customFormat="1" ht="3.95" customHeight="1" x14ac:dyDescent="0.35">
      <c r="A18" s="79"/>
      <c r="B18" s="79"/>
      <c r="C18" s="79"/>
      <c r="D18" s="79"/>
      <c r="E18" s="79"/>
      <c r="F18" s="96"/>
      <c r="G18" s="85"/>
      <c r="H18" s="85"/>
      <c r="I18" s="85"/>
      <c r="J18" s="85"/>
      <c r="K18" s="85"/>
      <c r="L18" s="96"/>
      <c r="M18" s="85"/>
      <c r="N18" s="96"/>
      <c r="O18" s="85"/>
      <c r="P18" s="96"/>
      <c r="Q18" s="96"/>
      <c r="R18" s="96"/>
    </row>
    <row r="19" spans="1:18" s="82" customFormat="1" ht="18.95" customHeight="1" thickBot="1" x14ac:dyDescent="0.4">
      <c r="A19" s="84" t="s">
        <v>201</v>
      </c>
      <c r="B19" s="84"/>
      <c r="C19" s="79"/>
      <c r="D19" s="79"/>
      <c r="E19" s="79"/>
      <c r="F19" s="100">
        <f>SUM(F11:F17)</f>
        <v>5213800</v>
      </c>
      <c r="G19" s="85"/>
      <c r="H19" s="100">
        <f>SUM(H11:H17)</f>
        <v>9644040</v>
      </c>
      <c r="I19" s="85"/>
      <c r="J19" s="100">
        <f>SUM(J11:J17)</f>
        <v>7951674</v>
      </c>
      <c r="K19" s="85"/>
      <c r="L19" s="100">
        <f>SUM(L11:L17)</f>
        <v>2406</v>
      </c>
      <c r="M19" s="85"/>
      <c r="N19" s="100">
        <f>SUM(N11:N17)</f>
        <v>523357</v>
      </c>
      <c r="O19" s="85"/>
      <c r="P19" s="100">
        <f>SUM(P11:P17)</f>
        <v>2061136</v>
      </c>
      <c r="Q19" s="85"/>
      <c r="R19" s="100">
        <f>SUM(R11:R17)</f>
        <v>25396413</v>
      </c>
    </row>
    <row r="20" spans="1:18" s="82" customFormat="1" ht="11.25" customHeight="1" thickTop="1" x14ac:dyDescent="0.35">
      <c r="A20" s="84"/>
      <c r="B20" s="84"/>
      <c r="C20" s="79"/>
      <c r="D20" s="79"/>
      <c r="E20" s="79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</row>
    <row r="21" spans="1:18" s="82" customFormat="1" ht="18.95" customHeight="1" x14ac:dyDescent="0.35">
      <c r="A21" s="44" t="s">
        <v>202</v>
      </c>
      <c r="B21" s="44"/>
      <c r="C21" s="79"/>
      <c r="D21" s="79"/>
      <c r="E21" s="79"/>
      <c r="F21" s="93">
        <v>5213800</v>
      </c>
      <c r="G21" s="93"/>
      <c r="H21" s="93">
        <v>9644040</v>
      </c>
      <c r="I21" s="93"/>
      <c r="J21" s="93">
        <v>7951674</v>
      </c>
      <c r="K21" s="93"/>
      <c r="L21" s="93">
        <v>2406</v>
      </c>
      <c r="M21" s="93"/>
      <c r="N21" s="93">
        <v>585028</v>
      </c>
      <c r="O21" s="101"/>
      <c r="P21" s="93">
        <v>2291342</v>
      </c>
      <c r="Q21" s="95"/>
      <c r="R21" s="93">
        <f t="shared" ref="R21" si="1">SUM(F21:P21)</f>
        <v>25688290</v>
      </c>
    </row>
    <row r="22" spans="1:18" s="82" customFormat="1" ht="3.95" customHeight="1" x14ac:dyDescent="0.35">
      <c r="A22" s="79"/>
      <c r="B22" s="79"/>
      <c r="C22" s="79"/>
      <c r="D22" s="79"/>
      <c r="E22" s="79"/>
      <c r="F22" s="96"/>
      <c r="G22" s="85"/>
      <c r="H22" s="85"/>
      <c r="I22" s="85"/>
      <c r="J22" s="85"/>
      <c r="K22" s="85"/>
      <c r="L22" s="96"/>
      <c r="M22" s="85"/>
      <c r="N22" s="96"/>
      <c r="O22" s="85"/>
      <c r="P22" s="96"/>
      <c r="Q22" s="96"/>
      <c r="R22" s="96"/>
    </row>
    <row r="23" spans="1:18" s="82" customFormat="1" ht="18.95" customHeight="1" x14ac:dyDescent="0.35">
      <c r="A23" s="97" t="s">
        <v>197</v>
      </c>
      <c r="B23" s="84"/>
      <c r="C23" s="79"/>
      <c r="D23" s="79"/>
      <c r="E23" s="79"/>
      <c r="F23" s="85"/>
      <c r="G23" s="85"/>
      <c r="H23" s="85"/>
      <c r="I23" s="85"/>
      <c r="J23" s="85"/>
      <c r="K23" s="85"/>
      <c r="L23" s="85"/>
      <c r="M23" s="85"/>
      <c r="N23" s="85"/>
      <c r="O23" s="95"/>
      <c r="P23" s="85"/>
      <c r="Q23" s="95"/>
      <c r="R23" s="85"/>
    </row>
    <row r="24" spans="1:18" s="82" customFormat="1" ht="18.95" customHeight="1" x14ac:dyDescent="0.35">
      <c r="A24" s="97"/>
      <c r="B24" s="84" t="s">
        <v>203</v>
      </c>
      <c r="C24" s="79"/>
      <c r="D24" s="79"/>
      <c r="E24" s="79"/>
      <c r="F24" s="102"/>
      <c r="G24" s="102"/>
      <c r="H24" s="102"/>
      <c r="I24" s="102"/>
      <c r="J24" s="102"/>
      <c r="K24" s="102"/>
      <c r="L24" s="102"/>
      <c r="M24" s="102"/>
      <c r="N24" s="102"/>
      <c r="O24" s="103"/>
      <c r="P24" s="102"/>
      <c r="Q24" s="104"/>
      <c r="R24" s="85"/>
    </row>
    <row r="25" spans="1:18" s="82" customFormat="1" ht="18.95" customHeight="1" x14ac:dyDescent="0.35">
      <c r="A25" s="79" t="s">
        <v>204</v>
      </c>
      <c r="B25" s="84"/>
      <c r="C25" s="79"/>
      <c r="D25" s="98">
        <v>14</v>
      </c>
      <c r="E25" s="79"/>
      <c r="F25" s="85">
        <v>0</v>
      </c>
      <c r="G25" s="85"/>
      <c r="H25" s="85">
        <v>0</v>
      </c>
      <c r="I25" s="85"/>
      <c r="J25" s="85">
        <v>7953223</v>
      </c>
      <c r="K25" s="85"/>
      <c r="L25" s="85">
        <v>0</v>
      </c>
      <c r="M25" s="85"/>
      <c r="N25" s="85">
        <v>0</v>
      </c>
      <c r="O25" s="95"/>
      <c r="P25" s="85">
        <v>0</v>
      </c>
      <c r="Q25" s="95"/>
      <c r="R25" s="93">
        <f t="shared" ref="R25:R28" si="2">SUM(F25:P25)</f>
        <v>7953223</v>
      </c>
    </row>
    <row r="26" spans="1:18" s="82" customFormat="1" ht="18.95" customHeight="1" x14ac:dyDescent="0.35">
      <c r="A26" s="79" t="s">
        <v>199</v>
      </c>
      <c r="B26" s="84"/>
      <c r="C26" s="79"/>
      <c r="D26" s="98"/>
      <c r="E26" s="79"/>
      <c r="F26" s="85">
        <v>0</v>
      </c>
      <c r="G26" s="85"/>
      <c r="H26" s="85">
        <v>0</v>
      </c>
      <c r="I26" s="85"/>
      <c r="J26" s="105">
        <v>0</v>
      </c>
      <c r="K26" s="85"/>
      <c r="L26" s="85">
        <v>0</v>
      </c>
      <c r="M26" s="85"/>
      <c r="N26" s="85">
        <v>0</v>
      </c>
      <c r="O26" s="95"/>
      <c r="P26" s="85">
        <v>-198356</v>
      </c>
      <c r="Q26" s="95"/>
      <c r="R26" s="93">
        <f t="shared" si="2"/>
        <v>-198356</v>
      </c>
    </row>
    <row r="27" spans="1:18" s="82" customFormat="1" ht="18.95" customHeight="1" x14ac:dyDescent="0.35">
      <c r="A27" s="79" t="s">
        <v>177</v>
      </c>
      <c r="B27" s="84"/>
      <c r="C27" s="79"/>
      <c r="D27" s="98">
        <v>18</v>
      </c>
      <c r="E27" s="79"/>
      <c r="F27" s="85">
        <v>0</v>
      </c>
      <c r="G27" s="85"/>
      <c r="H27" s="85">
        <v>0</v>
      </c>
      <c r="I27" s="85"/>
      <c r="J27" s="85">
        <v>0</v>
      </c>
      <c r="K27" s="85"/>
      <c r="L27" s="85">
        <v>0</v>
      </c>
      <c r="M27" s="85"/>
      <c r="N27" s="85">
        <v>0</v>
      </c>
      <c r="O27" s="95"/>
      <c r="P27" s="85">
        <v>-91242</v>
      </c>
      <c r="Q27" s="95"/>
      <c r="R27" s="93">
        <f t="shared" si="2"/>
        <v>-91242</v>
      </c>
    </row>
    <row r="28" spans="1:18" s="82" customFormat="1" ht="18.95" customHeight="1" x14ac:dyDescent="0.35">
      <c r="A28" s="79" t="s">
        <v>200</v>
      </c>
      <c r="B28" s="84"/>
      <c r="C28" s="79"/>
      <c r="D28" s="79"/>
      <c r="E28" s="79"/>
      <c r="F28" s="99">
        <v>0</v>
      </c>
      <c r="G28" s="85"/>
      <c r="H28" s="99">
        <v>0</v>
      </c>
      <c r="I28" s="85"/>
      <c r="J28" s="99">
        <v>0</v>
      </c>
      <c r="K28" s="85"/>
      <c r="L28" s="99">
        <v>0</v>
      </c>
      <c r="M28" s="85"/>
      <c r="N28" s="99">
        <v>0</v>
      </c>
      <c r="O28" s="85"/>
      <c r="P28" s="99">
        <v>1025224</v>
      </c>
      <c r="Q28" s="85"/>
      <c r="R28" s="106">
        <f t="shared" si="2"/>
        <v>1025224</v>
      </c>
    </row>
    <row r="29" spans="1:18" s="82" customFormat="1" ht="3.95" customHeight="1" x14ac:dyDescent="0.35">
      <c r="A29" s="79"/>
      <c r="B29" s="79"/>
      <c r="C29" s="79"/>
      <c r="D29" s="79"/>
      <c r="E29" s="79"/>
      <c r="F29" s="96"/>
      <c r="G29" s="85"/>
      <c r="H29" s="85"/>
      <c r="I29" s="85"/>
      <c r="J29" s="85"/>
      <c r="K29" s="85"/>
      <c r="L29" s="96"/>
      <c r="M29" s="85"/>
      <c r="N29" s="96"/>
      <c r="O29" s="85"/>
      <c r="P29" s="96"/>
      <c r="Q29" s="96"/>
      <c r="R29" s="96"/>
    </row>
    <row r="30" spans="1:18" s="82" customFormat="1" ht="18.95" customHeight="1" thickBot="1" x14ac:dyDescent="0.4">
      <c r="A30" s="84" t="s">
        <v>205</v>
      </c>
      <c r="B30" s="84"/>
      <c r="C30" s="79"/>
      <c r="D30" s="79"/>
      <c r="E30" s="79"/>
      <c r="F30" s="100">
        <f>SUM(F21:F28)</f>
        <v>5213800</v>
      </c>
      <c r="G30" s="85"/>
      <c r="H30" s="100">
        <f>SUM(H21:H28)</f>
        <v>9644040</v>
      </c>
      <c r="I30" s="85"/>
      <c r="J30" s="100">
        <f>SUM(J21:J28)</f>
        <v>15904897</v>
      </c>
      <c r="K30" s="85"/>
      <c r="L30" s="100">
        <f>SUM(L21:L28)</f>
        <v>2406</v>
      </c>
      <c r="M30" s="85"/>
      <c r="N30" s="100">
        <f>SUM(N21:N28)</f>
        <v>585028</v>
      </c>
      <c r="O30" s="85"/>
      <c r="P30" s="100">
        <f>SUM(P21:P28)</f>
        <v>3026968</v>
      </c>
      <c r="Q30" s="85"/>
      <c r="R30" s="100">
        <f>SUM(R21:R28)</f>
        <v>34377139</v>
      </c>
    </row>
    <row r="31" spans="1:18" s="82" customFormat="1" ht="21" customHeight="1" thickTop="1" x14ac:dyDescent="0.35">
      <c r="A31" s="84"/>
      <c r="B31" s="84"/>
      <c r="C31" s="79"/>
      <c r="D31" s="79"/>
      <c r="E31" s="79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</row>
    <row r="32" spans="1:18" ht="21.95" customHeight="1" x14ac:dyDescent="0.4">
      <c r="A32" s="184" t="s">
        <v>49</v>
      </c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</row>
  </sheetData>
  <mergeCells count="3">
    <mergeCell ref="F5:P5"/>
    <mergeCell ref="N6:P6"/>
    <mergeCell ref="A32:R32"/>
  </mergeCells>
  <pageMargins left="0.511811023622047" right="0.511811023622047" top="0.511811023622047" bottom="0.59055118110236204" header="0.47244094488188998" footer="0.39370078740157499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DA7E5-F967-46FC-99CC-7A7031E23E14}">
  <sheetPr>
    <tabColor theme="4" tint="0.59999389629810485"/>
  </sheetPr>
  <dimension ref="A1:M182"/>
  <sheetViews>
    <sheetView zoomScale="110" zoomScaleNormal="110" zoomScaleSheetLayoutView="88" workbookViewId="0">
      <selection activeCell="D179" sqref="D179"/>
    </sheetView>
  </sheetViews>
  <sheetFormatPr defaultRowHeight="21.75" customHeight="1" x14ac:dyDescent="0.25"/>
  <cols>
    <col min="1" max="3" width="1.5703125" style="111" customWidth="1"/>
    <col min="4" max="4" width="38.140625" style="111" customWidth="1"/>
    <col min="5" max="5" width="7.5703125" style="38" customWidth="1"/>
    <col min="6" max="6" width="0.85546875" style="111" customWidth="1"/>
    <col min="7" max="7" width="11.42578125" style="127" customWidth="1"/>
    <col min="8" max="8" width="0.85546875" style="111" customWidth="1"/>
    <col min="9" max="9" width="11.42578125" style="127" customWidth="1"/>
    <col min="10" max="10" width="0.85546875" style="111" customWidth="1"/>
    <col min="11" max="11" width="11.42578125" style="111" customWidth="1"/>
    <col min="12" max="12" width="0.85546875" style="111" customWidth="1"/>
    <col min="13" max="13" width="11.42578125" style="111" customWidth="1"/>
    <col min="14" max="208" width="9.140625" style="111"/>
    <col min="209" max="210" width="2.5703125" style="111" customWidth="1"/>
    <col min="211" max="211" width="50.140625" style="111" customWidth="1"/>
    <col min="212" max="212" width="6.5703125" style="111" customWidth="1"/>
    <col min="213" max="213" width="1.140625" style="111" customWidth="1"/>
    <col min="214" max="214" width="14.5703125" style="111" customWidth="1"/>
    <col min="215" max="215" width="1.5703125" style="111" customWidth="1"/>
    <col min="216" max="216" width="14.5703125" style="111" customWidth="1"/>
    <col min="217" max="217" width="14.85546875" style="111" customWidth="1"/>
    <col min="218" max="218" width="16.42578125" style="111" bestFit="1" customWidth="1"/>
    <col min="219" max="219" width="14" style="111" bestFit="1" customWidth="1"/>
    <col min="220" max="464" width="9.140625" style="111"/>
    <col min="465" max="466" width="2.5703125" style="111" customWidth="1"/>
    <col min="467" max="467" width="50.140625" style="111" customWidth="1"/>
    <col min="468" max="468" width="6.5703125" style="111" customWidth="1"/>
    <col min="469" max="469" width="1.140625" style="111" customWidth="1"/>
    <col min="470" max="470" width="14.5703125" style="111" customWidth="1"/>
    <col min="471" max="471" width="1.5703125" style="111" customWidth="1"/>
    <col min="472" max="472" width="14.5703125" style="111" customWidth="1"/>
    <col min="473" max="473" width="14.85546875" style="111" customWidth="1"/>
    <col min="474" max="474" width="16.42578125" style="111" bestFit="1" customWidth="1"/>
    <col min="475" max="475" width="14" style="111" bestFit="1" customWidth="1"/>
    <col min="476" max="720" width="9.140625" style="111"/>
    <col min="721" max="722" width="2.5703125" style="111" customWidth="1"/>
    <col min="723" max="723" width="50.140625" style="111" customWidth="1"/>
    <col min="724" max="724" width="6.5703125" style="111" customWidth="1"/>
    <col min="725" max="725" width="1.140625" style="111" customWidth="1"/>
    <col min="726" max="726" width="14.5703125" style="111" customWidth="1"/>
    <col min="727" max="727" width="1.5703125" style="111" customWidth="1"/>
    <col min="728" max="728" width="14.5703125" style="111" customWidth="1"/>
    <col min="729" max="729" width="14.85546875" style="111" customWidth="1"/>
    <col min="730" max="730" width="16.42578125" style="111" bestFit="1" customWidth="1"/>
    <col min="731" max="731" width="14" style="111" bestFit="1" customWidth="1"/>
    <col min="732" max="976" width="9.140625" style="111"/>
    <col min="977" max="978" width="2.5703125" style="111" customWidth="1"/>
    <col min="979" max="979" width="50.140625" style="111" customWidth="1"/>
    <col min="980" max="980" width="6.5703125" style="111" customWidth="1"/>
    <col min="981" max="981" width="1.140625" style="111" customWidth="1"/>
    <col min="982" max="982" width="14.5703125" style="111" customWidth="1"/>
    <col min="983" max="983" width="1.5703125" style="111" customWidth="1"/>
    <col min="984" max="984" width="14.5703125" style="111" customWidth="1"/>
    <col min="985" max="985" width="14.85546875" style="111" customWidth="1"/>
    <col min="986" max="986" width="16.42578125" style="111" bestFit="1" customWidth="1"/>
    <col min="987" max="987" width="14" style="111" bestFit="1" customWidth="1"/>
    <col min="988" max="1232" width="9.140625" style="111"/>
    <col min="1233" max="1234" width="2.5703125" style="111" customWidth="1"/>
    <col min="1235" max="1235" width="50.140625" style="111" customWidth="1"/>
    <col min="1236" max="1236" width="6.5703125" style="111" customWidth="1"/>
    <col min="1237" max="1237" width="1.140625" style="111" customWidth="1"/>
    <col min="1238" max="1238" width="14.5703125" style="111" customWidth="1"/>
    <col min="1239" max="1239" width="1.5703125" style="111" customWidth="1"/>
    <col min="1240" max="1240" width="14.5703125" style="111" customWidth="1"/>
    <col min="1241" max="1241" width="14.85546875" style="111" customWidth="1"/>
    <col min="1242" max="1242" width="16.42578125" style="111" bestFit="1" customWidth="1"/>
    <col min="1243" max="1243" width="14" style="111" bestFit="1" customWidth="1"/>
    <col min="1244" max="1488" width="9.140625" style="111"/>
    <col min="1489" max="1490" width="2.5703125" style="111" customWidth="1"/>
    <col min="1491" max="1491" width="50.140625" style="111" customWidth="1"/>
    <col min="1492" max="1492" width="6.5703125" style="111" customWidth="1"/>
    <col min="1493" max="1493" width="1.140625" style="111" customWidth="1"/>
    <col min="1494" max="1494" width="14.5703125" style="111" customWidth="1"/>
    <col min="1495" max="1495" width="1.5703125" style="111" customWidth="1"/>
    <col min="1496" max="1496" width="14.5703125" style="111" customWidth="1"/>
    <col min="1497" max="1497" width="14.85546875" style="111" customWidth="1"/>
    <col min="1498" max="1498" width="16.42578125" style="111" bestFit="1" customWidth="1"/>
    <col min="1499" max="1499" width="14" style="111" bestFit="1" customWidth="1"/>
    <col min="1500" max="1744" width="9.140625" style="111"/>
    <col min="1745" max="1746" width="2.5703125" style="111" customWidth="1"/>
    <col min="1747" max="1747" width="50.140625" style="111" customWidth="1"/>
    <col min="1748" max="1748" width="6.5703125" style="111" customWidth="1"/>
    <col min="1749" max="1749" width="1.140625" style="111" customWidth="1"/>
    <col min="1750" max="1750" width="14.5703125" style="111" customWidth="1"/>
    <col min="1751" max="1751" width="1.5703125" style="111" customWidth="1"/>
    <col min="1752" max="1752" width="14.5703125" style="111" customWidth="1"/>
    <col min="1753" max="1753" width="14.85546875" style="111" customWidth="1"/>
    <col min="1754" max="1754" width="16.42578125" style="111" bestFit="1" customWidth="1"/>
    <col min="1755" max="1755" width="14" style="111" bestFit="1" customWidth="1"/>
    <col min="1756" max="2000" width="9.140625" style="111"/>
    <col min="2001" max="2002" width="2.5703125" style="111" customWidth="1"/>
    <col min="2003" max="2003" width="50.140625" style="111" customWidth="1"/>
    <col min="2004" max="2004" width="6.5703125" style="111" customWidth="1"/>
    <col min="2005" max="2005" width="1.140625" style="111" customWidth="1"/>
    <col min="2006" max="2006" width="14.5703125" style="111" customWidth="1"/>
    <col min="2007" max="2007" width="1.5703125" style="111" customWidth="1"/>
    <col min="2008" max="2008" width="14.5703125" style="111" customWidth="1"/>
    <col min="2009" max="2009" width="14.85546875" style="111" customWidth="1"/>
    <col min="2010" max="2010" width="16.42578125" style="111" bestFit="1" customWidth="1"/>
    <col min="2011" max="2011" width="14" style="111" bestFit="1" customWidth="1"/>
    <col min="2012" max="2256" width="9.140625" style="111"/>
    <col min="2257" max="2258" width="2.5703125" style="111" customWidth="1"/>
    <col min="2259" max="2259" width="50.140625" style="111" customWidth="1"/>
    <col min="2260" max="2260" width="6.5703125" style="111" customWidth="1"/>
    <col min="2261" max="2261" width="1.140625" style="111" customWidth="1"/>
    <col min="2262" max="2262" width="14.5703125" style="111" customWidth="1"/>
    <col min="2263" max="2263" width="1.5703125" style="111" customWidth="1"/>
    <col min="2264" max="2264" width="14.5703125" style="111" customWidth="1"/>
    <col min="2265" max="2265" width="14.85546875" style="111" customWidth="1"/>
    <col min="2266" max="2266" width="16.42578125" style="111" bestFit="1" customWidth="1"/>
    <col min="2267" max="2267" width="14" style="111" bestFit="1" customWidth="1"/>
    <col min="2268" max="2512" width="9.140625" style="111"/>
    <col min="2513" max="2514" width="2.5703125" style="111" customWidth="1"/>
    <col min="2515" max="2515" width="50.140625" style="111" customWidth="1"/>
    <col min="2516" max="2516" width="6.5703125" style="111" customWidth="1"/>
    <col min="2517" max="2517" width="1.140625" style="111" customWidth="1"/>
    <col min="2518" max="2518" width="14.5703125" style="111" customWidth="1"/>
    <col min="2519" max="2519" width="1.5703125" style="111" customWidth="1"/>
    <col min="2520" max="2520" width="14.5703125" style="111" customWidth="1"/>
    <col min="2521" max="2521" width="14.85546875" style="111" customWidth="1"/>
    <col min="2522" max="2522" width="16.42578125" style="111" bestFit="1" customWidth="1"/>
    <col min="2523" max="2523" width="14" style="111" bestFit="1" customWidth="1"/>
    <col min="2524" max="2768" width="9.140625" style="111"/>
    <col min="2769" max="2770" width="2.5703125" style="111" customWidth="1"/>
    <col min="2771" max="2771" width="50.140625" style="111" customWidth="1"/>
    <col min="2772" max="2772" width="6.5703125" style="111" customWidth="1"/>
    <col min="2773" max="2773" width="1.140625" style="111" customWidth="1"/>
    <col min="2774" max="2774" width="14.5703125" style="111" customWidth="1"/>
    <col min="2775" max="2775" width="1.5703125" style="111" customWidth="1"/>
    <col min="2776" max="2776" width="14.5703125" style="111" customWidth="1"/>
    <col min="2777" max="2777" width="14.85546875" style="111" customWidth="1"/>
    <col min="2778" max="2778" width="16.42578125" style="111" bestFit="1" customWidth="1"/>
    <col min="2779" max="2779" width="14" style="111" bestFit="1" customWidth="1"/>
    <col min="2780" max="3024" width="9.140625" style="111"/>
    <col min="3025" max="3026" width="2.5703125" style="111" customWidth="1"/>
    <col min="3027" max="3027" width="50.140625" style="111" customWidth="1"/>
    <col min="3028" max="3028" width="6.5703125" style="111" customWidth="1"/>
    <col min="3029" max="3029" width="1.140625" style="111" customWidth="1"/>
    <col min="3030" max="3030" width="14.5703125" style="111" customWidth="1"/>
    <col min="3031" max="3031" width="1.5703125" style="111" customWidth="1"/>
    <col min="3032" max="3032" width="14.5703125" style="111" customWidth="1"/>
    <col min="3033" max="3033" width="14.85546875" style="111" customWidth="1"/>
    <col min="3034" max="3034" width="16.42578125" style="111" bestFit="1" customWidth="1"/>
    <col min="3035" max="3035" width="14" style="111" bestFit="1" customWidth="1"/>
    <col min="3036" max="3280" width="9.140625" style="111"/>
    <col min="3281" max="3282" width="2.5703125" style="111" customWidth="1"/>
    <col min="3283" max="3283" width="50.140625" style="111" customWidth="1"/>
    <col min="3284" max="3284" width="6.5703125" style="111" customWidth="1"/>
    <col min="3285" max="3285" width="1.140625" style="111" customWidth="1"/>
    <col min="3286" max="3286" width="14.5703125" style="111" customWidth="1"/>
    <col min="3287" max="3287" width="1.5703125" style="111" customWidth="1"/>
    <col min="3288" max="3288" width="14.5703125" style="111" customWidth="1"/>
    <col min="3289" max="3289" width="14.85546875" style="111" customWidth="1"/>
    <col min="3290" max="3290" width="16.42578125" style="111" bestFit="1" customWidth="1"/>
    <col min="3291" max="3291" width="14" style="111" bestFit="1" customWidth="1"/>
    <col min="3292" max="3536" width="9.140625" style="111"/>
    <col min="3537" max="3538" width="2.5703125" style="111" customWidth="1"/>
    <col min="3539" max="3539" width="50.140625" style="111" customWidth="1"/>
    <col min="3540" max="3540" width="6.5703125" style="111" customWidth="1"/>
    <col min="3541" max="3541" width="1.140625" style="111" customWidth="1"/>
    <col min="3542" max="3542" width="14.5703125" style="111" customWidth="1"/>
    <col min="3543" max="3543" width="1.5703125" style="111" customWidth="1"/>
    <col min="3544" max="3544" width="14.5703125" style="111" customWidth="1"/>
    <col min="3545" max="3545" width="14.85546875" style="111" customWidth="1"/>
    <col min="3546" max="3546" width="16.42578125" style="111" bestFit="1" customWidth="1"/>
    <col min="3547" max="3547" width="14" style="111" bestFit="1" customWidth="1"/>
    <col min="3548" max="3792" width="9.140625" style="111"/>
    <col min="3793" max="3794" width="2.5703125" style="111" customWidth="1"/>
    <col min="3795" max="3795" width="50.140625" style="111" customWidth="1"/>
    <col min="3796" max="3796" width="6.5703125" style="111" customWidth="1"/>
    <col min="3797" max="3797" width="1.140625" style="111" customWidth="1"/>
    <col min="3798" max="3798" width="14.5703125" style="111" customWidth="1"/>
    <col min="3799" max="3799" width="1.5703125" style="111" customWidth="1"/>
    <col min="3800" max="3800" width="14.5703125" style="111" customWidth="1"/>
    <col min="3801" max="3801" width="14.85546875" style="111" customWidth="1"/>
    <col min="3802" max="3802" width="16.42578125" style="111" bestFit="1" customWidth="1"/>
    <col min="3803" max="3803" width="14" style="111" bestFit="1" customWidth="1"/>
    <col min="3804" max="4048" width="9.140625" style="111"/>
    <col min="4049" max="4050" width="2.5703125" style="111" customWidth="1"/>
    <col min="4051" max="4051" width="50.140625" style="111" customWidth="1"/>
    <col min="4052" max="4052" width="6.5703125" style="111" customWidth="1"/>
    <col min="4053" max="4053" width="1.140625" style="111" customWidth="1"/>
    <col min="4054" max="4054" width="14.5703125" style="111" customWidth="1"/>
    <col min="4055" max="4055" width="1.5703125" style="111" customWidth="1"/>
    <col min="4056" max="4056" width="14.5703125" style="111" customWidth="1"/>
    <col min="4057" max="4057" width="14.85546875" style="111" customWidth="1"/>
    <col min="4058" max="4058" width="16.42578125" style="111" bestFit="1" customWidth="1"/>
    <col min="4059" max="4059" width="14" style="111" bestFit="1" customWidth="1"/>
    <col min="4060" max="4304" width="9.140625" style="111"/>
    <col min="4305" max="4306" width="2.5703125" style="111" customWidth="1"/>
    <col min="4307" max="4307" width="50.140625" style="111" customWidth="1"/>
    <col min="4308" max="4308" width="6.5703125" style="111" customWidth="1"/>
    <col min="4309" max="4309" width="1.140625" style="111" customWidth="1"/>
    <col min="4310" max="4310" width="14.5703125" style="111" customWidth="1"/>
    <col min="4311" max="4311" width="1.5703125" style="111" customWidth="1"/>
    <col min="4312" max="4312" width="14.5703125" style="111" customWidth="1"/>
    <col min="4313" max="4313" width="14.85546875" style="111" customWidth="1"/>
    <col min="4314" max="4314" width="16.42578125" style="111" bestFit="1" customWidth="1"/>
    <col min="4315" max="4315" width="14" style="111" bestFit="1" customWidth="1"/>
    <col min="4316" max="4560" width="9.140625" style="111"/>
    <col min="4561" max="4562" width="2.5703125" style="111" customWidth="1"/>
    <col min="4563" max="4563" width="50.140625" style="111" customWidth="1"/>
    <col min="4564" max="4564" width="6.5703125" style="111" customWidth="1"/>
    <col min="4565" max="4565" width="1.140625" style="111" customWidth="1"/>
    <col min="4566" max="4566" width="14.5703125" style="111" customWidth="1"/>
    <col min="4567" max="4567" width="1.5703125" style="111" customWidth="1"/>
    <col min="4568" max="4568" width="14.5703125" style="111" customWidth="1"/>
    <col min="4569" max="4569" width="14.85546875" style="111" customWidth="1"/>
    <col min="4570" max="4570" width="16.42578125" style="111" bestFit="1" customWidth="1"/>
    <col min="4571" max="4571" width="14" style="111" bestFit="1" customWidth="1"/>
    <col min="4572" max="4816" width="9.140625" style="111"/>
    <col min="4817" max="4818" width="2.5703125" style="111" customWidth="1"/>
    <col min="4819" max="4819" width="50.140625" style="111" customWidth="1"/>
    <col min="4820" max="4820" width="6.5703125" style="111" customWidth="1"/>
    <col min="4821" max="4821" width="1.140625" style="111" customWidth="1"/>
    <col min="4822" max="4822" width="14.5703125" style="111" customWidth="1"/>
    <col min="4823" max="4823" width="1.5703125" style="111" customWidth="1"/>
    <col min="4824" max="4824" width="14.5703125" style="111" customWidth="1"/>
    <col min="4825" max="4825" width="14.85546875" style="111" customWidth="1"/>
    <col min="4826" max="4826" width="16.42578125" style="111" bestFit="1" customWidth="1"/>
    <col min="4827" max="4827" width="14" style="111" bestFit="1" customWidth="1"/>
    <col min="4828" max="5072" width="9.140625" style="111"/>
    <col min="5073" max="5074" width="2.5703125" style="111" customWidth="1"/>
    <col min="5075" max="5075" width="50.140625" style="111" customWidth="1"/>
    <col min="5076" max="5076" width="6.5703125" style="111" customWidth="1"/>
    <col min="5077" max="5077" width="1.140625" style="111" customWidth="1"/>
    <col min="5078" max="5078" width="14.5703125" style="111" customWidth="1"/>
    <col min="5079" max="5079" width="1.5703125" style="111" customWidth="1"/>
    <col min="5080" max="5080" width="14.5703125" style="111" customWidth="1"/>
    <col min="5081" max="5081" width="14.85546875" style="111" customWidth="1"/>
    <col min="5082" max="5082" width="16.42578125" style="111" bestFit="1" customWidth="1"/>
    <col min="5083" max="5083" width="14" style="111" bestFit="1" customWidth="1"/>
    <col min="5084" max="5328" width="9.140625" style="111"/>
    <col min="5329" max="5330" width="2.5703125" style="111" customWidth="1"/>
    <col min="5331" max="5331" width="50.140625" style="111" customWidth="1"/>
    <col min="5332" max="5332" width="6.5703125" style="111" customWidth="1"/>
    <col min="5333" max="5333" width="1.140625" style="111" customWidth="1"/>
    <col min="5334" max="5334" width="14.5703125" style="111" customWidth="1"/>
    <col min="5335" max="5335" width="1.5703125" style="111" customWidth="1"/>
    <col min="5336" max="5336" width="14.5703125" style="111" customWidth="1"/>
    <col min="5337" max="5337" width="14.85546875" style="111" customWidth="1"/>
    <col min="5338" max="5338" width="16.42578125" style="111" bestFit="1" customWidth="1"/>
    <col min="5339" max="5339" width="14" style="111" bestFit="1" customWidth="1"/>
    <col min="5340" max="5584" width="9.140625" style="111"/>
    <col min="5585" max="5586" width="2.5703125" style="111" customWidth="1"/>
    <col min="5587" max="5587" width="50.140625" style="111" customWidth="1"/>
    <col min="5588" max="5588" width="6.5703125" style="111" customWidth="1"/>
    <col min="5589" max="5589" width="1.140625" style="111" customWidth="1"/>
    <col min="5590" max="5590" width="14.5703125" style="111" customWidth="1"/>
    <col min="5591" max="5591" width="1.5703125" style="111" customWidth="1"/>
    <col min="5592" max="5592" width="14.5703125" style="111" customWidth="1"/>
    <col min="5593" max="5593" width="14.85546875" style="111" customWidth="1"/>
    <col min="5594" max="5594" width="16.42578125" style="111" bestFit="1" customWidth="1"/>
    <col min="5595" max="5595" width="14" style="111" bestFit="1" customWidth="1"/>
    <col min="5596" max="5840" width="9.140625" style="111"/>
    <col min="5841" max="5842" width="2.5703125" style="111" customWidth="1"/>
    <col min="5843" max="5843" width="50.140625" style="111" customWidth="1"/>
    <col min="5844" max="5844" width="6.5703125" style="111" customWidth="1"/>
    <col min="5845" max="5845" width="1.140625" style="111" customWidth="1"/>
    <col min="5846" max="5846" width="14.5703125" style="111" customWidth="1"/>
    <col min="5847" max="5847" width="1.5703125" style="111" customWidth="1"/>
    <col min="5848" max="5848" width="14.5703125" style="111" customWidth="1"/>
    <col min="5849" max="5849" width="14.85546875" style="111" customWidth="1"/>
    <col min="5850" max="5850" width="16.42578125" style="111" bestFit="1" customWidth="1"/>
    <col min="5851" max="5851" width="14" style="111" bestFit="1" customWidth="1"/>
    <col min="5852" max="6096" width="9.140625" style="111"/>
    <col min="6097" max="6098" width="2.5703125" style="111" customWidth="1"/>
    <col min="6099" max="6099" width="50.140625" style="111" customWidth="1"/>
    <col min="6100" max="6100" width="6.5703125" style="111" customWidth="1"/>
    <col min="6101" max="6101" width="1.140625" style="111" customWidth="1"/>
    <col min="6102" max="6102" width="14.5703125" style="111" customWidth="1"/>
    <col min="6103" max="6103" width="1.5703125" style="111" customWidth="1"/>
    <col min="6104" max="6104" width="14.5703125" style="111" customWidth="1"/>
    <col min="6105" max="6105" width="14.85546875" style="111" customWidth="1"/>
    <col min="6106" max="6106" width="16.42578125" style="111" bestFit="1" customWidth="1"/>
    <col min="6107" max="6107" width="14" style="111" bestFit="1" customWidth="1"/>
    <col min="6108" max="6352" width="9.140625" style="111"/>
    <col min="6353" max="6354" width="2.5703125" style="111" customWidth="1"/>
    <col min="6355" max="6355" width="50.140625" style="111" customWidth="1"/>
    <col min="6356" max="6356" width="6.5703125" style="111" customWidth="1"/>
    <col min="6357" max="6357" width="1.140625" style="111" customWidth="1"/>
    <col min="6358" max="6358" width="14.5703125" style="111" customWidth="1"/>
    <col min="6359" max="6359" width="1.5703125" style="111" customWidth="1"/>
    <col min="6360" max="6360" width="14.5703125" style="111" customWidth="1"/>
    <col min="6361" max="6361" width="14.85546875" style="111" customWidth="1"/>
    <col min="6362" max="6362" width="16.42578125" style="111" bestFit="1" customWidth="1"/>
    <col min="6363" max="6363" width="14" style="111" bestFit="1" customWidth="1"/>
    <col min="6364" max="6608" width="9.140625" style="111"/>
    <col min="6609" max="6610" width="2.5703125" style="111" customWidth="1"/>
    <col min="6611" max="6611" width="50.140625" style="111" customWidth="1"/>
    <col min="6612" max="6612" width="6.5703125" style="111" customWidth="1"/>
    <col min="6613" max="6613" width="1.140625" style="111" customWidth="1"/>
    <col min="6614" max="6614" width="14.5703125" style="111" customWidth="1"/>
    <col min="6615" max="6615" width="1.5703125" style="111" customWidth="1"/>
    <col min="6616" max="6616" width="14.5703125" style="111" customWidth="1"/>
    <col min="6617" max="6617" width="14.85546875" style="111" customWidth="1"/>
    <col min="6618" max="6618" width="16.42578125" style="111" bestFit="1" customWidth="1"/>
    <col min="6619" max="6619" width="14" style="111" bestFit="1" customWidth="1"/>
    <col min="6620" max="6864" width="9.140625" style="111"/>
    <col min="6865" max="6866" width="2.5703125" style="111" customWidth="1"/>
    <col min="6867" max="6867" width="50.140625" style="111" customWidth="1"/>
    <col min="6868" max="6868" width="6.5703125" style="111" customWidth="1"/>
    <col min="6869" max="6869" width="1.140625" style="111" customWidth="1"/>
    <col min="6870" max="6870" width="14.5703125" style="111" customWidth="1"/>
    <col min="6871" max="6871" width="1.5703125" style="111" customWidth="1"/>
    <col min="6872" max="6872" width="14.5703125" style="111" customWidth="1"/>
    <col min="6873" max="6873" width="14.85546875" style="111" customWidth="1"/>
    <col min="6874" max="6874" width="16.42578125" style="111" bestFit="1" customWidth="1"/>
    <col min="6875" max="6875" width="14" style="111" bestFit="1" customWidth="1"/>
    <col min="6876" max="7120" width="9.140625" style="111"/>
    <col min="7121" max="7122" width="2.5703125" style="111" customWidth="1"/>
    <col min="7123" max="7123" width="50.140625" style="111" customWidth="1"/>
    <col min="7124" max="7124" width="6.5703125" style="111" customWidth="1"/>
    <col min="7125" max="7125" width="1.140625" style="111" customWidth="1"/>
    <col min="7126" max="7126" width="14.5703125" style="111" customWidth="1"/>
    <col min="7127" max="7127" width="1.5703125" style="111" customWidth="1"/>
    <col min="7128" max="7128" width="14.5703125" style="111" customWidth="1"/>
    <col min="7129" max="7129" width="14.85546875" style="111" customWidth="1"/>
    <col min="7130" max="7130" width="16.42578125" style="111" bestFit="1" customWidth="1"/>
    <col min="7131" max="7131" width="14" style="111" bestFit="1" customWidth="1"/>
    <col min="7132" max="7376" width="9.140625" style="111"/>
    <col min="7377" max="7378" width="2.5703125" style="111" customWidth="1"/>
    <col min="7379" max="7379" width="50.140625" style="111" customWidth="1"/>
    <col min="7380" max="7380" width="6.5703125" style="111" customWidth="1"/>
    <col min="7381" max="7381" width="1.140625" style="111" customWidth="1"/>
    <col min="7382" max="7382" width="14.5703125" style="111" customWidth="1"/>
    <col min="7383" max="7383" width="1.5703125" style="111" customWidth="1"/>
    <col min="7384" max="7384" width="14.5703125" style="111" customWidth="1"/>
    <col min="7385" max="7385" width="14.85546875" style="111" customWidth="1"/>
    <col min="7386" max="7386" width="16.42578125" style="111" bestFit="1" customWidth="1"/>
    <col min="7387" max="7387" width="14" style="111" bestFit="1" customWidth="1"/>
    <col min="7388" max="7632" width="9.140625" style="111"/>
    <col min="7633" max="7634" width="2.5703125" style="111" customWidth="1"/>
    <col min="7635" max="7635" width="50.140625" style="111" customWidth="1"/>
    <col min="7636" max="7636" width="6.5703125" style="111" customWidth="1"/>
    <col min="7637" max="7637" width="1.140625" style="111" customWidth="1"/>
    <col min="7638" max="7638" width="14.5703125" style="111" customWidth="1"/>
    <col min="7639" max="7639" width="1.5703125" style="111" customWidth="1"/>
    <col min="7640" max="7640" width="14.5703125" style="111" customWidth="1"/>
    <col min="7641" max="7641" width="14.85546875" style="111" customWidth="1"/>
    <col min="7642" max="7642" width="16.42578125" style="111" bestFit="1" customWidth="1"/>
    <col min="7643" max="7643" width="14" style="111" bestFit="1" customWidth="1"/>
    <col min="7644" max="7888" width="9.140625" style="111"/>
    <col min="7889" max="7890" width="2.5703125" style="111" customWidth="1"/>
    <col min="7891" max="7891" width="50.140625" style="111" customWidth="1"/>
    <col min="7892" max="7892" width="6.5703125" style="111" customWidth="1"/>
    <col min="7893" max="7893" width="1.140625" style="111" customWidth="1"/>
    <col min="7894" max="7894" width="14.5703125" style="111" customWidth="1"/>
    <col min="7895" max="7895" width="1.5703125" style="111" customWidth="1"/>
    <col min="7896" max="7896" width="14.5703125" style="111" customWidth="1"/>
    <col min="7897" max="7897" width="14.85546875" style="111" customWidth="1"/>
    <col min="7898" max="7898" width="16.42578125" style="111" bestFit="1" customWidth="1"/>
    <col min="7899" max="7899" width="14" style="111" bestFit="1" customWidth="1"/>
    <col min="7900" max="8144" width="9.140625" style="111"/>
    <col min="8145" max="8146" width="2.5703125" style="111" customWidth="1"/>
    <col min="8147" max="8147" width="50.140625" style="111" customWidth="1"/>
    <col min="8148" max="8148" width="6.5703125" style="111" customWidth="1"/>
    <col min="8149" max="8149" width="1.140625" style="111" customWidth="1"/>
    <col min="8150" max="8150" width="14.5703125" style="111" customWidth="1"/>
    <col min="8151" max="8151" width="1.5703125" style="111" customWidth="1"/>
    <col min="8152" max="8152" width="14.5703125" style="111" customWidth="1"/>
    <col min="8153" max="8153" width="14.85546875" style="111" customWidth="1"/>
    <col min="8154" max="8154" width="16.42578125" style="111" bestFit="1" customWidth="1"/>
    <col min="8155" max="8155" width="14" style="111" bestFit="1" customWidth="1"/>
    <col min="8156" max="8400" width="9.140625" style="111"/>
    <col min="8401" max="8402" width="2.5703125" style="111" customWidth="1"/>
    <col min="8403" max="8403" width="50.140625" style="111" customWidth="1"/>
    <col min="8404" max="8404" width="6.5703125" style="111" customWidth="1"/>
    <col min="8405" max="8405" width="1.140625" style="111" customWidth="1"/>
    <col min="8406" max="8406" width="14.5703125" style="111" customWidth="1"/>
    <col min="8407" max="8407" width="1.5703125" style="111" customWidth="1"/>
    <col min="8408" max="8408" width="14.5703125" style="111" customWidth="1"/>
    <col min="8409" max="8409" width="14.85546875" style="111" customWidth="1"/>
    <col min="8410" max="8410" width="16.42578125" style="111" bestFit="1" customWidth="1"/>
    <col min="8411" max="8411" width="14" style="111" bestFit="1" customWidth="1"/>
    <col min="8412" max="8656" width="9.140625" style="111"/>
    <col min="8657" max="8658" width="2.5703125" style="111" customWidth="1"/>
    <col min="8659" max="8659" width="50.140625" style="111" customWidth="1"/>
    <col min="8660" max="8660" width="6.5703125" style="111" customWidth="1"/>
    <col min="8661" max="8661" width="1.140625" style="111" customWidth="1"/>
    <col min="8662" max="8662" width="14.5703125" style="111" customWidth="1"/>
    <col min="8663" max="8663" width="1.5703125" style="111" customWidth="1"/>
    <col min="8664" max="8664" width="14.5703125" style="111" customWidth="1"/>
    <col min="8665" max="8665" width="14.85546875" style="111" customWidth="1"/>
    <col min="8666" max="8666" width="16.42578125" style="111" bestFit="1" customWidth="1"/>
    <col min="8667" max="8667" width="14" style="111" bestFit="1" customWidth="1"/>
    <col min="8668" max="8912" width="9.140625" style="111"/>
    <col min="8913" max="8914" width="2.5703125" style="111" customWidth="1"/>
    <col min="8915" max="8915" width="50.140625" style="111" customWidth="1"/>
    <col min="8916" max="8916" width="6.5703125" style="111" customWidth="1"/>
    <col min="8917" max="8917" width="1.140625" style="111" customWidth="1"/>
    <col min="8918" max="8918" width="14.5703125" style="111" customWidth="1"/>
    <col min="8919" max="8919" width="1.5703125" style="111" customWidth="1"/>
    <col min="8920" max="8920" width="14.5703125" style="111" customWidth="1"/>
    <col min="8921" max="8921" width="14.85546875" style="111" customWidth="1"/>
    <col min="8922" max="8922" width="16.42578125" style="111" bestFit="1" customWidth="1"/>
    <col min="8923" max="8923" width="14" style="111" bestFit="1" customWidth="1"/>
    <col min="8924" max="9168" width="9.140625" style="111"/>
    <col min="9169" max="9170" width="2.5703125" style="111" customWidth="1"/>
    <col min="9171" max="9171" width="50.140625" style="111" customWidth="1"/>
    <col min="9172" max="9172" width="6.5703125" style="111" customWidth="1"/>
    <col min="9173" max="9173" width="1.140625" style="111" customWidth="1"/>
    <col min="9174" max="9174" width="14.5703125" style="111" customWidth="1"/>
    <col min="9175" max="9175" width="1.5703125" style="111" customWidth="1"/>
    <col min="9176" max="9176" width="14.5703125" style="111" customWidth="1"/>
    <col min="9177" max="9177" width="14.85546875" style="111" customWidth="1"/>
    <col min="9178" max="9178" width="16.42578125" style="111" bestFit="1" customWidth="1"/>
    <col min="9179" max="9179" width="14" style="111" bestFit="1" customWidth="1"/>
    <col min="9180" max="9424" width="9.140625" style="111"/>
    <col min="9425" max="9426" width="2.5703125" style="111" customWidth="1"/>
    <col min="9427" max="9427" width="50.140625" style="111" customWidth="1"/>
    <col min="9428" max="9428" width="6.5703125" style="111" customWidth="1"/>
    <col min="9429" max="9429" width="1.140625" style="111" customWidth="1"/>
    <col min="9430" max="9430" width="14.5703125" style="111" customWidth="1"/>
    <col min="9431" max="9431" width="1.5703125" style="111" customWidth="1"/>
    <col min="9432" max="9432" width="14.5703125" style="111" customWidth="1"/>
    <col min="9433" max="9433" width="14.85546875" style="111" customWidth="1"/>
    <col min="9434" max="9434" width="16.42578125" style="111" bestFit="1" customWidth="1"/>
    <col min="9435" max="9435" width="14" style="111" bestFit="1" customWidth="1"/>
    <col min="9436" max="9680" width="9.140625" style="111"/>
    <col min="9681" max="9682" width="2.5703125" style="111" customWidth="1"/>
    <col min="9683" max="9683" width="50.140625" style="111" customWidth="1"/>
    <col min="9684" max="9684" width="6.5703125" style="111" customWidth="1"/>
    <col min="9685" max="9685" width="1.140625" style="111" customWidth="1"/>
    <col min="9686" max="9686" width="14.5703125" style="111" customWidth="1"/>
    <col min="9687" max="9687" width="1.5703125" style="111" customWidth="1"/>
    <col min="9688" max="9688" width="14.5703125" style="111" customWidth="1"/>
    <col min="9689" max="9689" width="14.85546875" style="111" customWidth="1"/>
    <col min="9690" max="9690" width="16.42578125" style="111" bestFit="1" customWidth="1"/>
    <col min="9691" max="9691" width="14" style="111" bestFit="1" customWidth="1"/>
    <col min="9692" max="9936" width="9.140625" style="111"/>
    <col min="9937" max="9938" width="2.5703125" style="111" customWidth="1"/>
    <col min="9939" max="9939" width="50.140625" style="111" customWidth="1"/>
    <col min="9940" max="9940" width="6.5703125" style="111" customWidth="1"/>
    <col min="9941" max="9941" width="1.140625" style="111" customWidth="1"/>
    <col min="9942" max="9942" width="14.5703125" style="111" customWidth="1"/>
    <col min="9943" max="9943" width="1.5703125" style="111" customWidth="1"/>
    <col min="9944" max="9944" width="14.5703125" style="111" customWidth="1"/>
    <col min="9945" max="9945" width="14.85546875" style="111" customWidth="1"/>
    <col min="9946" max="9946" width="16.42578125" style="111" bestFit="1" customWidth="1"/>
    <col min="9947" max="9947" width="14" style="111" bestFit="1" customWidth="1"/>
    <col min="9948" max="10192" width="9.140625" style="111"/>
    <col min="10193" max="10194" width="2.5703125" style="111" customWidth="1"/>
    <col min="10195" max="10195" width="50.140625" style="111" customWidth="1"/>
    <col min="10196" max="10196" width="6.5703125" style="111" customWidth="1"/>
    <col min="10197" max="10197" width="1.140625" style="111" customWidth="1"/>
    <col min="10198" max="10198" width="14.5703125" style="111" customWidth="1"/>
    <col min="10199" max="10199" width="1.5703125" style="111" customWidth="1"/>
    <col min="10200" max="10200" width="14.5703125" style="111" customWidth="1"/>
    <col min="10201" max="10201" width="14.85546875" style="111" customWidth="1"/>
    <col min="10202" max="10202" width="16.42578125" style="111" bestFit="1" customWidth="1"/>
    <col min="10203" max="10203" width="14" style="111" bestFit="1" customWidth="1"/>
    <col min="10204" max="10448" width="9.140625" style="111"/>
    <col min="10449" max="10450" width="2.5703125" style="111" customWidth="1"/>
    <col min="10451" max="10451" width="50.140625" style="111" customWidth="1"/>
    <col min="10452" max="10452" width="6.5703125" style="111" customWidth="1"/>
    <col min="10453" max="10453" width="1.140625" style="111" customWidth="1"/>
    <col min="10454" max="10454" width="14.5703125" style="111" customWidth="1"/>
    <col min="10455" max="10455" width="1.5703125" style="111" customWidth="1"/>
    <col min="10456" max="10456" width="14.5703125" style="111" customWidth="1"/>
    <col min="10457" max="10457" width="14.85546875" style="111" customWidth="1"/>
    <col min="10458" max="10458" width="16.42578125" style="111" bestFit="1" customWidth="1"/>
    <col min="10459" max="10459" width="14" style="111" bestFit="1" customWidth="1"/>
    <col min="10460" max="10704" width="9.140625" style="111"/>
    <col min="10705" max="10706" width="2.5703125" style="111" customWidth="1"/>
    <col min="10707" max="10707" width="50.140625" style="111" customWidth="1"/>
    <col min="10708" max="10708" width="6.5703125" style="111" customWidth="1"/>
    <col min="10709" max="10709" width="1.140625" style="111" customWidth="1"/>
    <col min="10710" max="10710" width="14.5703125" style="111" customWidth="1"/>
    <col min="10711" max="10711" width="1.5703125" style="111" customWidth="1"/>
    <col min="10712" max="10712" width="14.5703125" style="111" customWidth="1"/>
    <col min="10713" max="10713" width="14.85546875" style="111" customWidth="1"/>
    <col min="10714" max="10714" width="16.42578125" style="111" bestFit="1" customWidth="1"/>
    <col min="10715" max="10715" width="14" style="111" bestFit="1" customWidth="1"/>
    <col min="10716" max="10960" width="9.140625" style="111"/>
    <col min="10961" max="10962" width="2.5703125" style="111" customWidth="1"/>
    <col min="10963" max="10963" width="50.140625" style="111" customWidth="1"/>
    <col min="10964" max="10964" width="6.5703125" style="111" customWidth="1"/>
    <col min="10965" max="10965" width="1.140625" style="111" customWidth="1"/>
    <col min="10966" max="10966" width="14.5703125" style="111" customWidth="1"/>
    <col min="10967" max="10967" width="1.5703125" style="111" customWidth="1"/>
    <col min="10968" max="10968" width="14.5703125" style="111" customWidth="1"/>
    <col min="10969" max="10969" width="14.85546875" style="111" customWidth="1"/>
    <col min="10970" max="10970" width="16.42578125" style="111" bestFit="1" customWidth="1"/>
    <col min="10971" max="10971" width="14" style="111" bestFit="1" customWidth="1"/>
    <col min="10972" max="11216" width="9.140625" style="111"/>
    <col min="11217" max="11218" width="2.5703125" style="111" customWidth="1"/>
    <col min="11219" max="11219" width="50.140625" style="111" customWidth="1"/>
    <col min="11220" max="11220" width="6.5703125" style="111" customWidth="1"/>
    <col min="11221" max="11221" width="1.140625" style="111" customWidth="1"/>
    <col min="11222" max="11222" width="14.5703125" style="111" customWidth="1"/>
    <col min="11223" max="11223" width="1.5703125" style="111" customWidth="1"/>
    <col min="11224" max="11224" width="14.5703125" style="111" customWidth="1"/>
    <col min="11225" max="11225" width="14.85546875" style="111" customWidth="1"/>
    <col min="11226" max="11226" width="16.42578125" style="111" bestFit="1" customWidth="1"/>
    <col min="11227" max="11227" width="14" style="111" bestFit="1" customWidth="1"/>
    <col min="11228" max="11472" width="9.140625" style="111"/>
    <col min="11473" max="11474" width="2.5703125" style="111" customWidth="1"/>
    <col min="11475" max="11475" width="50.140625" style="111" customWidth="1"/>
    <col min="11476" max="11476" width="6.5703125" style="111" customWidth="1"/>
    <col min="11477" max="11477" width="1.140625" style="111" customWidth="1"/>
    <col min="11478" max="11478" width="14.5703125" style="111" customWidth="1"/>
    <col min="11479" max="11479" width="1.5703125" style="111" customWidth="1"/>
    <col min="11480" max="11480" width="14.5703125" style="111" customWidth="1"/>
    <col min="11481" max="11481" width="14.85546875" style="111" customWidth="1"/>
    <col min="11482" max="11482" width="16.42578125" style="111" bestFit="1" customWidth="1"/>
    <col min="11483" max="11483" width="14" style="111" bestFit="1" customWidth="1"/>
    <col min="11484" max="11728" width="9.140625" style="111"/>
    <col min="11729" max="11730" width="2.5703125" style="111" customWidth="1"/>
    <col min="11731" max="11731" width="50.140625" style="111" customWidth="1"/>
    <col min="11732" max="11732" width="6.5703125" style="111" customWidth="1"/>
    <col min="11733" max="11733" width="1.140625" style="111" customWidth="1"/>
    <col min="11734" max="11734" width="14.5703125" style="111" customWidth="1"/>
    <col min="11735" max="11735" width="1.5703125" style="111" customWidth="1"/>
    <col min="11736" max="11736" width="14.5703125" style="111" customWidth="1"/>
    <col min="11737" max="11737" width="14.85546875" style="111" customWidth="1"/>
    <col min="11738" max="11738" width="16.42578125" style="111" bestFit="1" customWidth="1"/>
    <col min="11739" max="11739" width="14" style="111" bestFit="1" customWidth="1"/>
    <col min="11740" max="11984" width="9.140625" style="111"/>
    <col min="11985" max="11986" width="2.5703125" style="111" customWidth="1"/>
    <col min="11987" max="11987" width="50.140625" style="111" customWidth="1"/>
    <col min="11988" max="11988" width="6.5703125" style="111" customWidth="1"/>
    <col min="11989" max="11989" width="1.140625" style="111" customWidth="1"/>
    <col min="11990" max="11990" width="14.5703125" style="111" customWidth="1"/>
    <col min="11991" max="11991" width="1.5703125" style="111" customWidth="1"/>
    <col min="11992" max="11992" width="14.5703125" style="111" customWidth="1"/>
    <col min="11993" max="11993" width="14.85546875" style="111" customWidth="1"/>
    <col min="11994" max="11994" width="16.42578125" style="111" bestFit="1" customWidth="1"/>
    <col min="11995" max="11995" width="14" style="111" bestFit="1" customWidth="1"/>
    <col min="11996" max="12240" width="9.140625" style="111"/>
    <col min="12241" max="12242" width="2.5703125" style="111" customWidth="1"/>
    <col min="12243" max="12243" width="50.140625" style="111" customWidth="1"/>
    <col min="12244" max="12244" width="6.5703125" style="111" customWidth="1"/>
    <col min="12245" max="12245" width="1.140625" style="111" customWidth="1"/>
    <col min="12246" max="12246" width="14.5703125" style="111" customWidth="1"/>
    <col min="12247" max="12247" width="1.5703125" style="111" customWidth="1"/>
    <col min="12248" max="12248" width="14.5703125" style="111" customWidth="1"/>
    <col min="12249" max="12249" width="14.85546875" style="111" customWidth="1"/>
    <col min="12250" max="12250" width="16.42578125" style="111" bestFit="1" customWidth="1"/>
    <col min="12251" max="12251" width="14" style="111" bestFit="1" customWidth="1"/>
    <col min="12252" max="12496" width="9.140625" style="111"/>
    <col min="12497" max="12498" width="2.5703125" style="111" customWidth="1"/>
    <col min="12499" max="12499" width="50.140625" style="111" customWidth="1"/>
    <col min="12500" max="12500" width="6.5703125" style="111" customWidth="1"/>
    <col min="12501" max="12501" width="1.140625" style="111" customWidth="1"/>
    <col min="12502" max="12502" width="14.5703125" style="111" customWidth="1"/>
    <col min="12503" max="12503" width="1.5703125" style="111" customWidth="1"/>
    <col min="12504" max="12504" width="14.5703125" style="111" customWidth="1"/>
    <col min="12505" max="12505" width="14.85546875" style="111" customWidth="1"/>
    <col min="12506" max="12506" width="16.42578125" style="111" bestFit="1" customWidth="1"/>
    <col min="12507" max="12507" width="14" style="111" bestFit="1" customWidth="1"/>
    <col min="12508" max="12752" width="9.140625" style="111"/>
    <col min="12753" max="12754" width="2.5703125" style="111" customWidth="1"/>
    <col min="12755" max="12755" width="50.140625" style="111" customWidth="1"/>
    <col min="12756" max="12756" width="6.5703125" style="111" customWidth="1"/>
    <col min="12757" max="12757" width="1.140625" style="111" customWidth="1"/>
    <col min="12758" max="12758" width="14.5703125" style="111" customWidth="1"/>
    <col min="12759" max="12759" width="1.5703125" style="111" customWidth="1"/>
    <col min="12760" max="12760" width="14.5703125" style="111" customWidth="1"/>
    <col min="12761" max="12761" width="14.85546875" style="111" customWidth="1"/>
    <col min="12762" max="12762" width="16.42578125" style="111" bestFit="1" customWidth="1"/>
    <col min="12763" max="12763" width="14" style="111" bestFit="1" customWidth="1"/>
    <col min="12764" max="13008" width="9.140625" style="111"/>
    <col min="13009" max="13010" width="2.5703125" style="111" customWidth="1"/>
    <col min="13011" max="13011" width="50.140625" style="111" customWidth="1"/>
    <col min="13012" max="13012" width="6.5703125" style="111" customWidth="1"/>
    <col min="13013" max="13013" width="1.140625" style="111" customWidth="1"/>
    <col min="13014" max="13014" width="14.5703125" style="111" customWidth="1"/>
    <col min="13015" max="13015" width="1.5703125" style="111" customWidth="1"/>
    <col min="13016" max="13016" width="14.5703125" style="111" customWidth="1"/>
    <col min="13017" max="13017" width="14.85546875" style="111" customWidth="1"/>
    <col min="13018" max="13018" width="16.42578125" style="111" bestFit="1" customWidth="1"/>
    <col min="13019" max="13019" width="14" style="111" bestFit="1" customWidth="1"/>
    <col min="13020" max="13264" width="9.140625" style="111"/>
    <col min="13265" max="13266" width="2.5703125" style="111" customWidth="1"/>
    <col min="13267" max="13267" width="50.140625" style="111" customWidth="1"/>
    <col min="13268" max="13268" width="6.5703125" style="111" customWidth="1"/>
    <col min="13269" max="13269" width="1.140625" style="111" customWidth="1"/>
    <col min="13270" max="13270" width="14.5703125" style="111" customWidth="1"/>
    <col min="13271" max="13271" width="1.5703125" style="111" customWidth="1"/>
    <col min="13272" max="13272" width="14.5703125" style="111" customWidth="1"/>
    <col min="13273" max="13273" width="14.85546875" style="111" customWidth="1"/>
    <col min="13274" max="13274" width="16.42578125" style="111" bestFit="1" customWidth="1"/>
    <col min="13275" max="13275" width="14" style="111" bestFit="1" customWidth="1"/>
    <col min="13276" max="13520" width="9.140625" style="111"/>
    <col min="13521" max="13522" width="2.5703125" style="111" customWidth="1"/>
    <col min="13523" max="13523" width="50.140625" style="111" customWidth="1"/>
    <col min="13524" max="13524" width="6.5703125" style="111" customWidth="1"/>
    <col min="13525" max="13525" width="1.140625" style="111" customWidth="1"/>
    <col min="13526" max="13526" width="14.5703125" style="111" customWidth="1"/>
    <col min="13527" max="13527" width="1.5703125" style="111" customWidth="1"/>
    <col min="13528" max="13528" width="14.5703125" style="111" customWidth="1"/>
    <col min="13529" max="13529" width="14.85546875" style="111" customWidth="1"/>
    <col min="13530" max="13530" width="16.42578125" style="111" bestFit="1" customWidth="1"/>
    <col min="13531" max="13531" width="14" style="111" bestFit="1" customWidth="1"/>
    <col min="13532" max="13776" width="9.140625" style="111"/>
    <col min="13777" max="13778" width="2.5703125" style="111" customWidth="1"/>
    <col min="13779" max="13779" width="50.140625" style="111" customWidth="1"/>
    <col min="13780" max="13780" width="6.5703125" style="111" customWidth="1"/>
    <col min="13781" max="13781" width="1.140625" style="111" customWidth="1"/>
    <col min="13782" max="13782" width="14.5703125" style="111" customWidth="1"/>
    <col min="13783" max="13783" width="1.5703125" style="111" customWidth="1"/>
    <col min="13784" max="13784" width="14.5703125" style="111" customWidth="1"/>
    <col min="13785" max="13785" width="14.85546875" style="111" customWidth="1"/>
    <col min="13786" max="13786" width="16.42578125" style="111" bestFit="1" customWidth="1"/>
    <col min="13787" max="13787" width="14" style="111" bestFit="1" customWidth="1"/>
    <col min="13788" max="14032" width="9.140625" style="111"/>
    <col min="14033" max="14034" width="2.5703125" style="111" customWidth="1"/>
    <col min="14035" max="14035" width="50.140625" style="111" customWidth="1"/>
    <col min="14036" max="14036" width="6.5703125" style="111" customWidth="1"/>
    <col min="14037" max="14037" width="1.140625" style="111" customWidth="1"/>
    <col min="14038" max="14038" width="14.5703125" style="111" customWidth="1"/>
    <col min="14039" max="14039" width="1.5703125" style="111" customWidth="1"/>
    <col min="14040" max="14040" width="14.5703125" style="111" customWidth="1"/>
    <col min="14041" max="14041" width="14.85546875" style="111" customWidth="1"/>
    <col min="14042" max="14042" width="16.42578125" style="111" bestFit="1" customWidth="1"/>
    <col min="14043" max="14043" width="14" style="111" bestFit="1" customWidth="1"/>
    <col min="14044" max="14288" width="9.140625" style="111"/>
    <col min="14289" max="14290" width="2.5703125" style="111" customWidth="1"/>
    <col min="14291" max="14291" width="50.140625" style="111" customWidth="1"/>
    <col min="14292" max="14292" width="6.5703125" style="111" customWidth="1"/>
    <col min="14293" max="14293" width="1.140625" style="111" customWidth="1"/>
    <col min="14294" max="14294" width="14.5703125" style="111" customWidth="1"/>
    <col min="14295" max="14295" width="1.5703125" style="111" customWidth="1"/>
    <col min="14296" max="14296" width="14.5703125" style="111" customWidth="1"/>
    <col min="14297" max="14297" width="14.85546875" style="111" customWidth="1"/>
    <col min="14298" max="14298" width="16.42578125" style="111" bestFit="1" customWidth="1"/>
    <col min="14299" max="14299" width="14" style="111" bestFit="1" customWidth="1"/>
    <col min="14300" max="14544" width="9.140625" style="111"/>
    <col min="14545" max="14546" width="2.5703125" style="111" customWidth="1"/>
    <col min="14547" max="14547" width="50.140625" style="111" customWidth="1"/>
    <col min="14548" max="14548" width="6.5703125" style="111" customWidth="1"/>
    <col min="14549" max="14549" width="1.140625" style="111" customWidth="1"/>
    <col min="14550" max="14550" width="14.5703125" style="111" customWidth="1"/>
    <col min="14551" max="14551" width="1.5703125" style="111" customWidth="1"/>
    <col min="14552" max="14552" width="14.5703125" style="111" customWidth="1"/>
    <col min="14553" max="14553" width="14.85546875" style="111" customWidth="1"/>
    <col min="14554" max="14554" width="16.42578125" style="111" bestFit="1" customWidth="1"/>
    <col min="14555" max="14555" width="14" style="111" bestFit="1" customWidth="1"/>
    <col min="14556" max="14800" width="9.140625" style="111"/>
    <col min="14801" max="14802" width="2.5703125" style="111" customWidth="1"/>
    <col min="14803" max="14803" width="50.140625" style="111" customWidth="1"/>
    <col min="14804" max="14804" width="6.5703125" style="111" customWidth="1"/>
    <col min="14805" max="14805" width="1.140625" style="111" customWidth="1"/>
    <col min="14806" max="14806" width="14.5703125" style="111" customWidth="1"/>
    <col min="14807" max="14807" width="1.5703125" style="111" customWidth="1"/>
    <col min="14808" max="14808" width="14.5703125" style="111" customWidth="1"/>
    <col min="14809" max="14809" width="14.85546875" style="111" customWidth="1"/>
    <col min="14810" max="14810" width="16.42578125" style="111" bestFit="1" customWidth="1"/>
    <col min="14811" max="14811" width="14" style="111" bestFit="1" customWidth="1"/>
    <col min="14812" max="15056" width="9.140625" style="111"/>
    <col min="15057" max="15058" width="2.5703125" style="111" customWidth="1"/>
    <col min="15059" max="15059" width="50.140625" style="111" customWidth="1"/>
    <col min="15060" max="15060" width="6.5703125" style="111" customWidth="1"/>
    <col min="15061" max="15061" width="1.140625" style="111" customWidth="1"/>
    <col min="15062" max="15062" width="14.5703125" style="111" customWidth="1"/>
    <col min="15063" max="15063" width="1.5703125" style="111" customWidth="1"/>
    <col min="15064" max="15064" width="14.5703125" style="111" customWidth="1"/>
    <col min="15065" max="15065" width="14.85546875" style="111" customWidth="1"/>
    <col min="15066" max="15066" width="16.42578125" style="111" bestFit="1" customWidth="1"/>
    <col min="15067" max="15067" width="14" style="111" bestFit="1" customWidth="1"/>
    <col min="15068" max="15312" width="9.140625" style="111"/>
    <col min="15313" max="15314" width="2.5703125" style="111" customWidth="1"/>
    <col min="15315" max="15315" width="50.140625" style="111" customWidth="1"/>
    <col min="15316" max="15316" width="6.5703125" style="111" customWidth="1"/>
    <col min="15317" max="15317" width="1.140625" style="111" customWidth="1"/>
    <col min="15318" max="15318" width="14.5703125" style="111" customWidth="1"/>
    <col min="15319" max="15319" width="1.5703125" style="111" customWidth="1"/>
    <col min="15320" max="15320" width="14.5703125" style="111" customWidth="1"/>
    <col min="15321" max="15321" width="14.85546875" style="111" customWidth="1"/>
    <col min="15322" max="15322" width="16.42578125" style="111" bestFit="1" customWidth="1"/>
    <col min="15323" max="15323" width="14" style="111" bestFit="1" customWidth="1"/>
    <col min="15324" max="15568" width="9.140625" style="111"/>
    <col min="15569" max="15570" width="2.5703125" style="111" customWidth="1"/>
    <col min="15571" max="15571" width="50.140625" style="111" customWidth="1"/>
    <col min="15572" max="15572" width="6.5703125" style="111" customWidth="1"/>
    <col min="15573" max="15573" width="1.140625" style="111" customWidth="1"/>
    <col min="15574" max="15574" width="14.5703125" style="111" customWidth="1"/>
    <col min="15575" max="15575" width="1.5703125" style="111" customWidth="1"/>
    <col min="15576" max="15576" width="14.5703125" style="111" customWidth="1"/>
    <col min="15577" max="15577" width="14.85546875" style="111" customWidth="1"/>
    <col min="15578" max="15578" width="16.42578125" style="111" bestFit="1" customWidth="1"/>
    <col min="15579" max="15579" width="14" style="111" bestFit="1" customWidth="1"/>
    <col min="15580" max="15824" width="9.140625" style="111"/>
    <col min="15825" max="15826" width="2.5703125" style="111" customWidth="1"/>
    <col min="15827" max="15827" width="50.140625" style="111" customWidth="1"/>
    <col min="15828" max="15828" width="6.5703125" style="111" customWidth="1"/>
    <col min="15829" max="15829" width="1.140625" style="111" customWidth="1"/>
    <col min="15830" max="15830" width="14.5703125" style="111" customWidth="1"/>
    <col min="15831" max="15831" width="1.5703125" style="111" customWidth="1"/>
    <col min="15832" max="15832" width="14.5703125" style="111" customWidth="1"/>
    <col min="15833" max="15833" width="14.85546875" style="111" customWidth="1"/>
    <col min="15834" max="15834" width="16.42578125" style="111" bestFit="1" customWidth="1"/>
    <col min="15835" max="15835" width="14" style="111" bestFit="1" customWidth="1"/>
    <col min="15836" max="16080" width="9.140625" style="111"/>
    <col min="16081" max="16082" width="2.5703125" style="111" customWidth="1"/>
    <col min="16083" max="16083" width="50.140625" style="111" customWidth="1"/>
    <col min="16084" max="16084" width="6.5703125" style="111" customWidth="1"/>
    <col min="16085" max="16085" width="1.140625" style="111" customWidth="1"/>
    <col min="16086" max="16086" width="14.5703125" style="111" customWidth="1"/>
    <col min="16087" max="16087" width="1.5703125" style="111" customWidth="1"/>
    <col min="16088" max="16088" width="14.5703125" style="111" customWidth="1"/>
    <col min="16089" max="16089" width="14.85546875" style="111" customWidth="1"/>
    <col min="16090" max="16090" width="16.42578125" style="111" bestFit="1" customWidth="1"/>
    <col min="16091" max="16091" width="14" style="111" bestFit="1" customWidth="1"/>
    <col min="16092" max="16384" width="9.140625" style="111"/>
  </cols>
  <sheetData>
    <row r="1" spans="1:13" ht="21.75" customHeight="1" x14ac:dyDescent="0.25">
      <c r="A1" s="107" t="s">
        <v>1</v>
      </c>
      <c r="B1" s="108"/>
      <c r="C1" s="108"/>
      <c r="D1" s="108"/>
      <c r="E1" s="109"/>
      <c r="F1" s="108"/>
      <c r="G1" s="110"/>
      <c r="I1" s="110"/>
    </row>
    <row r="2" spans="1:13" ht="21.75" customHeight="1" x14ac:dyDescent="0.25">
      <c r="A2" s="107" t="s">
        <v>206</v>
      </c>
      <c r="B2" s="108"/>
      <c r="C2" s="108"/>
      <c r="D2" s="108"/>
      <c r="E2" s="109"/>
      <c r="F2" s="108"/>
      <c r="G2" s="110"/>
      <c r="I2" s="110"/>
    </row>
    <row r="3" spans="1:13" ht="21.75" customHeight="1" x14ac:dyDescent="0.25">
      <c r="A3" s="112" t="str">
        <f>+TH_9!A3</f>
        <v>สำหรับงวดหกเดือนสิ้นสุดวันที่ 30 มิถุนายน พ.ศ. 2566</v>
      </c>
      <c r="B3" s="113"/>
      <c r="C3" s="113"/>
      <c r="D3" s="113"/>
      <c r="E3" s="114"/>
      <c r="F3" s="113"/>
      <c r="G3" s="115"/>
      <c r="H3" s="115"/>
      <c r="I3" s="115"/>
      <c r="J3" s="115"/>
      <c r="K3" s="115"/>
      <c r="L3" s="115"/>
      <c r="M3" s="115"/>
    </row>
    <row r="4" spans="1:13" ht="20.100000000000001" customHeight="1" x14ac:dyDescent="0.25">
      <c r="A4" s="108"/>
      <c r="B4" s="108"/>
      <c r="C4" s="108"/>
      <c r="D4" s="108"/>
      <c r="E4" s="109"/>
      <c r="F4" s="108"/>
      <c r="G4" s="110"/>
      <c r="H4" s="108"/>
      <c r="I4" s="110"/>
      <c r="J4" s="108"/>
      <c r="K4" s="116"/>
      <c r="L4" s="108"/>
      <c r="M4" s="116"/>
    </row>
    <row r="5" spans="1:13" ht="20.100000000000001" customHeight="1" x14ac:dyDescent="0.25">
      <c r="E5" s="117"/>
      <c r="F5" s="118"/>
      <c r="G5" s="185" t="s">
        <v>4</v>
      </c>
      <c r="H5" s="185"/>
      <c r="I5" s="185"/>
      <c r="J5" s="119"/>
      <c r="K5" s="185" t="s">
        <v>5</v>
      </c>
      <c r="L5" s="185"/>
      <c r="M5" s="185"/>
    </row>
    <row r="6" spans="1:13" ht="20.100000000000001" customHeight="1" x14ac:dyDescent="0.25">
      <c r="E6" s="117"/>
      <c r="F6" s="117"/>
      <c r="G6" s="120" t="s">
        <v>10</v>
      </c>
      <c r="H6" s="121"/>
      <c r="I6" s="120" t="s">
        <v>11</v>
      </c>
      <c r="J6" s="121"/>
      <c r="K6" s="120" t="s">
        <v>10</v>
      </c>
      <c r="L6" s="121"/>
      <c r="M6" s="120" t="s">
        <v>11</v>
      </c>
    </row>
    <row r="7" spans="1:13" ht="20.100000000000001" customHeight="1" x14ac:dyDescent="0.25">
      <c r="A7" s="108"/>
      <c r="B7" s="108"/>
      <c r="C7" s="108"/>
      <c r="D7" s="108"/>
      <c r="E7" s="122" t="s">
        <v>12</v>
      </c>
      <c r="F7" s="123"/>
      <c r="G7" s="124" t="s">
        <v>13</v>
      </c>
      <c r="H7" s="125"/>
      <c r="I7" s="124" t="s">
        <v>13</v>
      </c>
      <c r="J7" s="125"/>
      <c r="K7" s="124" t="s">
        <v>13</v>
      </c>
      <c r="L7" s="125"/>
      <c r="M7" s="124" t="s">
        <v>13</v>
      </c>
    </row>
    <row r="8" spans="1:13" ht="6" customHeight="1" x14ac:dyDescent="0.25">
      <c r="A8" s="108"/>
      <c r="B8" s="108"/>
      <c r="C8" s="108"/>
      <c r="D8" s="108"/>
      <c r="E8" s="125"/>
      <c r="F8" s="123"/>
      <c r="G8" s="126"/>
      <c r="H8" s="125"/>
      <c r="I8" s="126"/>
      <c r="J8" s="125"/>
      <c r="K8" s="126"/>
      <c r="L8" s="125"/>
      <c r="M8" s="126"/>
    </row>
    <row r="9" spans="1:13" ht="20.100000000000001" customHeight="1" x14ac:dyDescent="0.25">
      <c r="A9" s="108" t="s">
        <v>207</v>
      </c>
      <c r="B9" s="108"/>
      <c r="G9" s="38"/>
      <c r="I9" s="38"/>
    </row>
    <row r="10" spans="1:13" ht="20.100000000000001" customHeight="1" x14ac:dyDescent="0.25">
      <c r="A10" s="111" t="s">
        <v>108</v>
      </c>
      <c r="G10" s="140">
        <v>1908174</v>
      </c>
      <c r="I10" s="127">
        <v>-28164</v>
      </c>
      <c r="K10" s="127">
        <v>1039456</v>
      </c>
      <c r="M10" s="127">
        <v>649561</v>
      </c>
    </row>
    <row r="11" spans="1:13" ht="20.100000000000001" customHeight="1" x14ac:dyDescent="0.25">
      <c r="A11" s="111" t="s">
        <v>208</v>
      </c>
      <c r="K11" s="127"/>
      <c r="M11" s="127"/>
    </row>
    <row r="12" spans="1:13" ht="20.100000000000001" customHeight="1" x14ac:dyDescent="0.25">
      <c r="B12" s="128" t="s">
        <v>209</v>
      </c>
      <c r="D12" s="129"/>
      <c r="E12" s="38">
        <v>9</v>
      </c>
      <c r="F12" s="127"/>
      <c r="G12" s="140">
        <v>2597543</v>
      </c>
      <c r="I12" s="127">
        <v>2437709</v>
      </c>
      <c r="K12" s="127">
        <v>47753</v>
      </c>
      <c r="M12" s="127">
        <v>46647</v>
      </c>
    </row>
    <row r="13" spans="1:13" ht="20.100000000000001" customHeight="1" x14ac:dyDescent="0.25">
      <c r="B13" s="128" t="s">
        <v>210</v>
      </c>
      <c r="D13" s="129"/>
      <c r="E13" s="111"/>
      <c r="G13" s="111"/>
      <c r="I13" s="111"/>
    </row>
    <row r="14" spans="1:13" ht="20.100000000000001" customHeight="1" x14ac:dyDescent="0.25">
      <c r="B14" s="128"/>
      <c r="C14" s="111" t="s">
        <v>211</v>
      </c>
      <c r="D14" s="129"/>
      <c r="E14" s="38">
        <v>16</v>
      </c>
      <c r="F14" s="127"/>
      <c r="G14" s="140">
        <v>41146</v>
      </c>
      <c r="I14" s="127">
        <v>39333</v>
      </c>
      <c r="K14" s="127">
        <v>9925</v>
      </c>
      <c r="M14" s="127">
        <v>8696</v>
      </c>
    </row>
    <row r="15" spans="1:13" ht="20.100000000000001" customHeight="1" x14ac:dyDescent="0.25">
      <c r="B15" s="128" t="s">
        <v>304</v>
      </c>
      <c r="D15" s="129"/>
      <c r="F15" s="127"/>
      <c r="G15" s="130"/>
      <c r="I15" s="130"/>
      <c r="K15" s="130"/>
      <c r="M15" s="130"/>
    </row>
    <row r="16" spans="1:13" ht="20.100000000000001" customHeight="1" x14ac:dyDescent="0.25">
      <c r="B16" s="128"/>
      <c r="C16" s="111" t="s">
        <v>305</v>
      </c>
      <c r="D16" s="129"/>
      <c r="F16" s="127"/>
      <c r="G16" s="130">
        <v>-1044</v>
      </c>
      <c r="I16" s="130">
        <v>28980</v>
      </c>
      <c r="K16" s="130">
        <v>0</v>
      </c>
      <c r="M16" s="130">
        <v>0</v>
      </c>
    </row>
    <row r="17" spans="1:13" ht="20.100000000000001" customHeight="1" x14ac:dyDescent="0.25">
      <c r="B17" s="128" t="s">
        <v>293</v>
      </c>
      <c r="D17" s="129"/>
      <c r="E17" s="111"/>
      <c r="G17" s="111"/>
      <c r="I17" s="111"/>
    </row>
    <row r="18" spans="1:13" ht="20.100000000000001" customHeight="1" x14ac:dyDescent="0.25">
      <c r="B18" s="128"/>
      <c r="C18" s="111" t="s">
        <v>294</v>
      </c>
      <c r="D18" s="129"/>
      <c r="F18" s="127"/>
      <c r="G18" s="140">
        <v>-1287</v>
      </c>
      <c r="I18" s="127">
        <v>-5649</v>
      </c>
      <c r="K18" s="127">
        <v>-440</v>
      </c>
      <c r="M18" s="127">
        <v>-235</v>
      </c>
    </row>
    <row r="19" spans="1:13" ht="20.100000000000001" customHeight="1" x14ac:dyDescent="0.25">
      <c r="B19" s="128" t="s">
        <v>212</v>
      </c>
      <c r="E19" s="38">
        <v>15</v>
      </c>
      <c r="F19" s="131"/>
      <c r="G19" s="140">
        <v>-279449</v>
      </c>
      <c r="I19" s="127">
        <v>-76691</v>
      </c>
      <c r="K19" s="127">
        <v>-740920</v>
      </c>
      <c r="M19" s="127">
        <v>-552836</v>
      </c>
    </row>
    <row r="20" spans="1:13" ht="20.100000000000001" customHeight="1" x14ac:dyDescent="0.25">
      <c r="B20" s="128" t="s">
        <v>213</v>
      </c>
      <c r="F20" s="131"/>
      <c r="G20" s="140">
        <v>2320576</v>
      </c>
      <c r="I20" s="127">
        <v>1780076</v>
      </c>
      <c r="K20" s="127">
        <v>663949</v>
      </c>
      <c r="M20" s="127">
        <v>504783</v>
      </c>
    </row>
    <row r="21" spans="1:13" ht="20.100000000000001" customHeight="1" x14ac:dyDescent="0.25">
      <c r="B21" s="128" t="s">
        <v>214</v>
      </c>
      <c r="F21" s="131"/>
      <c r="G21" s="140">
        <v>34567</v>
      </c>
      <c r="I21" s="127">
        <v>27975</v>
      </c>
      <c r="K21" s="127">
        <v>9360</v>
      </c>
      <c r="M21" s="127">
        <v>1868</v>
      </c>
    </row>
    <row r="22" spans="1:13" ht="20.100000000000001" customHeight="1" x14ac:dyDescent="0.25">
      <c r="B22" s="128" t="s">
        <v>215</v>
      </c>
      <c r="E22" s="38">
        <v>4</v>
      </c>
      <c r="F22" s="131"/>
      <c r="G22" s="140">
        <v>70514</v>
      </c>
      <c r="I22" s="127">
        <v>533520</v>
      </c>
      <c r="K22" s="127">
        <v>-290827</v>
      </c>
      <c r="M22" s="127">
        <v>-206006</v>
      </c>
    </row>
    <row r="23" spans="1:13" ht="20.100000000000001" customHeight="1" x14ac:dyDescent="0.25">
      <c r="B23" s="128" t="s">
        <v>216</v>
      </c>
      <c r="E23" s="38">
        <v>15</v>
      </c>
      <c r="F23" s="131"/>
      <c r="G23" s="130">
        <v>0</v>
      </c>
      <c r="I23" s="130">
        <v>0</v>
      </c>
      <c r="K23" s="127">
        <v>-477639</v>
      </c>
      <c r="M23" s="130">
        <v>-495151</v>
      </c>
    </row>
    <row r="24" spans="1:13" ht="20.100000000000001" customHeight="1" x14ac:dyDescent="0.25">
      <c r="B24" s="128" t="s">
        <v>217</v>
      </c>
      <c r="E24" s="111"/>
      <c r="G24" s="111"/>
      <c r="I24" s="111"/>
    </row>
    <row r="25" spans="1:13" ht="20.100000000000001" customHeight="1" x14ac:dyDescent="0.25">
      <c r="B25" s="128"/>
      <c r="C25" s="111" t="s">
        <v>218</v>
      </c>
      <c r="E25" s="38">
        <v>8</v>
      </c>
      <c r="G25" s="140">
        <v>-57828</v>
      </c>
      <c r="I25" s="127">
        <v>23212</v>
      </c>
      <c r="K25" s="130">
        <v>0</v>
      </c>
      <c r="M25" s="130">
        <v>0</v>
      </c>
    </row>
    <row r="26" spans="1:13" ht="6" customHeight="1" x14ac:dyDescent="0.25">
      <c r="B26" s="128"/>
      <c r="D26" s="129"/>
      <c r="F26" s="131"/>
      <c r="H26" s="132"/>
      <c r="J26" s="132"/>
      <c r="K26" s="127"/>
      <c r="L26" s="132"/>
      <c r="M26" s="127"/>
    </row>
    <row r="27" spans="1:13" ht="20.100000000000001" customHeight="1" x14ac:dyDescent="0.25">
      <c r="A27" s="111" t="s">
        <v>219</v>
      </c>
      <c r="K27" s="127"/>
      <c r="M27" s="127"/>
    </row>
    <row r="28" spans="1:13" ht="20.100000000000001" customHeight="1" x14ac:dyDescent="0.25">
      <c r="B28" s="128" t="s">
        <v>220</v>
      </c>
      <c r="G28" s="140">
        <v>-313632</v>
      </c>
      <c r="I28" s="127">
        <v>-916245</v>
      </c>
      <c r="K28" s="127">
        <v>-73690</v>
      </c>
      <c r="M28" s="127">
        <v>53226</v>
      </c>
    </row>
    <row r="29" spans="1:13" ht="20.100000000000001" customHeight="1" x14ac:dyDescent="0.25">
      <c r="B29" s="128" t="s">
        <v>221</v>
      </c>
      <c r="G29" s="140">
        <v>-22330</v>
      </c>
      <c r="I29" s="127">
        <v>77948</v>
      </c>
      <c r="K29" s="127">
        <v>-627</v>
      </c>
      <c r="M29" s="127">
        <v>2</v>
      </c>
    </row>
    <row r="30" spans="1:13" ht="20.100000000000001" customHeight="1" x14ac:dyDescent="0.25">
      <c r="B30" s="128" t="s">
        <v>222</v>
      </c>
      <c r="G30" s="140">
        <v>161426</v>
      </c>
      <c r="I30" s="127">
        <v>-278996</v>
      </c>
      <c r="K30" s="127">
        <v>56962</v>
      </c>
      <c r="M30" s="127">
        <v>-8752</v>
      </c>
    </row>
    <row r="31" spans="1:13" ht="20.100000000000001" customHeight="1" x14ac:dyDescent="0.25">
      <c r="B31" s="133" t="s">
        <v>223</v>
      </c>
      <c r="G31" s="140">
        <v>-423939</v>
      </c>
      <c r="I31" s="127">
        <v>-51999</v>
      </c>
      <c r="K31" s="127">
        <v>-213340</v>
      </c>
      <c r="M31" s="127">
        <v>-6557</v>
      </c>
    </row>
    <row r="32" spans="1:13" ht="20.100000000000001" customHeight="1" x14ac:dyDescent="0.25">
      <c r="B32" s="128" t="s">
        <v>224</v>
      </c>
      <c r="D32" s="129"/>
      <c r="F32" s="127"/>
      <c r="G32" s="140">
        <v>275410</v>
      </c>
      <c r="I32" s="127">
        <v>-89185</v>
      </c>
      <c r="K32" s="127">
        <v>35414</v>
      </c>
      <c r="M32" s="127">
        <v>-149204</v>
      </c>
    </row>
    <row r="33" spans="1:13" ht="20.100000000000001" customHeight="1" x14ac:dyDescent="0.25">
      <c r="B33" s="128" t="s">
        <v>225</v>
      </c>
      <c r="F33" s="127"/>
      <c r="G33" s="140">
        <v>-50473</v>
      </c>
      <c r="I33" s="127">
        <v>-57073</v>
      </c>
      <c r="K33" s="127">
        <v>-29576</v>
      </c>
      <c r="M33" s="127">
        <v>-15286</v>
      </c>
    </row>
    <row r="34" spans="1:13" ht="20.100000000000001" customHeight="1" x14ac:dyDescent="0.25">
      <c r="B34" s="133" t="s">
        <v>307</v>
      </c>
      <c r="F34" s="127"/>
      <c r="G34" s="140"/>
      <c r="K34" s="127"/>
      <c r="M34" s="127"/>
    </row>
    <row r="35" spans="1:13" ht="20.100000000000001" customHeight="1" x14ac:dyDescent="0.25">
      <c r="B35" s="133"/>
      <c r="C35" s="111" t="s">
        <v>308</v>
      </c>
      <c r="F35" s="127"/>
      <c r="G35" s="140">
        <v>-9653</v>
      </c>
      <c r="I35" s="127">
        <v>-9721</v>
      </c>
      <c r="K35" s="127">
        <v>-7744</v>
      </c>
      <c r="M35" s="127">
        <v>-7799</v>
      </c>
    </row>
    <row r="36" spans="1:13" ht="20.100000000000001" customHeight="1" x14ac:dyDescent="0.25">
      <c r="A36" s="134"/>
      <c r="B36" s="133" t="s">
        <v>226</v>
      </c>
      <c r="F36" s="127"/>
      <c r="G36" s="130">
        <v>-2643</v>
      </c>
      <c r="I36" s="130">
        <v>-19443</v>
      </c>
      <c r="K36" s="130">
        <v>0</v>
      </c>
      <c r="M36" s="130">
        <v>-6437</v>
      </c>
    </row>
    <row r="37" spans="1:13" ht="20.100000000000001" customHeight="1" x14ac:dyDescent="0.25">
      <c r="B37" s="128" t="s">
        <v>227</v>
      </c>
      <c r="F37" s="127"/>
      <c r="G37" s="136">
        <v>-1178</v>
      </c>
      <c r="I37" s="135">
        <v>1348</v>
      </c>
      <c r="K37" s="136">
        <v>0</v>
      </c>
      <c r="M37" s="136">
        <v>0</v>
      </c>
    </row>
    <row r="38" spans="1:13" ht="6" customHeight="1" x14ac:dyDescent="0.25">
      <c r="B38" s="128"/>
      <c r="F38" s="127"/>
      <c r="G38" s="127" t="s">
        <v>0</v>
      </c>
      <c r="I38" s="127" t="s">
        <v>0</v>
      </c>
      <c r="K38" s="127" t="s">
        <v>0</v>
      </c>
      <c r="M38" s="127" t="s">
        <v>0</v>
      </c>
    </row>
    <row r="39" spans="1:13" ht="20.100000000000001" customHeight="1" x14ac:dyDescent="0.25">
      <c r="A39" s="134" t="s">
        <v>228</v>
      </c>
      <c r="B39" s="128"/>
      <c r="F39" s="127"/>
      <c r="G39" s="140">
        <f>SUM(G10:G37)</f>
        <v>6245900</v>
      </c>
      <c r="I39" s="127">
        <f>SUM(I10:I37)</f>
        <v>3416935</v>
      </c>
      <c r="K39" s="127">
        <f>SUM(K10:K37)</f>
        <v>28016</v>
      </c>
      <c r="M39" s="127">
        <f>SUM(M10:M37)</f>
        <v>-183480</v>
      </c>
    </row>
    <row r="40" spans="1:13" ht="20.100000000000001" customHeight="1" x14ac:dyDescent="0.25">
      <c r="A40" s="134"/>
      <c r="B40" s="133" t="s">
        <v>229</v>
      </c>
      <c r="F40" s="127"/>
      <c r="G40" s="140">
        <v>229398</v>
      </c>
      <c r="I40" s="127">
        <v>56830</v>
      </c>
      <c r="K40" s="127">
        <v>146255</v>
      </c>
      <c r="M40" s="127">
        <v>75746</v>
      </c>
    </row>
    <row r="41" spans="1:13" ht="20.100000000000001" customHeight="1" x14ac:dyDescent="0.25">
      <c r="B41" s="128" t="s">
        <v>230</v>
      </c>
      <c r="F41" s="127"/>
      <c r="G41" s="136">
        <v>-123212</v>
      </c>
      <c r="I41" s="135">
        <v>-244774</v>
      </c>
      <c r="K41" s="135">
        <v>-26997</v>
      </c>
      <c r="M41" s="135">
        <v>-8557</v>
      </c>
    </row>
    <row r="42" spans="1:13" ht="6" customHeight="1" x14ac:dyDescent="0.25">
      <c r="C42" s="128"/>
      <c r="G42" s="131"/>
      <c r="I42" s="131"/>
      <c r="K42" s="131"/>
      <c r="M42" s="131"/>
    </row>
    <row r="43" spans="1:13" ht="20.100000000000001" customHeight="1" x14ac:dyDescent="0.25">
      <c r="A43" s="111" t="s">
        <v>231</v>
      </c>
      <c r="G43" s="136">
        <f>SUM(G39:G41)</f>
        <v>6352086</v>
      </c>
      <c r="H43" s="137"/>
      <c r="I43" s="135">
        <f>SUM(I39:I41)</f>
        <v>3228991</v>
      </c>
      <c r="J43" s="137"/>
      <c r="K43" s="135">
        <f>SUM(K39:K41)</f>
        <v>147274</v>
      </c>
      <c r="L43" s="137"/>
      <c r="M43" s="135">
        <f>SUM(M39:M41)</f>
        <v>-116291</v>
      </c>
    </row>
    <row r="44" spans="1:13" ht="18.95" customHeight="1" x14ac:dyDescent="0.25">
      <c r="G44" s="140"/>
      <c r="H44" s="137"/>
      <c r="J44" s="137"/>
      <c r="K44" s="127"/>
      <c r="L44" s="137"/>
      <c r="M44" s="127"/>
    </row>
    <row r="45" spans="1:13" ht="18.95" customHeight="1" x14ac:dyDescent="0.25">
      <c r="G45" s="140"/>
      <c r="H45" s="137"/>
      <c r="J45" s="137"/>
      <c r="K45" s="127"/>
      <c r="L45" s="137"/>
      <c r="M45" s="127"/>
    </row>
    <row r="46" spans="1:13" ht="11.25" customHeight="1" x14ac:dyDescent="0.25">
      <c r="G46" s="140"/>
      <c r="H46" s="137"/>
      <c r="J46" s="137"/>
      <c r="K46" s="127"/>
      <c r="L46" s="137"/>
      <c r="M46" s="127"/>
    </row>
    <row r="47" spans="1:13" ht="21.95" customHeight="1" x14ac:dyDescent="0.25">
      <c r="A47" s="186" t="s">
        <v>49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</row>
    <row r="48" spans="1:13" ht="21.75" customHeight="1" x14ac:dyDescent="0.25">
      <c r="A48" s="138" t="s">
        <v>1</v>
      </c>
      <c r="B48" s="108"/>
      <c r="C48" s="108"/>
      <c r="D48" s="108"/>
      <c r="E48" s="109"/>
      <c r="F48" s="108"/>
      <c r="G48" s="110"/>
      <c r="I48" s="110"/>
    </row>
    <row r="49" spans="1:13" ht="21.75" customHeight="1" x14ac:dyDescent="0.25">
      <c r="A49" s="107" t="s">
        <v>232</v>
      </c>
      <c r="B49" s="108"/>
      <c r="C49" s="108"/>
      <c r="D49" s="108"/>
      <c r="E49" s="109"/>
      <c r="F49" s="108"/>
      <c r="G49" s="110"/>
      <c r="I49" s="110"/>
    </row>
    <row r="50" spans="1:13" ht="21.75" customHeight="1" x14ac:dyDescent="0.25">
      <c r="A50" s="112" t="str">
        <f>+A3</f>
        <v>สำหรับงวดหกเดือนสิ้นสุดวันที่ 30 มิถุนายน พ.ศ. 2566</v>
      </c>
      <c r="B50" s="113"/>
      <c r="C50" s="113"/>
      <c r="D50" s="113"/>
      <c r="E50" s="114"/>
      <c r="F50" s="113"/>
      <c r="G50" s="115"/>
      <c r="H50" s="115"/>
      <c r="I50" s="115"/>
      <c r="J50" s="115"/>
      <c r="K50" s="115"/>
      <c r="L50" s="115"/>
      <c r="M50" s="115"/>
    </row>
    <row r="51" spans="1:13" ht="20.100000000000001" customHeight="1" x14ac:dyDescent="0.25">
      <c r="A51" s="108" t="s">
        <v>0</v>
      </c>
      <c r="B51" s="108"/>
      <c r="C51" s="108"/>
      <c r="D51" s="108"/>
      <c r="E51" s="109"/>
      <c r="F51" s="108"/>
      <c r="G51" s="110"/>
      <c r="H51" s="108"/>
      <c r="I51" s="110"/>
      <c r="J51" s="108"/>
      <c r="K51" s="116"/>
      <c r="L51" s="108"/>
      <c r="M51" s="116"/>
    </row>
    <row r="52" spans="1:13" ht="20.100000000000001" customHeight="1" x14ac:dyDescent="0.25">
      <c r="E52" s="117"/>
      <c r="F52" s="117"/>
      <c r="G52" s="185" t="s">
        <v>4</v>
      </c>
      <c r="H52" s="185"/>
      <c r="I52" s="185"/>
      <c r="J52" s="119"/>
      <c r="K52" s="185" t="s">
        <v>5</v>
      </c>
      <c r="L52" s="185"/>
      <c r="M52" s="185"/>
    </row>
    <row r="53" spans="1:13" ht="20.100000000000001" customHeight="1" x14ac:dyDescent="0.25">
      <c r="E53" s="117"/>
      <c r="F53" s="117"/>
      <c r="G53" s="120" t="s">
        <v>10</v>
      </c>
      <c r="H53" s="121"/>
      <c r="I53" s="120" t="s">
        <v>11</v>
      </c>
      <c r="J53" s="121"/>
      <c r="K53" s="120" t="s">
        <v>10</v>
      </c>
      <c r="L53" s="121"/>
      <c r="M53" s="120" t="s">
        <v>11</v>
      </c>
    </row>
    <row r="54" spans="1:13" ht="20.100000000000001" customHeight="1" x14ac:dyDescent="0.25">
      <c r="A54" s="108"/>
      <c r="B54" s="108"/>
      <c r="C54" s="108"/>
      <c r="D54" s="108"/>
      <c r="E54" s="122" t="s">
        <v>12</v>
      </c>
      <c r="F54" s="123"/>
      <c r="G54" s="124" t="s">
        <v>13</v>
      </c>
      <c r="H54" s="125"/>
      <c r="I54" s="124" t="s">
        <v>13</v>
      </c>
      <c r="J54" s="125"/>
      <c r="K54" s="124" t="s">
        <v>13</v>
      </c>
      <c r="L54" s="125"/>
      <c r="M54" s="124" t="s">
        <v>13</v>
      </c>
    </row>
    <row r="55" spans="1:13" ht="6" customHeight="1" x14ac:dyDescent="0.25">
      <c r="A55" s="108"/>
      <c r="B55" s="108"/>
      <c r="C55" s="108"/>
      <c r="D55" s="108"/>
      <c r="E55" s="125"/>
      <c r="F55" s="123"/>
      <c r="G55" s="126"/>
      <c r="H55" s="125"/>
      <c r="I55" s="126"/>
      <c r="J55" s="125"/>
      <c r="K55" s="126"/>
      <c r="L55" s="125"/>
      <c r="M55" s="126"/>
    </row>
    <row r="56" spans="1:13" ht="20.100000000000001" customHeight="1" x14ac:dyDescent="0.25">
      <c r="A56" s="108" t="s">
        <v>233</v>
      </c>
      <c r="B56" s="108"/>
      <c r="G56" s="131"/>
      <c r="I56" s="131"/>
      <c r="K56" s="131"/>
      <c r="M56" s="131"/>
    </row>
    <row r="57" spans="1:13" ht="20.100000000000001" customHeight="1" x14ac:dyDescent="0.25">
      <c r="A57" s="111" t="s">
        <v>295</v>
      </c>
      <c r="G57" s="140">
        <v>203402</v>
      </c>
      <c r="I57" s="127">
        <v>417806</v>
      </c>
      <c r="K57" s="130">
        <v>0</v>
      </c>
      <c r="M57" s="130">
        <v>0</v>
      </c>
    </row>
    <row r="58" spans="1:13" ht="20.100000000000001" customHeight="1" x14ac:dyDescent="0.25">
      <c r="A58" s="111" t="s">
        <v>234</v>
      </c>
      <c r="G58" s="140">
        <v>-1148297</v>
      </c>
      <c r="I58" s="127">
        <v>963576</v>
      </c>
      <c r="K58" s="127">
        <v>-449437</v>
      </c>
      <c r="M58" s="127">
        <v>100000</v>
      </c>
    </row>
    <row r="59" spans="1:13" ht="20.100000000000001" customHeight="1" x14ac:dyDescent="0.25">
      <c r="A59" s="111" t="s">
        <v>235</v>
      </c>
      <c r="K59" s="127"/>
      <c r="M59" s="127"/>
    </row>
    <row r="60" spans="1:13" ht="20.100000000000001" customHeight="1" x14ac:dyDescent="0.25">
      <c r="B60" s="111" t="s">
        <v>236</v>
      </c>
      <c r="E60" s="139">
        <v>19.600000000000001</v>
      </c>
      <c r="G60" s="140">
        <v>581250</v>
      </c>
      <c r="I60" s="140">
        <v>0</v>
      </c>
      <c r="K60" s="130">
        <v>0</v>
      </c>
      <c r="M60" s="127">
        <v>297187</v>
      </c>
    </row>
    <row r="61" spans="1:13" ht="20.100000000000001" customHeight="1" x14ac:dyDescent="0.25">
      <c r="A61" s="111" t="s">
        <v>237</v>
      </c>
      <c r="E61" s="139">
        <v>19.600000000000001</v>
      </c>
      <c r="G61" s="130">
        <v>-1712543</v>
      </c>
      <c r="I61" s="130">
        <v>-30375</v>
      </c>
      <c r="K61" s="130">
        <v>-5407231</v>
      </c>
      <c r="M61" s="130">
        <v>-222971</v>
      </c>
    </row>
    <row r="62" spans="1:13" ht="20.100000000000001" customHeight="1" x14ac:dyDescent="0.25">
      <c r="A62" s="111" t="s">
        <v>306</v>
      </c>
      <c r="E62" s="139"/>
      <c r="G62" s="130">
        <v>1052128</v>
      </c>
      <c r="I62" s="130">
        <v>0</v>
      </c>
      <c r="K62" s="130">
        <v>371941</v>
      </c>
      <c r="M62" s="130">
        <v>0</v>
      </c>
    </row>
    <row r="63" spans="1:13" ht="20.100000000000001" customHeight="1" x14ac:dyDescent="0.25">
      <c r="A63" s="111" t="s">
        <v>238</v>
      </c>
      <c r="E63" s="139"/>
      <c r="G63" s="130">
        <v>-283981</v>
      </c>
      <c r="I63" s="130">
        <v>0</v>
      </c>
      <c r="K63" s="130">
        <v>-42421</v>
      </c>
      <c r="M63" s="130">
        <v>0</v>
      </c>
    </row>
    <row r="64" spans="1:13" ht="20.100000000000001" customHeight="1" x14ac:dyDescent="0.25">
      <c r="A64" s="111" t="s">
        <v>239</v>
      </c>
      <c r="E64" s="111"/>
      <c r="G64" s="111"/>
      <c r="I64" s="111"/>
    </row>
    <row r="65" spans="1:13" ht="20.100000000000001" customHeight="1" x14ac:dyDescent="0.25">
      <c r="B65" s="111" t="s">
        <v>236</v>
      </c>
      <c r="E65" s="139">
        <v>19.7</v>
      </c>
      <c r="G65" s="130">
        <v>0</v>
      </c>
      <c r="I65" s="130">
        <v>0</v>
      </c>
      <c r="K65" s="130">
        <v>176785</v>
      </c>
      <c r="M65" s="130">
        <v>1003545</v>
      </c>
    </row>
    <row r="66" spans="1:13" ht="20.100000000000001" customHeight="1" x14ac:dyDescent="0.25">
      <c r="A66" s="111" t="s">
        <v>240</v>
      </c>
      <c r="E66" s="139">
        <v>19.7</v>
      </c>
      <c r="G66" s="130">
        <v>-19200</v>
      </c>
      <c r="I66" s="130">
        <v>-84480</v>
      </c>
      <c r="K66" s="130">
        <v>-40996</v>
      </c>
      <c r="M66" s="130">
        <v>-1418723</v>
      </c>
    </row>
    <row r="67" spans="1:13" ht="20.100000000000001" customHeight="1" x14ac:dyDescent="0.25">
      <c r="A67" s="111" t="s">
        <v>241</v>
      </c>
      <c r="B67" s="128"/>
      <c r="E67" s="129"/>
      <c r="G67" s="140">
        <v>0</v>
      </c>
      <c r="I67" s="140">
        <v>3510</v>
      </c>
      <c r="K67" s="130">
        <v>0</v>
      </c>
      <c r="M67" s="130">
        <v>0</v>
      </c>
    </row>
    <row r="68" spans="1:13" ht="20.100000000000001" customHeight="1" x14ac:dyDescent="0.25">
      <c r="A68" s="111" t="s">
        <v>242</v>
      </c>
      <c r="B68" s="128"/>
      <c r="G68" s="140">
        <v>-7456</v>
      </c>
      <c r="I68" s="140">
        <v>0</v>
      </c>
      <c r="K68" s="130">
        <v>-5998804</v>
      </c>
      <c r="M68" s="130">
        <v>0</v>
      </c>
    </row>
    <row r="69" spans="1:13" ht="20.100000000000001" customHeight="1" x14ac:dyDescent="0.25">
      <c r="A69" s="111" t="s">
        <v>243</v>
      </c>
      <c r="B69" s="128"/>
      <c r="G69" s="130">
        <v>-507329</v>
      </c>
      <c r="I69" s="130">
        <v>0</v>
      </c>
      <c r="K69" s="130">
        <v>0</v>
      </c>
      <c r="M69" s="130">
        <v>0</v>
      </c>
    </row>
    <row r="70" spans="1:13" ht="20.100000000000001" customHeight="1" x14ac:dyDescent="0.25">
      <c r="A70" s="111" t="s">
        <v>244</v>
      </c>
      <c r="B70" s="128"/>
      <c r="G70" s="130">
        <v>0</v>
      </c>
      <c r="I70" s="130">
        <v>104115</v>
      </c>
      <c r="K70" s="130">
        <v>0</v>
      </c>
      <c r="M70" s="130">
        <v>0</v>
      </c>
    </row>
    <row r="71" spans="1:13" ht="20.100000000000001" customHeight="1" x14ac:dyDescent="0.25">
      <c r="A71" s="111" t="s">
        <v>245</v>
      </c>
      <c r="B71" s="128"/>
      <c r="G71" s="130">
        <v>-2298</v>
      </c>
      <c r="I71" s="130">
        <v>-1330322</v>
      </c>
      <c r="K71" s="130">
        <v>-2298</v>
      </c>
      <c r="M71" s="130">
        <v>-529</v>
      </c>
    </row>
    <row r="72" spans="1:13" ht="20.100000000000001" customHeight="1" x14ac:dyDescent="0.25">
      <c r="A72" s="111" t="s">
        <v>246</v>
      </c>
      <c r="B72" s="128"/>
      <c r="G72" s="130"/>
      <c r="I72" s="130"/>
      <c r="K72" s="130"/>
      <c r="M72" s="130"/>
    </row>
    <row r="73" spans="1:13" ht="20.100000000000001" customHeight="1" x14ac:dyDescent="0.25">
      <c r="B73" s="128" t="s">
        <v>247</v>
      </c>
      <c r="G73" s="130">
        <v>-6006</v>
      </c>
      <c r="I73" s="130">
        <v>0</v>
      </c>
      <c r="K73" s="130">
        <v>-6006</v>
      </c>
      <c r="M73" s="130">
        <v>0</v>
      </c>
    </row>
    <row r="74" spans="1:13" ht="20.100000000000001" customHeight="1" x14ac:dyDescent="0.25">
      <c r="A74" s="111" t="s">
        <v>248</v>
      </c>
      <c r="B74" s="128"/>
      <c r="G74" s="130">
        <v>0</v>
      </c>
      <c r="I74" s="130">
        <v>-91328</v>
      </c>
      <c r="K74" s="130">
        <v>0</v>
      </c>
      <c r="M74" s="130">
        <v>0</v>
      </c>
    </row>
    <row r="75" spans="1:13" ht="20.100000000000001" customHeight="1" x14ac:dyDescent="0.25">
      <c r="A75" s="111" t="s">
        <v>249</v>
      </c>
      <c r="G75" s="130">
        <v>-3724594</v>
      </c>
      <c r="I75" s="127">
        <v>-5947224</v>
      </c>
      <c r="K75" s="130">
        <v>-10466</v>
      </c>
      <c r="M75" s="127">
        <v>-9689</v>
      </c>
    </row>
    <row r="76" spans="1:13" ht="20.100000000000001" customHeight="1" x14ac:dyDescent="0.25">
      <c r="A76" s="111" t="s">
        <v>250</v>
      </c>
      <c r="G76" s="130">
        <v>-284629</v>
      </c>
      <c r="I76" s="127">
        <v>-300080</v>
      </c>
      <c r="K76" s="130">
        <v>-15235</v>
      </c>
      <c r="M76" s="127">
        <v>-22259</v>
      </c>
    </row>
    <row r="77" spans="1:13" ht="20.100000000000001" customHeight="1" x14ac:dyDescent="0.25">
      <c r="A77" s="111" t="s">
        <v>251</v>
      </c>
      <c r="G77" s="130">
        <v>-163852</v>
      </c>
      <c r="I77" s="127">
        <v>-31311</v>
      </c>
      <c r="K77" s="130">
        <v>-107980</v>
      </c>
      <c r="M77" s="127">
        <v>-29092</v>
      </c>
    </row>
    <row r="78" spans="1:13" ht="20.100000000000001" customHeight="1" x14ac:dyDescent="0.25">
      <c r="A78" s="111" t="s">
        <v>252</v>
      </c>
      <c r="G78" s="130">
        <v>102982</v>
      </c>
      <c r="I78" s="130">
        <v>3059</v>
      </c>
      <c r="K78" s="130">
        <v>893</v>
      </c>
      <c r="M78" s="130">
        <v>641</v>
      </c>
    </row>
    <row r="79" spans="1:13" ht="20.100000000000001" customHeight="1" x14ac:dyDescent="0.25">
      <c r="A79" s="111" t="s">
        <v>291</v>
      </c>
      <c r="G79" s="130">
        <v>12097</v>
      </c>
      <c r="I79" s="130">
        <v>0</v>
      </c>
      <c r="K79" s="130">
        <v>0</v>
      </c>
      <c r="M79" s="130">
        <v>0</v>
      </c>
    </row>
    <row r="80" spans="1:13" ht="20.100000000000001" customHeight="1" x14ac:dyDescent="0.25">
      <c r="A80" s="111" t="s">
        <v>253</v>
      </c>
      <c r="G80" s="130">
        <v>0</v>
      </c>
      <c r="I80" s="130">
        <v>-21003</v>
      </c>
      <c r="K80" s="130">
        <v>0</v>
      </c>
      <c r="M80" s="130">
        <v>0</v>
      </c>
    </row>
    <row r="81" spans="1:13" ht="20.100000000000001" customHeight="1" x14ac:dyDescent="0.25">
      <c r="A81" s="111" t="s">
        <v>254</v>
      </c>
      <c r="G81" s="130">
        <v>0</v>
      </c>
      <c r="I81" s="130">
        <v>-86472</v>
      </c>
      <c r="K81" s="130">
        <v>0</v>
      </c>
      <c r="M81" s="130">
        <v>0</v>
      </c>
    </row>
    <row r="82" spans="1:13" ht="20.100000000000001" customHeight="1" x14ac:dyDescent="0.25">
      <c r="A82" s="111" t="s">
        <v>298</v>
      </c>
      <c r="G82" s="130">
        <v>-5416567</v>
      </c>
      <c r="I82" s="130">
        <v>0</v>
      </c>
      <c r="K82" s="130">
        <v>0</v>
      </c>
      <c r="M82" s="130">
        <v>0</v>
      </c>
    </row>
    <row r="83" spans="1:13" ht="20.100000000000001" customHeight="1" x14ac:dyDescent="0.25">
      <c r="A83" s="111" t="s">
        <v>255</v>
      </c>
      <c r="E83" s="129"/>
      <c r="G83" s="140">
        <v>37233</v>
      </c>
      <c r="I83" s="140">
        <v>46026</v>
      </c>
      <c r="K83" s="140">
        <v>477639</v>
      </c>
      <c r="M83" s="140">
        <v>495151</v>
      </c>
    </row>
    <row r="84" spans="1:13" ht="20.100000000000001" customHeight="1" x14ac:dyDescent="0.25">
      <c r="A84" s="166" t="s">
        <v>292</v>
      </c>
      <c r="B84" s="166"/>
      <c r="C84" s="166"/>
      <c r="D84" s="166"/>
      <c r="E84" s="167"/>
      <c r="F84" s="166"/>
      <c r="G84" s="168">
        <v>53800</v>
      </c>
      <c r="H84" s="166"/>
      <c r="I84" s="168">
        <v>0</v>
      </c>
      <c r="J84" s="166"/>
      <c r="K84" s="168">
        <v>0</v>
      </c>
      <c r="L84" s="166"/>
      <c r="M84" s="168">
        <v>0</v>
      </c>
    </row>
    <row r="85" spans="1:13" ht="6" customHeight="1" x14ac:dyDescent="0.25">
      <c r="A85" s="108"/>
      <c r="B85" s="108"/>
      <c r="C85" s="108"/>
      <c r="D85" s="108"/>
      <c r="F85" s="108"/>
      <c r="G85" s="131"/>
      <c r="I85" s="131"/>
      <c r="K85" s="131"/>
      <c r="M85" s="131"/>
    </row>
    <row r="86" spans="1:13" ht="20.100000000000001" customHeight="1" x14ac:dyDescent="0.25">
      <c r="A86" s="111" t="s">
        <v>256</v>
      </c>
      <c r="G86" s="136">
        <f>SUM(G57:G85)</f>
        <v>-11233860</v>
      </c>
      <c r="H86" s="137"/>
      <c r="I86" s="135">
        <f>SUM(I57:I85)</f>
        <v>-6384503</v>
      </c>
      <c r="J86" s="137"/>
      <c r="K86" s="135">
        <f>SUM(K57:K85)</f>
        <v>-11053616</v>
      </c>
      <c r="L86" s="137"/>
      <c r="M86" s="135">
        <f>SUM(M57:M85)</f>
        <v>193261</v>
      </c>
    </row>
    <row r="87" spans="1:13" ht="20.100000000000001" customHeight="1" x14ac:dyDescent="0.25">
      <c r="K87" s="127"/>
      <c r="M87" s="127"/>
    </row>
    <row r="88" spans="1:13" ht="20.100000000000001" customHeight="1" x14ac:dyDescent="0.25">
      <c r="K88" s="127"/>
      <c r="M88" s="127"/>
    </row>
    <row r="89" spans="1:13" ht="20.100000000000001" customHeight="1" x14ac:dyDescent="0.25">
      <c r="K89" s="127"/>
      <c r="M89" s="127"/>
    </row>
    <row r="90" spans="1:13" ht="20.100000000000001" customHeight="1" x14ac:dyDescent="0.25">
      <c r="K90" s="127"/>
      <c r="M90" s="127"/>
    </row>
    <row r="91" spans="1:13" ht="21" customHeight="1" x14ac:dyDescent="0.25">
      <c r="K91" s="127"/>
      <c r="M91" s="127"/>
    </row>
    <row r="92" spans="1:13" ht="21.95" customHeight="1" x14ac:dyDescent="0.25">
      <c r="A92" s="186" t="s">
        <v>49</v>
      </c>
      <c r="B92" s="186"/>
      <c r="C92" s="186"/>
      <c r="D92" s="186"/>
      <c r="E92" s="186"/>
      <c r="F92" s="186"/>
      <c r="G92" s="186"/>
      <c r="H92" s="186"/>
      <c r="I92" s="186"/>
      <c r="J92" s="186"/>
      <c r="K92" s="186"/>
      <c r="L92" s="186"/>
      <c r="M92" s="186"/>
    </row>
    <row r="93" spans="1:13" ht="21.75" customHeight="1" x14ac:dyDescent="0.25">
      <c r="A93" s="138" t="s">
        <v>1</v>
      </c>
      <c r="B93" s="108"/>
      <c r="C93" s="108"/>
      <c r="D93" s="108"/>
      <c r="E93" s="109"/>
      <c r="F93" s="108"/>
      <c r="G93" s="110"/>
      <c r="I93" s="110"/>
    </row>
    <row r="94" spans="1:13" ht="21.75" customHeight="1" x14ac:dyDescent="0.25">
      <c r="A94" s="107" t="s">
        <v>232</v>
      </c>
      <c r="B94" s="108"/>
      <c r="C94" s="108"/>
      <c r="D94" s="108"/>
      <c r="E94" s="109"/>
      <c r="F94" s="108"/>
      <c r="G94" s="110"/>
      <c r="I94" s="110"/>
    </row>
    <row r="95" spans="1:13" ht="21.75" customHeight="1" x14ac:dyDescent="0.25">
      <c r="A95" s="112" t="str">
        <f>+A48</f>
        <v>บริษัท บี.กริม เพาเวอร์ จำกัด (มหาชน)</v>
      </c>
      <c r="B95" s="113"/>
      <c r="C95" s="113"/>
      <c r="D95" s="113"/>
      <c r="E95" s="114"/>
      <c r="F95" s="113"/>
      <c r="G95" s="115"/>
      <c r="H95" s="115"/>
      <c r="I95" s="115"/>
      <c r="J95" s="115"/>
      <c r="K95" s="115"/>
      <c r="L95" s="115"/>
      <c r="M95" s="115"/>
    </row>
    <row r="96" spans="1:13" ht="20.100000000000001" customHeight="1" x14ac:dyDescent="0.25">
      <c r="A96" s="108" t="s">
        <v>0</v>
      </c>
      <c r="B96" s="108"/>
      <c r="C96" s="108"/>
      <c r="D96" s="108"/>
      <c r="E96" s="109"/>
      <c r="F96" s="108"/>
      <c r="G96" s="110"/>
      <c r="H96" s="108"/>
      <c r="I96" s="110"/>
      <c r="J96" s="108"/>
      <c r="K96" s="116"/>
      <c r="L96" s="108"/>
      <c r="M96" s="116"/>
    </row>
    <row r="97" spans="1:13" ht="20.100000000000001" customHeight="1" x14ac:dyDescent="0.25">
      <c r="E97" s="117"/>
      <c r="F97" s="117"/>
      <c r="G97" s="185" t="s">
        <v>4</v>
      </c>
      <c r="H97" s="185"/>
      <c r="I97" s="185"/>
      <c r="J97" s="119"/>
      <c r="K97" s="185" t="s">
        <v>5</v>
      </c>
      <c r="L97" s="185"/>
      <c r="M97" s="185"/>
    </row>
    <row r="98" spans="1:13" ht="20.100000000000001" customHeight="1" x14ac:dyDescent="0.25">
      <c r="E98" s="117"/>
      <c r="F98" s="117"/>
      <c r="G98" s="120" t="s">
        <v>10</v>
      </c>
      <c r="H98" s="121"/>
      <c r="I98" s="120" t="s">
        <v>11</v>
      </c>
      <c r="J98" s="121"/>
      <c r="K98" s="120" t="s">
        <v>10</v>
      </c>
      <c r="L98" s="121"/>
      <c r="M98" s="120" t="s">
        <v>11</v>
      </c>
    </row>
    <row r="99" spans="1:13" ht="20.100000000000001" customHeight="1" x14ac:dyDescent="0.25">
      <c r="A99" s="108"/>
      <c r="B99" s="108"/>
      <c r="C99" s="108"/>
      <c r="D99" s="108"/>
      <c r="E99" s="122" t="s">
        <v>12</v>
      </c>
      <c r="F99" s="123"/>
      <c r="G99" s="124" t="s">
        <v>13</v>
      </c>
      <c r="H99" s="125"/>
      <c r="I99" s="124" t="s">
        <v>13</v>
      </c>
      <c r="J99" s="125"/>
      <c r="K99" s="124" t="s">
        <v>13</v>
      </c>
      <c r="L99" s="125"/>
      <c r="M99" s="124" t="s">
        <v>13</v>
      </c>
    </row>
    <row r="100" spans="1:13" ht="6" customHeight="1" x14ac:dyDescent="0.25">
      <c r="A100" s="108"/>
      <c r="B100" s="108"/>
      <c r="C100" s="108"/>
      <c r="D100" s="108"/>
      <c r="E100" s="125"/>
      <c r="F100" s="123"/>
      <c r="G100" s="126"/>
      <c r="H100" s="125"/>
      <c r="I100" s="126"/>
      <c r="J100" s="125"/>
      <c r="K100" s="126"/>
      <c r="L100" s="125"/>
      <c r="M100" s="126"/>
    </row>
    <row r="101" spans="1:13" ht="20.100000000000001" customHeight="1" x14ac:dyDescent="0.25">
      <c r="A101" s="108" t="s">
        <v>257</v>
      </c>
      <c r="B101" s="108"/>
      <c r="E101" s="129"/>
      <c r="G101" s="38"/>
      <c r="I101" s="38"/>
      <c r="K101" s="38"/>
      <c r="M101" s="38"/>
    </row>
    <row r="102" spans="1:13" ht="20.100000000000001" customHeight="1" x14ac:dyDescent="0.25">
      <c r="A102" s="111" t="s">
        <v>300</v>
      </c>
      <c r="B102" s="108"/>
      <c r="E102" s="129"/>
      <c r="G102" s="169">
        <v>99188</v>
      </c>
      <c r="I102" s="169">
        <v>0</v>
      </c>
      <c r="K102" s="169">
        <v>0</v>
      </c>
      <c r="M102" s="169">
        <v>0</v>
      </c>
    </row>
    <row r="103" spans="1:13" ht="20.100000000000001" customHeight="1" x14ac:dyDescent="0.25">
      <c r="A103" s="111" t="s">
        <v>258</v>
      </c>
      <c r="B103" s="108"/>
      <c r="E103" s="129">
        <v>14</v>
      </c>
      <c r="G103" s="130">
        <v>8000000</v>
      </c>
      <c r="I103" s="130">
        <v>0</v>
      </c>
      <c r="K103" s="130">
        <v>8000000</v>
      </c>
      <c r="M103" s="130">
        <v>0</v>
      </c>
    </row>
    <row r="104" spans="1:13" ht="20.100000000000001" customHeight="1" x14ac:dyDescent="0.25">
      <c r="A104" s="111" t="s">
        <v>259</v>
      </c>
      <c r="B104" s="108"/>
      <c r="E104" s="129">
        <v>14</v>
      </c>
      <c r="G104" s="130">
        <v>-46777</v>
      </c>
      <c r="I104" s="130">
        <v>0</v>
      </c>
      <c r="K104" s="130">
        <v>-46777</v>
      </c>
      <c r="M104" s="130">
        <v>0</v>
      </c>
    </row>
    <row r="105" spans="1:13" ht="20.100000000000001" customHeight="1" x14ac:dyDescent="0.25">
      <c r="A105" s="111" t="s">
        <v>260</v>
      </c>
      <c r="B105" s="108"/>
      <c r="E105" s="129"/>
      <c r="G105" s="130">
        <v>4123302</v>
      </c>
      <c r="I105" s="130">
        <v>711100</v>
      </c>
      <c r="K105" s="130">
        <v>2500000</v>
      </c>
      <c r="M105" s="130">
        <v>100</v>
      </c>
    </row>
    <row r="106" spans="1:13" ht="20.100000000000001" customHeight="1" x14ac:dyDescent="0.25">
      <c r="A106" s="111" t="s">
        <v>261</v>
      </c>
      <c r="E106" s="129"/>
      <c r="G106" s="130">
        <v>-1625302</v>
      </c>
      <c r="H106" s="127"/>
      <c r="I106" s="127">
        <v>-1211100</v>
      </c>
      <c r="J106" s="127"/>
      <c r="K106" s="130">
        <v>0</v>
      </c>
      <c r="L106" s="127"/>
      <c r="M106" s="127">
        <v>-100</v>
      </c>
    </row>
    <row r="107" spans="1:13" ht="20.100000000000001" customHeight="1" x14ac:dyDescent="0.25">
      <c r="A107" s="111" t="s">
        <v>262</v>
      </c>
      <c r="B107" s="108"/>
      <c r="E107" s="129">
        <v>12</v>
      </c>
      <c r="G107" s="130">
        <v>1477311</v>
      </c>
      <c r="I107" s="127">
        <v>8842328</v>
      </c>
      <c r="K107" s="130">
        <v>0</v>
      </c>
      <c r="M107" s="130">
        <v>0</v>
      </c>
    </row>
    <row r="108" spans="1:13" ht="20.100000000000001" customHeight="1" x14ac:dyDescent="0.25">
      <c r="A108" s="111" t="s">
        <v>263</v>
      </c>
      <c r="E108" s="129">
        <v>12</v>
      </c>
      <c r="G108" s="130">
        <v>-5290916</v>
      </c>
      <c r="I108" s="127">
        <v>-2485768</v>
      </c>
      <c r="K108" s="130">
        <v>0</v>
      </c>
      <c r="M108" s="130">
        <v>0</v>
      </c>
    </row>
    <row r="109" spans="1:13" ht="20.100000000000001" customHeight="1" x14ac:dyDescent="0.25">
      <c r="A109" s="111" t="s">
        <v>264</v>
      </c>
      <c r="E109" s="129"/>
      <c r="G109" s="130">
        <v>0</v>
      </c>
      <c r="I109" s="127">
        <v>12200000</v>
      </c>
      <c r="K109" s="130">
        <v>0</v>
      </c>
      <c r="M109" s="127">
        <v>12200000</v>
      </c>
    </row>
    <row r="110" spans="1:13" ht="20.100000000000001" customHeight="1" x14ac:dyDescent="0.25">
      <c r="A110" s="111" t="s">
        <v>265</v>
      </c>
      <c r="E110" s="129">
        <v>13</v>
      </c>
      <c r="G110" s="130">
        <v>-1400021</v>
      </c>
      <c r="I110" s="127">
        <v>-1899990</v>
      </c>
      <c r="K110" s="140">
        <v>0</v>
      </c>
      <c r="M110" s="140">
        <v>0</v>
      </c>
    </row>
    <row r="111" spans="1:13" ht="20.100000000000001" customHeight="1" x14ac:dyDescent="0.25">
      <c r="A111" s="111" t="s">
        <v>266</v>
      </c>
      <c r="E111" s="129"/>
      <c r="G111" s="130">
        <v>-6122</v>
      </c>
      <c r="I111" s="140">
        <v>-19874</v>
      </c>
      <c r="K111" s="140">
        <v>0</v>
      </c>
      <c r="M111" s="140">
        <v>-15128</v>
      </c>
    </row>
    <row r="112" spans="1:13" ht="20.100000000000001" customHeight="1" x14ac:dyDescent="0.25">
      <c r="A112" s="111" t="s">
        <v>267</v>
      </c>
      <c r="E112" s="129"/>
      <c r="G112" s="130">
        <v>0</v>
      </c>
      <c r="I112" s="127">
        <v>-347500</v>
      </c>
      <c r="K112" s="130">
        <v>0</v>
      </c>
      <c r="M112" s="130">
        <v>0</v>
      </c>
    </row>
    <row r="113" spans="1:13" ht="20.100000000000001" customHeight="1" x14ac:dyDescent="0.25">
      <c r="A113" s="111" t="s">
        <v>268</v>
      </c>
      <c r="E113" s="129"/>
      <c r="G113" s="130">
        <v>-91199</v>
      </c>
      <c r="I113" s="140">
        <v>-49181</v>
      </c>
      <c r="K113" s="130">
        <v>-4457</v>
      </c>
      <c r="M113" s="130">
        <v>-3341</v>
      </c>
    </row>
    <row r="114" spans="1:13" ht="20.100000000000001" customHeight="1" x14ac:dyDescent="0.25">
      <c r="A114" s="111" t="s">
        <v>269</v>
      </c>
      <c r="E114" s="129">
        <v>18</v>
      </c>
      <c r="G114" s="140">
        <v>-91242</v>
      </c>
      <c r="I114" s="140">
        <v>-703863</v>
      </c>
      <c r="K114" s="130">
        <v>-91242</v>
      </c>
      <c r="M114" s="130">
        <v>-703863</v>
      </c>
    </row>
    <row r="115" spans="1:13" ht="20.100000000000001" customHeight="1" x14ac:dyDescent="0.25">
      <c r="A115" s="141" t="s">
        <v>270</v>
      </c>
      <c r="B115" s="141"/>
      <c r="C115" s="141"/>
      <c r="D115" s="142"/>
      <c r="G115" s="130">
        <v>-160022</v>
      </c>
      <c r="I115" s="130">
        <v>-185222</v>
      </c>
      <c r="K115" s="130">
        <v>0</v>
      </c>
      <c r="M115" s="130">
        <v>0</v>
      </c>
    </row>
    <row r="116" spans="1:13" ht="20.100000000000001" customHeight="1" x14ac:dyDescent="0.25">
      <c r="A116" s="143" t="s">
        <v>271</v>
      </c>
      <c r="B116" s="141"/>
      <c r="C116" s="141"/>
      <c r="D116" s="142"/>
      <c r="G116" s="130">
        <v>-198356</v>
      </c>
      <c r="I116" s="130">
        <v>-198356</v>
      </c>
      <c r="K116" s="130">
        <v>-198356</v>
      </c>
      <c r="M116" s="130">
        <v>-198356</v>
      </c>
    </row>
    <row r="117" spans="1:13" ht="20.100000000000001" customHeight="1" x14ac:dyDescent="0.25">
      <c r="A117" s="143" t="s">
        <v>272</v>
      </c>
      <c r="E117" s="129"/>
      <c r="G117" s="136">
        <v>-2317105</v>
      </c>
      <c r="I117" s="135">
        <v>-1714529</v>
      </c>
      <c r="K117" s="136">
        <v>-665328</v>
      </c>
      <c r="M117" s="136">
        <v>-442823</v>
      </c>
    </row>
    <row r="118" spans="1:13" ht="6" customHeight="1" x14ac:dyDescent="0.25">
      <c r="K118" s="127"/>
      <c r="M118" s="127"/>
    </row>
    <row r="119" spans="1:13" ht="20.100000000000001" customHeight="1" x14ac:dyDescent="0.25">
      <c r="A119" s="111" t="s">
        <v>296</v>
      </c>
      <c r="G119" s="136">
        <f>SUM(G102:G117)</f>
        <v>2472739</v>
      </c>
      <c r="H119" s="137"/>
      <c r="I119" s="135">
        <f>SUM(I102:I117)</f>
        <v>12938045</v>
      </c>
      <c r="J119" s="137"/>
      <c r="K119" s="135">
        <f>SUM(K102:K117)</f>
        <v>9493840</v>
      </c>
      <c r="L119" s="137"/>
      <c r="M119" s="135">
        <f>SUM(M102:M117)</f>
        <v>10836489</v>
      </c>
    </row>
    <row r="120" spans="1:13" ht="20.100000000000001" customHeight="1" x14ac:dyDescent="0.25">
      <c r="G120" s="140"/>
      <c r="H120" s="137"/>
      <c r="J120" s="137"/>
      <c r="K120" s="127"/>
      <c r="L120" s="137"/>
      <c r="M120" s="127"/>
    </row>
    <row r="121" spans="1:13" ht="20.100000000000001" customHeight="1" x14ac:dyDescent="0.25">
      <c r="A121" s="108" t="s">
        <v>273</v>
      </c>
      <c r="E121" s="117"/>
      <c r="G121" s="144">
        <f>SUM(G43,G86,G119)</f>
        <v>-2409035</v>
      </c>
      <c r="H121" s="144"/>
      <c r="I121" s="144">
        <v>9782533</v>
      </c>
      <c r="J121" s="144"/>
      <c r="K121" s="144">
        <f>SUM(K43,K86,K119)</f>
        <v>-1412502</v>
      </c>
      <c r="L121" s="144"/>
      <c r="M121" s="144">
        <v>10913459</v>
      </c>
    </row>
    <row r="122" spans="1:13" ht="20.100000000000001" customHeight="1" x14ac:dyDescent="0.25">
      <c r="A122" s="111" t="s">
        <v>274</v>
      </c>
      <c r="G122" s="144">
        <v>28906570</v>
      </c>
      <c r="H122" s="145"/>
      <c r="I122" s="144">
        <v>25706534</v>
      </c>
      <c r="J122" s="145"/>
      <c r="K122" s="144">
        <v>9602474</v>
      </c>
      <c r="L122" s="145"/>
      <c r="M122" s="144">
        <v>6220135</v>
      </c>
    </row>
    <row r="123" spans="1:13" ht="20.100000000000001" customHeight="1" x14ac:dyDescent="0.25">
      <c r="A123" s="111" t="s">
        <v>297</v>
      </c>
      <c r="K123" s="127"/>
      <c r="M123" s="127"/>
    </row>
    <row r="124" spans="1:13" ht="20.100000000000001" customHeight="1" x14ac:dyDescent="0.25">
      <c r="B124" s="111" t="s">
        <v>275</v>
      </c>
      <c r="C124" s="108"/>
      <c r="D124" s="108"/>
      <c r="F124" s="146"/>
      <c r="G124" s="136">
        <v>-55074</v>
      </c>
      <c r="I124" s="136">
        <v>158678</v>
      </c>
      <c r="K124" s="136">
        <v>23891</v>
      </c>
      <c r="M124" s="136">
        <v>17898</v>
      </c>
    </row>
    <row r="125" spans="1:13" ht="6" customHeight="1" x14ac:dyDescent="0.25">
      <c r="A125" s="108"/>
      <c r="B125" s="108"/>
      <c r="C125" s="108"/>
      <c r="D125" s="108"/>
      <c r="F125" s="108"/>
      <c r="G125" s="131"/>
      <c r="I125" s="131"/>
      <c r="K125" s="131"/>
      <c r="M125" s="131"/>
    </row>
    <row r="126" spans="1:13" ht="20.100000000000001" customHeight="1" thickBot="1" x14ac:dyDescent="0.3">
      <c r="A126" s="108" t="s">
        <v>276</v>
      </c>
      <c r="B126" s="108"/>
      <c r="G126" s="165">
        <f>SUM(G121:G124)</f>
        <v>26442461</v>
      </c>
      <c r="I126" s="147">
        <f>SUM(I121:I124)</f>
        <v>35647745</v>
      </c>
      <c r="K126" s="147">
        <f>SUM(K121:K124)</f>
        <v>8213863</v>
      </c>
      <c r="M126" s="147">
        <f>SUM(M121:M124)</f>
        <v>17151492</v>
      </c>
    </row>
    <row r="127" spans="1:13" ht="20.100000000000001" customHeight="1" thickTop="1" x14ac:dyDescent="0.25">
      <c r="A127" s="108"/>
      <c r="B127" s="108"/>
      <c r="G127" s="171"/>
      <c r="K127" s="127"/>
      <c r="M127" s="127"/>
    </row>
    <row r="128" spans="1:13" ht="20.100000000000001" customHeight="1" x14ac:dyDescent="0.25">
      <c r="A128" s="108"/>
      <c r="B128" s="108"/>
      <c r="G128" s="171"/>
      <c r="K128" s="127"/>
      <c r="M128" s="127"/>
    </row>
    <row r="129" spans="1:13" ht="20.100000000000001" customHeight="1" x14ac:dyDescent="0.25">
      <c r="A129" s="108"/>
      <c r="B129" s="108"/>
      <c r="G129" s="171"/>
      <c r="K129" s="127"/>
      <c r="M129" s="127"/>
    </row>
    <row r="130" spans="1:13" ht="20.100000000000001" customHeight="1" x14ac:dyDescent="0.25">
      <c r="A130" s="108"/>
      <c r="B130" s="108"/>
      <c r="G130" s="171"/>
      <c r="K130" s="127"/>
      <c r="M130" s="127"/>
    </row>
    <row r="131" spans="1:13" ht="20.100000000000001" customHeight="1" x14ac:dyDescent="0.25">
      <c r="A131" s="108"/>
      <c r="B131" s="108"/>
      <c r="G131" s="171"/>
      <c r="K131" s="127"/>
      <c r="M131" s="127"/>
    </row>
    <row r="132" spans="1:13" ht="20.100000000000001" customHeight="1" x14ac:dyDescent="0.25">
      <c r="A132" s="108"/>
      <c r="B132" s="108"/>
      <c r="G132" s="171"/>
      <c r="K132" s="127"/>
      <c r="M132" s="127"/>
    </row>
    <row r="133" spans="1:13" ht="20.100000000000001" customHeight="1" x14ac:dyDescent="0.25">
      <c r="A133" s="108"/>
      <c r="B133" s="108"/>
      <c r="G133" s="171"/>
      <c r="K133" s="127"/>
      <c r="M133" s="127"/>
    </row>
    <row r="134" spans="1:13" ht="20.100000000000001" customHeight="1" x14ac:dyDescent="0.25">
      <c r="A134" s="108"/>
      <c r="B134" s="108"/>
      <c r="G134" s="171"/>
      <c r="K134" s="127"/>
      <c r="M134" s="127"/>
    </row>
    <row r="135" spans="1:13" ht="20.100000000000001" customHeight="1" x14ac:dyDescent="0.25">
      <c r="A135" s="108"/>
      <c r="B135" s="108"/>
      <c r="G135" s="171"/>
      <c r="K135" s="127"/>
      <c r="M135" s="127"/>
    </row>
    <row r="136" spans="1:13" ht="20.100000000000001" customHeight="1" x14ac:dyDescent="0.25">
      <c r="A136" s="108"/>
      <c r="B136" s="108"/>
      <c r="G136" s="171"/>
      <c r="K136" s="127"/>
      <c r="M136" s="127"/>
    </row>
    <row r="137" spans="1:13" ht="14.25" customHeight="1" x14ac:dyDescent="0.25">
      <c r="A137" s="108"/>
      <c r="B137" s="108"/>
      <c r="G137" s="171"/>
      <c r="K137" s="127"/>
      <c r="M137" s="127"/>
    </row>
    <row r="138" spans="1:13" ht="21.95" customHeight="1" x14ac:dyDescent="0.25">
      <c r="A138" s="172" t="str">
        <f>+A92</f>
        <v>หมายเหตุประกอบข้อมูลทางการเงินเป็นส่วนหนึ่งของข้อมูลทางการเงินระหว่างกาลนี้</v>
      </c>
      <c r="B138" s="113"/>
      <c r="C138" s="172"/>
      <c r="D138" s="172"/>
      <c r="E138" s="173"/>
      <c r="F138" s="172"/>
      <c r="G138" s="168"/>
      <c r="H138" s="172"/>
      <c r="I138" s="135"/>
      <c r="J138" s="172"/>
      <c r="K138" s="135"/>
      <c r="L138" s="172"/>
      <c r="M138" s="135"/>
    </row>
    <row r="139" spans="1:13" ht="21.75" customHeight="1" x14ac:dyDescent="0.25">
      <c r="A139" s="138" t="s">
        <v>1</v>
      </c>
      <c r="B139" s="108"/>
      <c r="C139" s="108"/>
      <c r="D139" s="108"/>
      <c r="E139" s="109"/>
      <c r="F139" s="108"/>
      <c r="G139" s="110"/>
      <c r="I139" s="110"/>
    </row>
    <row r="140" spans="1:13" ht="21.75" customHeight="1" x14ac:dyDescent="0.25">
      <c r="A140" s="107" t="s">
        <v>232</v>
      </c>
      <c r="B140" s="108"/>
      <c r="C140" s="108"/>
      <c r="D140" s="108"/>
      <c r="E140" s="109"/>
      <c r="F140" s="108"/>
      <c r="G140" s="110"/>
      <c r="I140" s="110"/>
    </row>
    <row r="141" spans="1:13" ht="21.75" customHeight="1" x14ac:dyDescent="0.25">
      <c r="A141" s="112" t="str">
        <f>+A3</f>
        <v>สำหรับงวดหกเดือนสิ้นสุดวันที่ 30 มิถุนายน พ.ศ. 2566</v>
      </c>
      <c r="B141" s="113"/>
      <c r="C141" s="113"/>
      <c r="D141" s="113"/>
      <c r="E141" s="114"/>
      <c r="F141" s="113"/>
      <c r="G141" s="115"/>
      <c r="H141" s="115"/>
      <c r="I141" s="115"/>
      <c r="J141" s="115"/>
      <c r="K141" s="115"/>
      <c r="L141" s="115"/>
      <c r="M141" s="115"/>
    </row>
    <row r="142" spans="1:13" ht="20.100000000000001" customHeight="1" x14ac:dyDescent="0.25">
      <c r="A142" s="108" t="s">
        <v>0</v>
      </c>
      <c r="B142" s="108"/>
      <c r="C142" s="108"/>
      <c r="D142" s="108"/>
      <c r="E142" s="109"/>
      <c r="F142" s="108"/>
      <c r="G142" s="110"/>
      <c r="H142" s="108"/>
      <c r="I142" s="110"/>
      <c r="J142" s="108"/>
      <c r="K142" s="116"/>
      <c r="L142" s="108"/>
      <c r="M142" s="116"/>
    </row>
    <row r="143" spans="1:13" ht="20.100000000000001" customHeight="1" x14ac:dyDescent="0.25">
      <c r="E143" s="117"/>
      <c r="F143" s="117"/>
      <c r="G143" s="185" t="s">
        <v>4</v>
      </c>
      <c r="H143" s="185"/>
      <c r="I143" s="185"/>
      <c r="J143" s="119"/>
      <c r="K143" s="185" t="s">
        <v>5</v>
      </c>
      <c r="L143" s="185"/>
      <c r="M143" s="185"/>
    </row>
    <row r="144" spans="1:13" ht="20.100000000000001" customHeight="1" x14ac:dyDescent="0.25">
      <c r="E144" s="117"/>
      <c r="F144" s="117"/>
      <c r="G144" s="120" t="s">
        <v>10</v>
      </c>
      <c r="H144" s="121"/>
      <c r="I144" s="120" t="s">
        <v>11</v>
      </c>
      <c r="J144" s="121"/>
      <c r="K144" s="120" t="s">
        <v>10</v>
      </c>
      <c r="L144" s="121"/>
      <c r="M144" s="120" t="s">
        <v>11</v>
      </c>
    </row>
    <row r="145" spans="1:13" ht="20.100000000000001" customHeight="1" x14ac:dyDescent="0.25">
      <c r="A145" s="108"/>
      <c r="B145" s="108"/>
      <c r="C145" s="108"/>
      <c r="D145" s="108"/>
      <c r="E145" s="122" t="s">
        <v>12</v>
      </c>
      <c r="F145" s="123"/>
      <c r="G145" s="124" t="s">
        <v>13</v>
      </c>
      <c r="H145" s="125"/>
      <c r="I145" s="124" t="s">
        <v>13</v>
      </c>
      <c r="J145" s="125"/>
      <c r="K145" s="124" t="s">
        <v>13</v>
      </c>
      <c r="L145" s="125"/>
      <c r="M145" s="124" t="s">
        <v>13</v>
      </c>
    </row>
    <row r="146" spans="1:13" ht="6" customHeight="1" x14ac:dyDescent="0.25">
      <c r="A146" s="108"/>
      <c r="B146" s="108"/>
      <c r="C146" s="108"/>
      <c r="D146" s="108"/>
      <c r="E146" s="125"/>
      <c r="F146" s="123"/>
      <c r="G146" s="126"/>
      <c r="H146" s="125"/>
      <c r="I146" s="126"/>
      <c r="J146" s="125"/>
      <c r="K146" s="126"/>
      <c r="L146" s="125"/>
      <c r="M146" s="126"/>
    </row>
    <row r="147" spans="1:13" ht="21.75" customHeight="1" x14ac:dyDescent="0.25">
      <c r="A147" s="108" t="s">
        <v>277</v>
      </c>
      <c r="B147" s="108"/>
      <c r="C147" s="148"/>
      <c r="D147" s="148"/>
      <c r="G147" s="131"/>
      <c r="I147" s="131"/>
      <c r="K147" s="131"/>
      <c r="M147" s="131"/>
    </row>
    <row r="148" spans="1:13" ht="6" customHeight="1" x14ac:dyDescent="0.25">
      <c r="A148" s="108"/>
      <c r="B148" s="108"/>
      <c r="C148" s="148"/>
      <c r="D148" s="148"/>
      <c r="G148" s="131"/>
      <c r="I148" s="131"/>
      <c r="K148" s="131"/>
      <c r="M148" s="131"/>
    </row>
    <row r="149" spans="1:13" ht="21.75" customHeight="1" x14ac:dyDescent="0.25">
      <c r="A149" s="111" t="s">
        <v>278</v>
      </c>
      <c r="D149" s="148"/>
      <c r="G149" s="131"/>
      <c r="I149" s="131"/>
      <c r="K149" s="131"/>
      <c r="M149" s="131"/>
    </row>
    <row r="150" spans="1:13" ht="21.75" customHeight="1" x14ac:dyDescent="0.25">
      <c r="A150" s="128" t="s">
        <v>279</v>
      </c>
      <c r="D150" s="148"/>
      <c r="G150" s="131"/>
      <c r="I150" s="131"/>
      <c r="K150" s="131"/>
      <c r="M150" s="131"/>
    </row>
    <row r="151" spans="1:13" ht="21.75" customHeight="1" x14ac:dyDescent="0.25">
      <c r="B151" s="128" t="s">
        <v>280</v>
      </c>
      <c r="G151" s="130">
        <v>761487</v>
      </c>
      <c r="I151" s="127">
        <v>1863973</v>
      </c>
      <c r="K151" s="127">
        <v>999623</v>
      </c>
      <c r="M151" s="127">
        <v>777930</v>
      </c>
    </row>
    <row r="152" spans="1:13" ht="21.75" customHeight="1" x14ac:dyDescent="0.25">
      <c r="A152" s="111" t="s">
        <v>281</v>
      </c>
      <c r="E152" s="38">
        <v>9</v>
      </c>
      <c r="G152" s="130">
        <v>85823</v>
      </c>
      <c r="I152" s="130">
        <v>427677</v>
      </c>
      <c r="K152" s="130">
        <v>11712</v>
      </c>
      <c r="M152" s="130">
        <v>0</v>
      </c>
    </row>
    <row r="153" spans="1:13" ht="21.75" customHeight="1" x14ac:dyDescent="0.25">
      <c r="A153" s="111" t="s">
        <v>282</v>
      </c>
      <c r="G153" s="130">
        <v>0</v>
      </c>
      <c r="I153" s="130">
        <v>2450</v>
      </c>
      <c r="K153" s="130">
        <v>0</v>
      </c>
      <c r="M153" s="130">
        <v>0</v>
      </c>
    </row>
    <row r="154" spans="1:13" ht="21.75" customHeight="1" x14ac:dyDescent="0.25">
      <c r="A154" s="111" t="s">
        <v>309</v>
      </c>
      <c r="E154" s="111"/>
      <c r="G154" s="111"/>
      <c r="I154" s="111"/>
    </row>
    <row r="155" spans="1:13" ht="21.75" customHeight="1" x14ac:dyDescent="0.25">
      <c r="B155" s="111" t="s">
        <v>30</v>
      </c>
      <c r="E155" s="139">
        <v>19.7</v>
      </c>
      <c r="G155" s="130">
        <v>0</v>
      </c>
      <c r="I155" s="130">
        <v>0</v>
      </c>
      <c r="K155" s="130">
        <v>3876</v>
      </c>
      <c r="M155" s="130">
        <v>0</v>
      </c>
    </row>
    <row r="156" spans="1:13" ht="21.75" customHeight="1" x14ac:dyDescent="0.25">
      <c r="A156" s="128" t="s">
        <v>283</v>
      </c>
      <c r="B156" s="148"/>
      <c r="G156" s="130">
        <v>0</v>
      </c>
      <c r="I156" s="130">
        <v>31200</v>
      </c>
      <c r="K156" s="130">
        <v>0</v>
      </c>
      <c r="M156" s="130">
        <v>0</v>
      </c>
    </row>
    <row r="157" spans="1:13" ht="21.75" customHeight="1" x14ac:dyDescent="0.25">
      <c r="A157" s="111" t="s">
        <v>284</v>
      </c>
      <c r="G157" s="130">
        <v>897</v>
      </c>
      <c r="I157" s="130">
        <v>0</v>
      </c>
      <c r="K157" s="130">
        <v>897</v>
      </c>
      <c r="M157" s="130">
        <v>0</v>
      </c>
    </row>
    <row r="158" spans="1:13" ht="21.75" customHeight="1" x14ac:dyDescent="0.25">
      <c r="A158" s="111" t="s">
        <v>285</v>
      </c>
      <c r="G158" s="130">
        <v>81491</v>
      </c>
      <c r="I158" s="130">
        <v>68470</v>
      </c>
      <c r="K158" s="130">
        <v>0</v>
      </c>
      <c r="M158" s="130">
        <v>1670</v>
      </c>
    </row>
    <row r="159" spans="1:13" ht="21.75" customHeight="1" x14ac:dyDescent="0.25">
      <c r="A159" s="111" t="s">
        <v>286</v>
      </c>
      <c r="G159" s="130">
        <v>0</v>
      </c>
      <c r="I159" s="127">
        <v>618495</v>
      </c>
      <c r="K159" s="130">
        <v>0</v>
      </c>
      <c r="M159" s="130">
        <v>0</v>
      </c>
    </row>
    <row r="160" spans="1:13" ht="21.75" customHeight="1" x14ac:dyDescent="0.25">
      <c r="A160" s="111" t="s">
        <v>287</v>
      </c>
      <c r="G160" s="130">
        <v>0</v>
      </c>
      <c r="I160" s="127">
        <v>75537</v>
      </c>
      <c r="K160" s="130">
        <v>0</v>
      </c>
      <c r="M160" s="130">
        <v>0</v>
      </c>
    </row>
    <row r="161" spans="1:13" ht="21.75" customHeight="1" x14ac:dyDescent="0.25">
      <c r="A161" s="111" t="s">
        <v>301</v>
      </c>
      <c r="G161" s="127">
        <v>317862</v>
      </c>
      <c r="I161" s="170">
        <v>0</v>
      </c>
      <c r="K161" s="170">
        <v>0</v>
      </c>
      <c r="M161" s="170">
        <v>0</v>
      </c>
    </row>
    <row r="162" spans="1:13" ht="20.100000000000001" customHeight="1" x14ac:dyDescent="0.25">
      <c r="A162" s="108"/>
      <c r="B162" s="108"/>
      <c r="G162" s="171"/>
      <c r="K162" s="127"/>
      <c r="M162" s="127"/>
    </row>
    <row r="163" spans="1:13" ht="20.100000000000001" customHeight="1" x14ac:dyDescent="0.25">
      <c r="A163" s="108"/>
      <c r="B163" s="108"/>
      <c r="G163" s="171"/>
      <c r="K163" s="127"/>
      <c r="M163" s="127"/>
    </row>
    <row r="164" spans="1:13" ht="20.100000000000001" customHeight="1" x14ac:dyDescent="0.25">
      <c r="A164" s="108"/>
      <c r="B164" s="108"/>
      <c r="G164" s="171"/>
      <c r="K164" s="127"/>
      <c r="M164" s="127"/>
    </row>
    <row r="165" spans="1:13" ht="20.100000000000001" customHeight="1" x14ac:dyDescent="0.25">
      <c r="A165" s="108"/>
      <c r="B165" s="108"/>
      <c r="G165" s="171"/>
      <c r="K165" s="127"/>
      <c r="M165" s="127"/>
    </row>
    <row r="166" spans="1:13" ht="20.100000000000001" customHeight="1" x14ac:dyDescent="0.25">
      <c r="A166" s="108"/>
      <c r="B166" s="108"/>
      <c r="G166" s="171"/>
      <c r="K166" s="127"/>
      <c r="M166" s="127"/>
    </row>
    <row r="167" spans="1:13" ht="20.100000000000001" customHeight="1" x14ac:dyDescent="0.25">
      <c r="A167" s="108"/>
      <c r="B167" s="108"/>
      <c r="G167" s="171"/>
      <c r="K167" s="127"/>
      <c r="M167" s="127"/>
    </row>
    <row r="168" spans="1:13" ht="20.100000000000001" customHeight="1" x14ac:dyDescent="0.25">
      <c r="A168" s="108"/>
      <c r="B168" s="108"/>
      <c r="G168" s="171"/>
      <c r="K168" s="127"/>
      <c r="M168" s="127"/>
    </row>
    <row r="169" spans="1:13" ht="20.100000000000001" customHeight="1" x14ac:dyDescent="0.25">
      <c r="A169" s="108"/>
      <c r="B169" s="108"/>
      <c r="G169" s="171"/>
      <c r="K169" s="127"/>
      <c r="M169" s="127"/>
    </row>
    <row r="170" spans="1:13" ht="20.100000000000001" customHeight="1" x14ac:dyDescent="0.25">
      <c r="A170" s="108"/>
      <c r="B170" s="108"/>
      <c r="G170" s="171"/>
      <c r="K170" s="127"/>
      <c r="M170" s="127"/>
    </row>
    <row r="171" spans="1:13" ht="20.100000000000001" customHeight="1" x14ac:dyDescent="0.25">
      <c r="A171" s="108"/>
      <c r="B171" s="108"/>
      <c r="G171" s="171"/>
      <c r="K171" s="127"/>
      <c r="M171" s="127"/>
    </row>
    <row r="172" spans="1:13" ht="20.100000000000001" customHeight="1" x14ac:dyDescent="0.25">
      <c r="A172" s="108"/>
      <c r="B172" s="108"/>
      <c r="G172" s="171"/>
      <c r="K172" s="127"/>
      <c r="M172" s="127"/>
    </row>
    <row r="173" spans="1:13" ht="20.100000000000001" customHeight="1" x14ac:dyDescent="0.25">
      <c r="A173" s="108"/>
      <c r="B173" s="108"/>
      <c r="G173" s="171"/>
      <c r="K173" s="127"/>
      <c r="M173" s="127"/>
    </row>
    <row r="174" spans="1:13" ht="20.100000000000001" customHeight="1" x14ac:dyDescent="0.25">
      <c r="A174" s="108"/>
      <c r="B174" s="108"/>
      <c r="G174" s="171"/>
      <c r="K174" s="127"/>
      <c r="M174" s="127"/>
    </row>
    <row r="175" spans="1:13" ht="20.100000000000001" customHeight="1" x14ac:dyDescent="0.25">
      <c r="A175" s="108"/>
      <c r="B175" s="108"/>
      <c r="G175" s="171"/>
      <c r="K175" s="127"/>
      <c r="M175" s="127"/>
    </row>
    <row r="176" spans="1:13" ht="20.100000000000001" customHeight="1" x14ac:dyDescent="0.25">
      <c r="A176" s="108"/>
      <c r="B176" s="108"/>
      <c r="G176" s="171"/>
      <c r="K176" s="127"/>
      <c r="M176" s="127"/>
    </row>
    <row r="177" spans="1:13" ht="20.100000000000001" customHeight="1" x14ac:dyDescent="0.25">
      <c r="A177" s="108"/>
      <c r="B177" s="108"/>
      <c r="G177" s="171"/>
      <c r="K177" s="127"/>
      <c r="M177" s="127"/>
    </row>
    <row r="178" spans="1:13" ht="20.100000000000001" customHeight="1" x14ac:dyDescent="0.25">
      <c r="A178" s="108"/>
      <c r="B178" s="108"/>
      <c r="G178" s="171"/>
      <c r="K178" s="127"/>
      <c r="M178" s="127"/>
    </row>
    <row r="179" spans="1:13" ht="20.100000000000001" customHeight="1" x14ac:dyDescent="0.25">
      <c r="A179" s="108"/>
      <c r="B179" s="108"/>
      <c r="G179" s="171"/>
      <c r="K179" s="127"/>
      <c r="M179" s="127"/>
    </row>
    <row r="180" spans="1:13" ht="20.100000000000001" customHeight="1" x14ac:dyDescent="0.25">
      <c r="A180" s="108"/>
      <c r="B180" s="108"/>
      <c r="G180" s="171"/>
      <c r="K180" s="127"/>
      <c r="M180" s="127"/>
    </row>
    <row r="181" spans="1:13" ht="20.100000000000001" customHeight="1" x14ac:dyDescent="0.25">
      <c r="A181" s="108"/>
      <c r="B181" s="108"/>
      <c r="G181" s="171"/>
      <c r="K181" s="127"/>
      <c r="M181" s="127"/>
    </row>
    <row r="182" spans="1:13" ht="21.95" customHeight="1" x14ac:dyDescent="0.25">
      <c r="A182" s="172" t="str">
        <f>+A92</f>
        <v>หมายเหตุประกอบข้อมูลทางการเงินเป็นส่วนหนึ่งของข้อมูลทางการเงินระหว่างกาลนี้</v>
      </c>
      <c r="B182" s="113"/>
      <c r="C182" s="172"/>
      <c r="D182" s="172"/>
      <c r="E182" s="173"/>
      <c r="F182" s="172"/>
      <c r="G182" s="174"/>
      <c r="H182" s="175"/>
      <c r="I182" s="174"/>
      <c r="J182" s="175"/>
      <c r="K182" s="174"/>
      <c r="L182" s="175"/>
      <c r="M182" s="174"/>
    </row>
  </sheetData>
  <mergeCells count="10">
    <mergeCell ref="A92:M92"/>
    <mergeCell ref="G97:I97"/>
    <mergeCell ref="K97:M97"/>
    <mergeCell ref="G143:I143"/>
    <mergeCell ref="K143:M143"/>
    <mergeCell ref="G5:I5"/>
    <mergeCell ref="K5:M5"/>
    <mergeCell ref="A47:M47"/>
    <mergeCell ref="G52:I52"/>
    <mergeCell ref="K52:M52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TH 2-4</vt:lpstr>
      <vt:lpstr>TH_5 (3m)</vt:lpstr>
      <vt:lpstr>TH_6 (6m)</vt:lpstr>
      <vt:lpstr>Th_7</vt:lpstr>
      <vt:lpstr>Th_8</vt:lpstr>
      <vt:lpstr>TH_9</vt:lpstr>
      <vt:lpstr>TH 10-13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Pichaya Sitthikriangkrai</dc:creator>
  <cp:keywords/>
  <dc:description/>
  <cp:lastModifiedBy>Pornpatch Foosiri</cp:lastModifiedBy>
  <cp:revision/>
  <cp:lastPrinted>2023-08-10T02:27:43Z</cp:lastPrinted>
  <dcterms:created xsi:type="dcterms:W3CDTF">2023-05-02T13:16:04Z</dcterms:created>
  <dcterms:modified xsi:type="dcterms:W3CDTF">2023-08-10T10:49:57Z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