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3/2023_Q2/6 June/FS/Aug 10_v3/"/>
    </mc:Choice>
  </mc:AlternateContent>
  <xr:revisionPtr revIDLastSave="0" documentId="13_ncr:1_{768873B2-7CE1-473B-B877-9E10B63D24B4}" xr6:coauthVersionLast="47" xr6:coauthVersionMax="47" xr10:uidLastSave="{00000000-0000-0000-0000-000000000000}"/>
  <bookViews>
    <workbookView xWindow="-120" yWindow="-120" windowWidth="29040" windowHeight="15720" tabRatio="798" xr2:uid="{B0FED3CF-C552-4FBC-A178-2022805D162B}"/>
  </bookViews>
  <sheets>
    <sheet name="EN 2-4" sheetId="2" r:id="rId1"/>
    <sheet name="EN_5 (3m)" sheetId="7" r:id="rId2"/>
    <sheet name="EN_6 (6m)" sheetId="8" r:id="rId3"/>
    <sheet name="EN_7" sheetId="9" r:id="rId4"/>
    <sheet name="EN_8" sheetId="10" r:id="rId5"/>
    <sheet name="EN_9" sheetId="11" r:id="rId6"/>
    <sheet name="EN_10-12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[1]SUMMARY!#REF!</definedName>
    <definedName name="__123Graph_B" hidden="1">[1]SUMMARY!#REF!</definedName>
    <definedName name="__123Graph_C" hidden="1">[1]SUMMARY!#REF!</definedName>
    <definedName name="__kvs80" hidden="1">{#N/A,#N/A,FALSE,"COVER1.XLS ";#N/A,#N/A,FALSE,"RACT1.XLS";#N/A,#N/A,FALSE,"RACT2.XLS";#N/A,#N/A,FALSE,"ECCMP";#N/A,#N/A,FALSE,"WELDER.XLS"}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ti?t"}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'[5]KBank Tranche B,SP'!#REF!</definedName>
    <definedName name="WW79ae9333df12442585e79fa05faf6ec5_634321524552500000" hidden="1">'[6]608020'!#REF!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12" l="1"/>
  <c r="G114" i="12"/>
  <c r="I94" i="12"/>
  <c r="M94" i="12"/>
  <c r="K94" i="12"/>
  <c r="M114" i="12"/>
  <c r="K114" i="12"/>
  <c r="I114" i="12"/>
  <c r="P32" i="11" l="1"/>
  <c r="R29" i="11"/>
  <c r="R23" i="11"/>
  <c r="R16" i="11"/>
  <c r="R30" i="11"/>
  <c r="R28" i="11"/>
  <c r="R27" i="11"/>
  <c r="R18" i="11"/>
  <c r="R17" i="11"/>
  <c r="R12" i="11"/>
  <c r="R32" i="11" l="1"/>
  <c r="R20" i="11"/>
  <c r="AE29" i="10" l="1"/>
  <c r="Y23" i="10"/>
  <c r="AA23" i="10" s="1"/>
  <c r="AE23" i="10" s="1"/>
  <c r="Y25" i="10"/>
  <c r="AA25" i="10" s="1"/>
  <c r="AE25" i="10" s="1"/>
  <c r="Y26" i="10" l="1"/>
  <c r="AA26" i="10" s="1"/>
  <c r="F32" i="11"/>
  <c r="Y31" i="10" l="1"/>
  <c r="AA31" i="10" s="1"/>
  <c r="AE31" i="10" s="1"/>
  <c r="Y29" i="10"/>
  <c r="AA29" i="10" s="1"/>
  <c r="Y28" i="10"/>
  <c r="Y27" i="10"/>
  <c r="AA27" i="10" s="1"/>
  <c r="AE27" i="10" s="1"/>
  <c r="Y21" i="10"/>
  <c r="G28" i="2"/>
  <c r="AE26" i="10" l="1"/>
  <c r="AA21" i="10"/>
  <c r="AE21" i="10" s="1"/>
  <c r="AA28" i="10"/>
  <c r="AE28" i="10" s="1"/>
  <c r="G46" i="7" l="1"/>
  <c r="I39" i="12" l="1"/>
  <c r="I43" i="12" s="1"/>
  <c r="I127" i="12" s="1"/>
  <c r="I131" i="12" s="1"/>
  <c r="M39" i="12"/>
  <c r="M43" i="12" s="1"/>
  <c r="M127" i="12" s="1"/>
  <c r="M131" i="12" s="1"/>
  <c r="AC28" i="9" l="1"/>
  <c r="W28" i="9"/>
  <c r="U28" i="9"/>
  <c r="S28" i="9"/>
  <c r="Q28" i="9"/>
  <c r="O28" i="9"/>
  <c r="M28" i="9"/>
  <c r="K28" i="9"/>
  <c r="I28" i="9"/>
  <c r="G28" i="9"/>
  <c r="E28" i="9"/>
  <c r="AA26" i="9"/>
  <c r="AE26" i="9" s="1"/>
  <c r="Y26" i="9"/>
  <c r="AE24" i="9"/>
  <c r="Y24" i="9"/>
  <c r="AA24" i="9" s="1"/>
  <c r="Y23" i="9"/>
  <c r="AA23" i="9" s="1"/>
  <c r="AE23" i="9" s="1"/>
  <c r="AE22" i="9"/>
  <c r="AA22" i="9"/>
  <c r="Y22" i="9"/>
  <c r="AA21" i="9"/>
  <c r="AE21" i="9" s="1"/>
  <c r="Y21" i="9"/>
  <c r="Y18" i="9"/>
  <c r="AA18" i="9" s="1"/>
  <c r="I46" i="8"/>
  <c r="I40" i="8"/>
  <c r="I14" i="8"/>
  <c r="I21" i="8" s="1"/>
  <c r="I24" i="8" s="1"/>
  <c r="I34" i="8" s="1"/>
  <c r="M46" i="8"/>
  <c r="M40" i="8"/>
  <c r="M14" i="8"/>
  <c r="M21" i="8" s="1"/>
  <c r="M24" i="8" s="1"/>
  <c r="M34" i="8" s="1"/>
  <c r="M14" i="7"/>
  <c r="M21" i="7" s="1"/>
  <c r="M24" i="7" s="1"/>
  <c r="M34" i="7" s="1"/>
  <c r="K14" i="7"/>
  <c r="G14" i="7"/>
  <c r="I14" i="7"/>
  <c r="I21" i="7" s="1"/>
  <c r="I24" i="7" s="1"/>
  <c r="I34" i="7" s="1"/>
  <c r="I46" i="7"/>
  <c r="I40" i="7"/>
  <c r="M46" i="7"/>
  <c r="M40" i="7"/>
  <c r="AA28" i="9" l="1"/>
  <c r="AE18" i="9"/>
  <c r="AE28" i="9" s="1"/>
  <c r="Y28" i="9"/>
  <c r="A116" i="12" l="1"/>
  <c r="A173" i="12" s="1"/>
  <c r="A59" i="12"/>
  <c r="A119" i="12" s="1"/>
  <c r="K39" i="12"/>
  <c r="K43" i="12" s="1"/>
  <c r="K127" i="12" s="1"/>
  <c r="K131" i="12" s="1"/>
  <c r="G39" i="12"/>
  <c r="G43" i="12" s="1"/>
  <c r="N32" i="11"/>
  <c r="L32" i="11"/>
  <c r="J32" i="11"/>
  <c r="H32" i="11"/>
  <c r="P20" i="11"/>
  <c r="N20" i="11"/>
  <c r="L20" i="11"/>
  <c r="J20" i="11"/>
  <c r="H20" i="11"/>
  <c r="F20" i="11"/>
  <c r="AC33" i="10"/>
  <c r="W33" i="10"/>
  <c r="U33" i="10"/>
  <c r="S33" i="10"/>
  <c r="Q33" i="10"/>
  <c r="O33" i="10"/>
  <c r="M33" i="10"/>
  <c r="K33" i="10"/>
  <c r="I33" i="10"/>
  <c r="G33" i="10"/>
  <c r="E33" i="10"/>
  <c r="Y18" i="10"/>
  <c r="K46" i="8"/>
  <c r="G46" i="8"/>
  <c r="K40" i="8"/>
  <c r="G40" i="8"/>
  <c r="K14" i="8"/>
  <c r="K21" i="8" s="1"/>
  <c r="K24" i="8" s="1"/>
  <c r="K34" i="8" s="1"/>
  <c r="G14" i="8"/>
  <c r="K46" i="7"/>
  <c r="K40" i="7"/>
  <c r="G40" i="7"/>
  <c r="K21" i="7"/>
  <c r="K24" i="7" s="1"/>
  <c r="K34" i="7" s="1"/>
  <c r="G21" i="7"/>
  <c r="G24" i="7" s="1"/>
  <c r="G34" i="7" s="1"/>
  <c r="G127" i="12" l="1"/>
  <c r="G131" i="12" s="1"/>
  <c r="G21" i="8"/>
  <c r="Y33" i="10"/>
  <c r="AA18" i="10"/>
  <c r="G24" i="8" l="1"/>
  <c r="AA33" i="10"/>
  <c r="AE18" i="10"/>
  <c r="AE33" i="10" s="1"/>
  <c r="G34" i="8" l="1"/>
  <c r="M142" i="2"/>
  <c r="M145" i="2" s="1"/>
  <c r="I142" i="2"/>
  <c r="I145" i="2" s="1"/>
  <c r="M104" i="2"/>
  <c r="I104" i="2"/>
  <c r="M86" i="2"/>
  <c r="I86" i="2"/>
  <c r="A62" i="2"/>
  <c r="M50" i="2"/>
  <c r="I50" i="2"/>
  <c r="M28" i="2"/>
  <c r="I28" i="2"/>
  <c r="M106" i="2" l="1"/>
  <c r="M147" i="2" s="1"/>
  <c r="I106" i="2"/>
  <c r="I147" i="2" s="1"/>
  <c r="I52" i="2"/>
  <c r="G142" i="2"/>
  <c r="M52" i="2"/>
  <c r="K86" i="2"/>
  <c r="G50" i="2"/>
  <c r="K104" i="2"/>
  <c r="K50" i="2"/>
  <c r="K142" i="2"/>
  <c r="K145" i="2" s="1"/>
  <c r="G104" i="2"/>
  <c r="G86" i="2"/>
  <c r="K28" i="2"/>
  <c r="G145" i="2" l="1"/>
  <c r="K52" i="2"/>
  <c r="K106" i="2"/>
  <c r="K147" i="2" s="1"/>
  <c r="G106" i="2"/>
  <c r="G52" i="2"/>
  <c r="G147" i="2" l="1"/>
</calcChain>
</file>

<file path=xl/sharedStrings.xml><?xml version="1.0" encoding="utf-8"?>
<sst xmlns="http://schemas.openxmlformats.org/spreadsheetml/2006/main" count="569" uniqueCount="294">
  <si>
    <t>B.Grimm Power Public Company Limited</t>
  </si>
  <si>
    <t>Statements of Financial Position</t>
  </si>
  <si>
    <t>As at 30 June 2023</t>
  </si>
  <si>
    <t>Consolidated</t>
  </si>
  <si>
    <t>Separate</t>
  </si>
  <si>
    <t xml:space="preserve">
 financial information
</t>
  </si>
  <si>
    <t>Unaudited</t>
  </si>
  <si>
    <t>Audited</t>
  </si>
  <si>
    <t>30 June</t>
  </si>
  <si>
    <t>31 December</t>
  </si>
  <si>
    <t>2023</t>
  </si>
  <si>
    <t>2022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</si>
  <si>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</si>
  <si>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</si>
  <si>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</si>
  <si>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</si>
  <si>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</si>
  <si>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</si>
  <si>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deposits with maturity over 3 months</t>
  </si>
  <si>
    <t>Trade and other receivables, net</t>
  </si>
  <si>
    <t>Short-term loans to third parties</t>
  </si>
  <si>
    <t>Short-term loans to related parties</t>
  </si>
  <si>
    <t>Current portion of long-term loans</t>
  </si>
  <si>
    <t>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</si>
  <si>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</si>
  <si>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</si>
  <si>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</si>
  <si>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</si>
  <si>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</si>
  <si>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Long-term loans to related parties</t>
  </si>
  <si>
    <t>Investments in subsidiaries</t>
  </si>
  <si>
    <t>Investments in associates</t>
  </si>
  <si>
    <t>8 (a)</t>
  </si>
  <si>
    <t>Investments in joint ventures (including goodwill)</t>
  </si>
  <si>
    <t>8 (b)</t>
  </si>
  <si>
    <t xml:space="preserve">Financial assets measured at fair value </t>
  </si>
  <si>
    <t>through profit or loss</t>
  </si>
  <si>
    <t>through other comprehensive income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</si>
  <si>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</si>
  <si>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</si>
  <si>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</si>
  <si>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</si>
  <si>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</si>
  <si>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</si>
  <si>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</si>
  <si>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</si>
  <si>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</si>
  <si>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</si>
  <si>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</si>
  <si>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</si>
  <si>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</si>
  <si>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</si>
  <si>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</si>
  <si>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</si>
  <si>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</si>
  <si>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</si>
  <si>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</si>
  <si>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</si>
  <si>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</si>
  <si>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</si>
  <si>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</si>
  <si>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</si>
  <si>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</si>
  <si>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</si>
  <si>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</si>
  <si>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</si>
  <si>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</si>
  <si>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 xml:space="preserve">Long-term borrowings from </t>
  </si>
  <si>
    <t>financial institutions, net</t>
  </si>
  <si>
    <t>Debentures, net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</si>
  <si>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</si>
  <si>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</si>
  <si>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</si>
  <si>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</si>
  <si>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</si>
  <si>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</si>
  <si>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</si>
  <si>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</si>
  <si>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</si>
  <si>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</si>
  <si>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</si>
  <si>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</si>
  <si>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</si>
  <si>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</si>
  <si>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</si>
  <si>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</si>
  <si>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</si>
  <si>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</si>
  <si>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</si>
  <si>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bonds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</si>
  <si>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</si>
  <si>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</si>
  <si>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</si>
  <si>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</si>
  <si>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</si>
  <si>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</si>
  <si>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</si>
  <si>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</si>
  <si>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</si>
  <si>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</si>
  <si>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2023</t>
  </si>
  <si>
    <t>Sales and services income</t>
  </si>
  <si>
    <t>Cost of sales and services</t>
  </si>
  <si>
    <t>Gross profit</t>
  </si>
  <si>
    <t>Other income</t>
  </si>
  <si>
    <t>Administrative expenses</t>
  </si>
  <si>
    <t>Gain on exchange rate</t>
  </si>
  <si>
    <t>Finance costs</t>
  </si>
  <si>
    <t xml:space="preserve"> </t>
  </si>
  <si>
    <t>Share of profit (loss) from associates and joint ventures</t>
  </si>
  <si>
    <t>Profit (loss) before income tax</t>
  </si>
  <si>
    <t>Income tax</t>
  </si>
  <si>
    <t>Profit (loss) for the period</t>
  </si>
  <si>
    <t>Other comprehensive income: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</si>
  <si>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</si>
  <si>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</si>
  <si>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</si>
  <si>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 xml:space="preserve">Share of other comprehensive income from </t>
  </si>
  <si>
    <t>associates and joint ventures</t>
  </si>
  <si>
    <t>Currency translation difference</t>
  </si>
  <si>
    <t>Total comprehensive income for the period</t>
  </si>
  <si>
    <t>Profit (loss) attributable to:</t>
  </si>
  <si>
    <t>Owners of the parent</t>
  </si>
  <si>
    <t>Total comprehensive income attributable to:</t>
  </si>
  <si>
    <t>Earnings (loss) per share</t>
  </si>
  <si>
    <t>Baht</t>
  </si>
  <si>
    <t>Basic earnings (loss) per share*</t>
  </si>
  <si>
    <t>* After deducting accumulated interest expense during the period of subordinated perpetual bond</t>
  </si>
  <si>
    <t>For the six-month period ended 30 June 2023</t>
  </si>
  <si>
    <t>Other comprehensive income (expense):</t>
  </si>
  <si>
    <t>Share of other comprehensive income  from associates</t>
  </si>
  <si>
    <t xml:space="preserve"> and joint ventures</t>
  </si>
  <si>
    <r>
      <t xml:space="preserve">Statements of Changes in Equity (Unaudited) </t>
    </r>
    <r>
      <rPr>
        <sz val="8"/>
        <rFont val="Arial"/>
        <family val="2"/>
      </rPr>
      <t>(Cont'd)</t>
    </r>
  </si>
  <si>
    <t>Consolidated financial information</t>
  </si>
  <si>
    <t>Attributable to owners of the parent</t>
  </si>
  <si>
    <t>Other comprehensive</t>
  </si>
  <si>
    <t>income (expense)</t>
  </si>
  <si>
    <t>Share of other</t>
  </si>
  <si>
    <t>comprehensive</t>
  </si>
  <si>
    <t>Changes in</t>
  </si>
  <si>
    <t>Share</t>
  </si>
  <si>
    <t>income</t>
  </si>
  <si>
    <t>parent’s</t>
  </si>
  <si>
    <t>Issued and</t>
  </si>
  <si>
    <t>premium on</t>
  </si>
  <si>
    <t>Subordinated</t>
  </si>
  <si>
    <t>Other reserve</t>
  </si>
  <si>
    <t>Translation</t>
  </si>
  <si>
    <t>(expense) from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</si>
  <si>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</si>
  <si>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</si>
  <si>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</si>
  <si>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</si>
  <si>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</si>
  <si>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</si>
  <si>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</si>
  <si>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</si>
  <si>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</si>
  <si>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</si>
  <si>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</si>
  <si>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</si>
  <si>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</si>
  <si>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</si>
  <si>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</si>
  <si>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</si>
  <si>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</si>
  <si>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</si>
  <si>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</si>
  <si>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</si>
  <si>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</si>
  <si>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</si>
  <si>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 xml:space="preserve"> subsidiaries</t>
  </si>
  <si>
    <t>of equity</t>
  </si>
  <si>
    <t>of the parent</t>
  </si>
  <si>
    <t>interests</t>
  </si>
  <si>
    <t>Opening balance at 1 January 2022</t>
  </si>
  <si>
    <t>Changes in equity for the six-month</t>
  </si>
  <si>
    <t>period ended 30 June 2022</t>
  </si>
  <si>
    <t>Acquisition of subsidiaries</t>
  </si>
  <si>
    <t>Interest paid on subordinated perpetual bond</t>
  </si>
  <si>
    <t xml:space="preserve">Dividends </t>
  </si>
  <si>
    <t>Dividends of subsidiaries</t>
  </si>
  <si>
    <t xml:space="preserve">Total comprehensive income (expense) </t>
  </si>
  <si>
    <t>for the period</t>
  </si>
  <si>
    <t>Closing balance at 30 June 2022</t>
  </si>
  <si>
    <t>Opening balance at 1 January 2023</t>
  </si>
  <si>
    <t>period ended 30 June 2023</t>
  </si>
  <si>
    <t>Additional paid-up share capital</t>
  </si>
  <si>
    <t>of subsidiaries</t>
  </si>
  <si>
    <t xml:space="preserve">Changes in parent's ownership </t>
  </si>
  <si>
    <t>interests in subsidiaries</t>
  </si>
  <si>
    <t>Issuance of subordinated perpetual bond</t>
  </si>
  <si>
    <t>Closing balance at 30 June 2023</t>
  </si>
  <si>
    <r>
      <t xml:space="preserve">Statements of Changes in Equity (Unaudited) </t>
    </r>
    <r>
      <rPr>
        <sz val="8"/>
        <rFont val="Arial"/>
        <family val="2"/>
      </rPr>
      <t>(Cont’d)</t>
    </r>
  </si>
  <si>
    <t>Separate financial information</t>
  </si>
  <si>
    <t>Dividends</t>
  </si>
  <si>
    <t>Statements of Cash Flows (Unaudited)</t>
  </si>
  <si>
    <t xml:space="preserve">Cash flows from operating activities </t>
  </si>
  <si>
    <t xml:space="preserve">Profit (loss) before income tax </t>
  </si>
  <si>
    <t>Adjustments for:</t>
  </si>
  <si>
    <t>- Depreciation and amortisation</t>
  </si>
  <si>
    <t>- Amortisation of deferred financing fees</t>
  </si>
  <si>
    <t xml:space="preserve">  plant and equipment</t>
  </si>
  <si>
    <t>- Interest income</t>
  </si>
  <si>
    <t>- Interest expense</t>
  </si>
  <si>
    <t>- Employee benefit expense</t>
  </si>
  <si>
    <t>- Unrealised loss (gain) on exchange rate</t>
  </si>
  <si>
    <t>- Dividends income</t>
  </si>
  <si>
    <t>- Share of loss (profit) from associate and joint ventures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</si>
  <si>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</si>
  <si>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</si>
  <si>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</si>
  <si>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</si>
  <si>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</si>
  <si>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</si>
  <si>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</si>
  <si>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</si>
  <si>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 xml:space="preserve">  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</si>
  <si>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</si>
  <si>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</si>
  <si>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</si>
  <si>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</si>
  <si>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</si>
  <si>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</si>
  <si>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</si>
  <si>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</si>
  <si>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Payments for short-term loans to related parties</t>
  </si>
  <si>
    <t>Payments for short-term loans to third party</t>
  </si>
  <si>
    <t>Payments for long-term loans to related parties</t>
  </si>
  <si>
    <t>Proceeds from business combination</t>
  </si>
  <si>
    <t>Payments for investment in subsidiaries</t>
  </si>
  <si>
    <t>Payments for investment in associate</t>
  </si>
  <si>
    <t>Proceeds from capital reduction of associate</t>
  </si>
  <si>
    <t>Payments for investment in joint venture</t>
  </si>
  <si>
    <t>Payment for financial assets measured at fair value</t>
  </si>
  <si>
    <t>Advance payments in general investments</t>
  </si>
  <si>
    <t>Payments for purchases of property, plant and equipment</t>
  </si>
  <si>
    <t>Payments for purchases of intangible assets</t>
  </si>
  <si>
    <t>Proceeds from disposal of property, plant and equipment</t>
  </si>
  <si>
    <t>Payments for deposits for land</t>
  </si>
  <si>
    <t>Payments for projects development</t>
  </si>
  <si>
    <t>Dividends received</t>
  </si>
  <si>
    <t>Net cash generated from (used in) investing activities</t>
  </si>
  <si>
    <t>Cash flows from financing activities</t>
  </si>
  <si>
    <t>Proceeds from issuance of subordinated perpetual bond</t>
  </si>
  <si>
    <t>Proceeds from issuance of debentures</t>
  </si>
  <si>
    <t>Payments for redemption of debentures</t>
  </si>
  <si>
    <t>Payments for deferred financing fees</t>
  </si>
  <si>
    <t>Repayments to long-term borrowings from related party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</si>
  <si>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</si>
  <si>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</si>
  <si>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</si>
  <si>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</si>
  <si>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</si>
  <si>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increase (decrease) in cash and cash equivalents</t>
  </si>
  <si>
    <t>Cash and cash equivalents at beginning of the period</t>
  </si>
  <si>
    <t>Cash and cash equivalents at end of the period</t>
  </si>
  <si>
    <t>Supplementary information :</t>
  </si>
  <si>
    <t>Significant non-cash items :</t>
  </si>
  <si>
    <t xml:space="preserve">Payables arising from purchases of property, plant </t>
  </si>
  <si>
    <t>and equipment and intangible assets</t>
  </si>
  <si>
    <t>Acquisition of right-of-use assets</t>
  </si>
  <si>
    <t>Payables arising from investing in associate</t>
  </si>
  <si>
    <t>Transfer short-term loans to related party to investment in subsidiary</t>
  </si>
  <si>
    <t>Transfer deposits for land to land</t>
  </si>
  <si>
    <t>Transfer right-of-use assets to property and equipment</t>
  </si>
  <si>
    <t>Transfer property and equipment to intangible assets</t>
  </si>
  <si>
    <t>Transfer short-term loans to third parties</t>
  </si>
  <si>
    <t xml:space="preserve"> to other non-current assets </t>
  </si>
  <si>
    <t xml:space="preserve">Transfer receivables  to other non-current assets </t>
  </si>
  <si>
    <t>Proceeds from disposal of intangible assets</t>
  </si>
  <si>
    <t xml:space="preserve">Receipt from refunding down payment for land </t>
  </si>
  <si>
    <t>Share of loss from associates and joint ventures</t>
  </si>
  <si>
    <t xml:space="preserve"> from</t>
  </si>
  <si>
    <t xml:space="preserve">- (Reversal of) allowance for slow-moving spare parts </t>
  </si>
  <si>
    <t xml:space="preserve">  and supplies</t>
  </si>
  <si>
    <t xml:space="preserve">- Gain on disposal and write-off of </t>
  </si>
  <si>
    <t>Decrease in restricted deposits</t>
  </si>
  <si>
    <t>Net cash generated from financing activities</t>
  </si>
  <si>
    <t>Gain (loss) on exchange rate of cash and cash equivalents</t>
  </si>
  <si>
    <t>Transfer other non-current assets to investment in associate</t>
  </si>
  <si>
    <t>Advance payments in construction</t>
  </si>
  <si>
    <t>Proceeds from issue of ordinary shares from subsidiaries</t>
  </si>
  <si>
    <t>Total comprehensive income</t>
  </si>
  <si>
    <t>Repayments received from short-term loans to related parties</t>
  </si>
  <si>
    <t>Repayments received from short-term loans to third party</t>
  </si>
  <si>
    <t>Payment for issuance costs of subordinated perpetual bond</t>
  </si>
  <si>
    <t>Proceeds from short-term borrowings from financial institutions</t>
  </si>
  <si>
    <t>Decrease (increase) in fixed deposits with maturity over 3 months</t>
  </si>
  <si>
    <t>Repayments received from long-term loans to related parties</t>
  </si>
  <si>
    <t>Payments for interest capitalised in property, plant and equipment</t>
  </si>
  <si>
    <t>Repayments to short-term borrowings from financial institutions</t>
  </si>
  <si>
    <t>Proceeds from long-term borrowings from financial institutions</t>
  </si>
  <si>
    <t>Repayments to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</si>
</sst>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"/>
    <numFmt numFmtId="167" formatCode="#,##0.0;\(#,##0.0\)"/>
    <numFmt numFmtId="168" formatCode="_-* #,##0.00_-;\-* #,##0.00_-;_-* &quot;-&quot;??_-;_-@"/>
    <numFmt numFmtId="169" formatCode="#,##0.00;\(#,##0.00\);\-"/>
    <numFmt numFmtId="170" formatCode="#,##0;\ \(#,##0\)"/>
    <numFmt numFmtId="171" formatCode="_-* #,##0_-;\-* #,##0_-;_-* &quot;-&quot;??_-;_-@_-"/>
    <numFmt numFmtId="172" formatCode="#,##0;\(#,##0\);&quot;-&quot;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</cellStyleXfs>
  <cellXfs count="165">
    <xf numFmtId="0" fontId="0" fillId="0" borderId="0" xfId="0"/>
    <xf numFmtId="165" fontId="4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72" fontId="3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vertical="center"/>
    </xf>
    <xf numFmtId="0" fontId="3" fillId="0" borderId="2" xfId="3" applyFont="1" applyBorder="1" applyAlignment="1">
      <alignment vertical="center"/>
    </xf>
    <xf numFmtId="164" fontId="3" fillId="0" borderId="2" xfId="3" applyNumberFormat="1" applyFont="1" applyBorder="1" applyAlignment="1">
      <alignment horizontal="center" vertical="center"/>
    </xf>
    <xf numFmtId="172" fontId="3" fillId="0" borderId="2" xfId="3" applyNumberFormat="1" applyFont="1" applyBorder="1" applyAlignment="1">
      <alignment horizontal="right" vertical="center"/>
    </xf>
    <xf numFmtId="172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72" fontId="4" fillId="0" borderId="0" xfId="3" applyNumberFormat="1" applyFont="1" applyAlignment="1">
      <alignment horizontal="center" vertical="center"/>
    </xf>
    <xf numFmtId="0" fontId="4" fillId="0" borderId="0" xfId="3" quotePrefix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7" fontId="4" fillId="0" borderId="0" xfId="3" applyNumberFormat="1" applyFont="1" applyAlignment="1">
      <alignment horizontal="center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49" fontId="4" fillId="0" borderId="0" xfId="3" applyNumberFormat="1" applyFont="1" applyAlignment="1">
      <alignment horizontal="left" vertical="center"/>
    </xf>
    <xf numFmtId="164" fontId="4" fillId="0" borderId="0" xfId="5" applyNumberFormat="1" applyFont="1" applyAlignment="1">
      <alignment vertical="center"/>
    </xf>
    <xf numFmtId="0" fontId="4" fillId="0" borderId="0" xfId="5" applyFont="1"/>
    <xf numFmtId="164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vertical="center"/>
    </xf>
    <xf numFmtId="164" fontId="9" fillId="0" borderId="0" xfId="5" applyNumberFormat="1" applyFont="1" applyAlignment="1">
      <alignment vertical="center"/>
    </xf>
    <xf numFmtId="164" fontId="9" fillId="0" borderId="0" xfId="5" applyNumberFormat="1" applyFont="1" applyAlignment="1">
      <alignment horizontal="center" vertical="center"/>
    </xf>
    <xf numFmtId="165" fontId="9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4" fontId="8" fillId="0" borderId="2" xfId="5" applyNumberFormat="1" applyFont="1" applyBorder="1" applyAlignment="1">
      <alignment vertical="center"/>
    </xf>
    <xf numFmtId="164" fontId="9" fillId="0" borderId="2" xfId="5" applyNumberFormat="1" applyFont="1" applyBorder="1" applyAlignment="1">
      <alignment vertical="center"/>
    </xf>
    <xf numFmtId="164" fontId="9" fillId="0" borderId="2" xfId="5" applyNumberFormat="1" applyFont="1" applyBorder="1" applyAlignment="1">
      <alignment horizontal="center" vertical="center"/>
    </xf>
    <xf numFmtId="165" fontId="9" fillId="0" borderId="2" xfId="5" applyNumberFormat="1" applyFont="1" applyBorder="1" applyAlignment="1">
      <alignment horizontal="right" vertical="center"/>
    </xf>
    <xf numFmtId="165" fontId="8" fillId="0" borderId="2" xfId="5" applyNumberFormat="1" applyFont="1" applyBorder="1" applyAlignment="1">
      <alignment vertical="center"/>
    </xf>
    <xf numFmtId="165" fontId="8" fillId="0" borderId="2" xfId="5" applyNumberFormat="1" applyFont="1" applyBorder="1" applyAlignment="1">
      <alignment horizontal="right" vertical="center"/>
    </xf>
    <xf numFmtId="165" fontId="8" fillId="0" borderId="0" xfId="5" quotePrefix="1" applyNumberFormat="1" applyFont="1" applyAlignment="1">
      <alignment horizontal="right" vertical="center"/>
    </xf>
    <xf numFmtId="15" fontId="8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165" fontId="9" fillId="0" borderId="0" xfId="9" applyNumberFormat="1" applyFont="1" applyFill="1" applyAlignment="1">
      <alignment horizontal="right" vertical="center"/>
    </xf>
    <xf numFmtId="165" fontId="9" fillId="0" borderId="2" xfId="9" applyNumberFormat="1" applyFont="1" applyFill="1" applyBorder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165" fontId="9" fillId="0" borderId="4" xfId="5" applyNumberFormat="1" applyFont="1" applyBorder="1" applyAlignment="1">
      <alignment horizontal="right" vertical="center"/>
    </xf>
    <xf numFmtId="165" fontId="9" fillId="0" borderId="0" xfId="9" applyNumberFormat="1" applyFont="1" applyFill="1" applyBorder="1" applyAlignment="1">
      <alignment vertical="center"/>
    </xf>
    <xf numFmtId="171" fontId="9" fillId="0" borderId="0" xfId="6" applyNumberFormat="1" applyFont="1" applyFill="1" applyBorder="1" applyAlignment="1">
      <alignment vertical="center"/>
    </xf>
    <xf numFmtId="0" fontId="3" fillId="0" borderId="0" xfId="5" applyFont="1" applyAlignment="1">
      <alignment vertical="center"/>
    </xf>
    <xf numFmtId="164" fontId="3" fillId="0" borderId="2" xfId="5" applyNumberFormat="1" applyFont="1" applyBorder="1" applyAlignment="1">
      <alignment vertical="center"/>
    </xf>
    <xf numFmtId="164" fontId="3" fillId="0" borderId="0" xfId="5" applyNumberFormat="1" applyFont="1" applyAlignment="1">
      <alignment vertical="center"/>
    </xf>
    <xf numFmtId="172" fontId="3" fillId="0" borderId="0" xfId="5" applyNumberFormat="1" applyFont="1" applyAlignment="1">
      <alignment horizontal="right" vertical="center"/>
    </xf>
    <xf numFmtId="172" fontId="3" fillId="0" borderId="2" xfId="5" applyNumberFormat="1" applyFont="1" applyBorder="1" applyAlignment="1">
      <alignment horizontal="right" vertical="center"/>
    </xf>
    <xf numFmtId="172" fontId="4" fillId="0" borderId="0" xfId="9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0" fontId="4" fillId="0" borderId="0" xfId="5" quotePrefix="1" applyFont="1" applyAlignment="1">
      <alignment vertical="center"/>
    </xf>
    <xf numFmtId="164" fontId="4" fillId="0" borderId="2" xfId="3" applyNumberFormat="1" applyFont="1" applyBorder="1" applyAlignment="1">
      <alignment horizontal="right" vertical="center"/>
    </xf>
    <xf numFmtId="165" fontId="4" fillId="0" borderId="2" xfId="6" applyNumberFormat="1" applyFont="1" applyFill="1" applyBorder="1" applyAlignment="1">
      <alignment horizontal="right" vertical="center"/>
    </xf>
    <xf numFmtId="172" fontId="4" fillId="0" borderId="2" xfId="9" applyNumberFormat="1" applyFont="1" applyFill="1" applyBorder="1" applyAlignment="1">
      <alignment horizontal="right" vertical="center"/>
    </xf>
    <xf numFmtId="172" fontId="4" fillId="0" borderId="0" xfId="9" applyNumberFormat="1" applyFont="1" applyFill="1" applyBorder="1" applyAlignment="1">
      <alignment horizontal="right" vertical="center"/>
    </xf>
    <xf numFmtId="172" fontId="4" fillId="0" borderId="0" xfId="9" applyNumberFormat="1" applyFont="1" applyFill="1" applyAlignment="1">
      <alignment vertical="center"/>
    </xf>
    <xf numFmtId="171" fontId="3" fillId="0" borderId="0" xfId="9" applyNumberFormat="1" applyFont="1" applyFill="1" applyAlignment="1">
      <alignment vertical="center"/>
    </xf>
    <xf numFmtId="172" fontId="4" fillId="0" borderId="4" xfId="9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0" fontId="4" fillId="0" borderId="0" xfId="2" applyFont="1"/>
    <xf numFmtId="165" fontId="4" fillId="0" borderId="2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3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164" fontId="9" fillId="0" borderId="0" xfId="5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0" fontId="9" fillId="0" borderId="2" xfId="5" applyFont="1" applyBorder="1" applyAlignment="1">
      <alignment vertical="center"/>
    </xf>
    <xf numFmtId="0" fontId="9" fillId="0" borderId="2" xfId="5" applyFont="1" applyBorder="1" applyAlignment="1">
      <alignment horizontal="center" vertical="center"/>
    </xf>
    <xf numFmtId="170" fontId="8" fillId="0" borderId="2" xfId="5" applyNumberFormat="1" applyFont="1" applyBorder="1" applyAlignment="1">
      <alignment horizontal="right" vertical="center"/>
    </xf>
    <xf numFmtId="164" fontId="8" fillId="0" borderId="0" xfId="5" applyNumberFormat="1" applyFont="1" applyAlignment="1">
      <alignment horizontal="center" vertical="center"/>
    </xf>
    <xf numFmtId="170" fontId="8" fillId="0" borderId="0" xfId="5" quotePrefix="1" applyNumberFormat="1" applyFont="1" applyAlignment="1">
      <alignment horizontal="right" vertical="center"/>
    </xf>
    <xf numFmtId="170" fontId="8" fillId="0" borderId="0" xfId="5" applyNumberFormat="1" applyFont="1" applyAlignment="1">
      <alignment horizontal="center" vertical="center"/>
    </xf>
    <xf numFmtId="170" fontId="8" fillId="0" borderId="0" xfId="5" applyNumberFormat="1" applyFont="1" applyAlignment="1">
      <alignment horizontal="right" vertical="center"/>
    </xf>
    <xf numFmtId="0" fontId="8" fillId="0" borderId="0" xfId="5" quotePrefix="1" applyFont="1" applyAlignment="1">
      <alignment vertical="center"/>
    </xf>
    <xf numFmtId="165" fontId="9" fillId="0" borderId="0" xfId="5" applyNumberFormat="1" applyFont="1" applyAlignment="1">
      <alignment vertical="center"/>
    </xf>
    <xf numFmtId="165" fontId="9" fillId="0" borderId="0" xfId="7" applyNumberFormat="1" applyFont="1" applyAlignment="1">
      <alignment vertical="center"/>
    </xf>
    <xf numFmtId="170" fontId="9" fillId="0" borderId="0" xfId="5" applyNumberFormat="1" applyFont="1" applyAlignment="1">
      <alignment horizontal="right" vertical="center"/>
    </xf>
    <xf numFmtId="170" fontId="9" fillId="0" borderId="0" xfId="5" applyNumberFormat="1" applyFont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165" fontId="8" fillId="0" borderId="2" xfId="5" applyNumberFormat="1" applyFont="1" applyBorder="1" applyAlignment="1">
      <alignment horizontal="center" vertical="center"/>
    </xf>
    <xf numFmtId="165" fontId="8" fillId="0" borderId="0" xfId="5" applyNumberFormat="1" applyFont="1" applyAlignment="1">
      <alignment horizontal="center" vertical="center"/>
    </xf>
    <xf numFmtId="170" fontId="8" fillId="0" borderId="2" xfId="5" applyNumberFormat="1" applyFont="1" applyBorder="1" applyAlignment="1">
      <alignment horizontal="center" vertical="center"/>
    </xf>
    <xf numFmtId="172" fontId="3" fillId="0" borderId="0" xfId="5" applyNumberFormat="1" applyFont="1" applyAlignment="1">
      <alignment horizontal="center" vertical="center"/>
    </xf>
    <xf numFmtId="0" fontId="4" fillId="0" borderId="0" xfId="0" applyFont="1"/>
    <xf numFmtId="165" fontId="9" fillId="0" borderId="2" xfId="7" applyNumberFormat="1" applyFont="1" applyBorder="1" applyAlignment="1">
      <alignment vertical="center"/>
    </xf>
    <xf numFmtId="165" fontId="9" fillId="0" borderId="4" xfId="5" applyNumberFormat="1" applyFont="1" applyBorder="1" applyAlignment="1">
      <alignment vertical="center"/>
    </xf>
    <xf numFmtId="0" fontId="3" fillId="0" borderId="2" xfId="5" applyFont="1" applyBorder="1" applyAlignment="1">
      <alignment vertical="center"/>
    </xf>
    <xf numFmtId="164" fontId="4" fillId="0" borderId="2" xfId="5" applyNumberFormat="1" applyFont="1" applyBorder="1" applyAlignment="1">
      <alignment vertical="center"/>
    </xf>
    <xf numFmtId="164" fontId="4" fillId="0" borderId="2" xfId="5" applyNumberFormat="1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center" vertical="center"/>
    </xf>
    <xf numFmtId="165" fontId="3" fillId="0" borderId="2" xfId="5" applyNumberFormat="1" applyFont="1" applyBorder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5" fontId="3" fillId="0" borderId="2" xfId="5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4" fillId="0" borderId="2" xfId="4" applyNumberFormat="1" applyFont="1" applyBorder="1" applyAlignment="1">
      <alignment horizontal="right" vertical="center"/>
    </xf>
    <xf numFmtId="169" fontId="4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5" fontId="4" fillId="0" borderId="4" xfId="5" applyNumberFormat="1" applyFont="1" applyBorder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169" fontId="4" fillId="0" borderId="0" xfId="4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165" fontId="11" fillId="0" borderId="0" xfId="6" applyNumberFormat="1" applyFont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/>
    <xf numFmtId="165" fontId="3" fillId="0" borderId="0" xfId="2" applyNumberFormat="1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0" xfId="2" applyFont="1"/>
    <xf numFmtId="164" fontId="4" fillId="0" borderId="1" xfId="2" applyNumberFormat="1" applyFont="1" applyBorder="1" applyAlignment="1">
      <alignment vertical="center" wrapText="1"/>
    </xf>
    <xf numFmtId="165" fontId="3" fillId="0" borderId="0" xfId="5" applyNumberFormat="1" applyFont="1" applyAlignment="1">
      <alignment horizontal="center" vertical="center" wrapText="1"/>
    </xf>
    <xf numFmtId="165" fontId="3" fillId="0" borderId="0" xfId="5" applyNumberFormat="1" applyFont="1" applyAlignment="1">
      <alignment horizontal="center" vertical="center"/>
    </xf>
    <xf numFmtId="165" fontId="3" fillId="0" borderId="2" xfId="5" applyNumberFormat="1" applyFont="1" applyBorder="1" applyAlignment="1">
      <alignment horizontal="center" vertical="center" wrapText="1"/>
    </xf>
    <xf numFmtId="165" fontId="3" fillId="0" borderId="2" xfId="5" applyNumberFormat="1" applyFont="1" applyBorder="1" applyAlignment="1">
      <alignment horizontal="center" vertical="center"/>
    </xf>
    <xf numFmtId="164" fontId="9" fillId="0" borderId="2" xfId="5" applyNumberFormat="1" applyFont="1" applyBorder="1" applyAlignment="1">
      <alignment horizontal="left" vertical="center"/>
    </xf>
    <xf numFmtId="165" fontId="8" fillId="0" borderId="2" xfId="5" applyNumberFormat="1" applyFont="1" applyBorder="1" applyAlignment="1">
      <alignment horizontal="center" vertical="center"/>
    </xf>
    <xf numFmtId="165" fontId="8" fillId="0" borderId="5" xfId="5" applyNumberFormat="1" applyFont="1" applyBorder="1" applyAlignment="1">
      <alignment horizontal="center" vertical="center"/>
    </xf>
    <xf numFmtId="165" fontId="8" fillId="0" borderId="0" xfId="5" applyNumberFormat="1" applyFont="1" applyAlignment="1">
      <alignment horizontal="center" vertical="center"/>
    </xf>
    <xf numFmtId="164" fontId="8" fillId="0" borderId="2" xfId="5" applyNumberFormat="1" applyFont="1" applyBorder="1" applyAlignment="1">
      <alignment horizontal="center" vertical="center"/>
    </xf>
    <xf numFmtId="170" fontId="8" fillId="0" borderId="2" xfId="5" applyNumberFormat="1" applyFont="1" applyBorder="1" applyAlignment="1">
      <alignment horizontal="center" vertical="center"/>
    </xf>
    <xf numFmtId="0" fontId="9" fillId="0" borderId="2" xfId="5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 wrapText="1"/>
    </xf>
    <xf numFmtId="172" fontId="3" fillId="0" borderId="2" xfId="5" applyNumberFormat="1" applyFont="1" applyBorder="1" applyAlignment="1">
      <alignment horizontal="center" vertical="center" wrapText="1"/>
    </xf>
    <xf numFmtId="172" fontId="3" fillId="0" borderId="2" xfId="5" applyNumberFormat="1" applyFont="1" applyBorder="1" applyAlignment="1">
      <alignment horizontal="center" vertical="center"/>
    </xf>
    <xf numFmtId="172" fontId="3" fillId="0" borderId="0" xfId="5" applyNumberFormat="1" applyFont="1" applyAlignment="1">
      <alignment horizontal="center" vertical="center" wrapText="1"/>
    </xf>
    <xf numFmtId="172" fontId="3" fillId="0" borderId="0" xfId="5" applyNumberFormat="1" applyFont="1" applyAlignment="1">
      <alignment horizontal="center" vertical="center"/>
    </xf>
  </cellXfs>
  <cellStyles count="11">
    <cellStyle name="Comma" xfId="1" builtinId="3"/>
    <cellStyle name="Comma 2" xfId="6" xr:uid="{8398A857-00E4-4109-8F65-CA150A37437F}"/>
    <cellStyle name="Comma 3" xfId="9" xr:uid="{FFAB49E1-A0D7-43F6-A42D-82B5A1EF39F4}"/>
    <cellStyle name="Normal" xfId="0" builtinId="0"/>
    <cellStyle name="Normal 10 2 4" xfId="3" xr:uid="{84A11465-3365-4911-8D7F-0173DEDDC123}"/>
    <cellStyle name="Normal 10 2 4 2" xfId="8" xr:uid="{F2BB9B2C-4398-4FDE-907C-30B04ABC8ECF}"/>
    <cellStyle name="Normal 2" xfId="2" xr:uid="{D0146367-1B0F-46E3-98A7-9B476A66DAED}"/>
    <cellStyle name="Normal 3" xfId="4" xr:uid="{680FB7C0-DFB2-4B48-B56E-F254B4608245}"/>
    <cellStyle name="Normal 4" xfId="10" xr:uid="{FAF54675-B515-4F9E-A5CF-54BCFA2A9CFD}"/>
    <cellStyle name="Normal 6" xfId="5" xr:uid="{CF7259E8-CB50-41EE-85A0-8DB12BC3A52B}"/>
    <cellStyle name="Normal 6 2" xfId="7" xr:uid="{0E281C05-FC12-4FD9-A161-EFCCD129531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  <sheetName val="REMAINING_AMOUNT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563AE-512B-4759-A761-F2815E71E85C}">
  <dimension ref="A1:M161"/>
  <sheetViews>
    <sheetView tabSelected="1" zoomScaleNormal="100" zoomScaleSheetLayoutView="80" workbookViewId="0">
      <selection activeCell="G96" sqref="G96"/>
    </sheetView>
  </sheetViews>
  <sheetFormatPr defaultColWidth="9.140625" defaultRowHeight="12" x14ac:dyDescent="0.2"/>
  <cols>
    <col min="1" max="3" width="1.5703125" style="116" customWidth="1"/>
    <col min="4" max="4" width="33.7109375" style="116" customWidth="1"/>
    <col min="5" max="5" width="5.5703125" style="116" customWidth="1"/>
    <col min="6" max="6" width="0.85546875" style="116" customWidth="1"/>
    <col min="7" max="7" width="11.7109375" style="116" customWidth="1"/>
    <col min="8" max="8" width="0.85546875" style="116" customWidth="1"/>
    <col min="9" max="9" width="11.7109375" style="116" customWidth="1"/>
    <col min="10" max="10" width="0.85546875" style="116" customWidth="1"/>
    <col min="11" max="11" width="11.7109375" style="116" customWidth="1"/>
    <col min="12" max="12" width="0.85546875" style="116" customWidth="1"/>
    <col min="13" max="13" width="11.7109375" style="116" customWidth="1"/>
    <col min="14" max="16384" width="9.140625" style="116"/>
  </cols>
  <sheetData>
    <row r="1" spans="1:13" ht="16.5" customHeight="1" x14ac:dyDescent="0.2">
      <c r="A1" s="66" t="s">
        <v>0</v>
      </c>
      <c r="B1" s="67"/>
      <c r="C1" s="67"/>
      <c r="D1" s="67"/>
      <c r="E1" s="68"/>
      <c r="F1" s="68"/>
      <c r="G1" s="1"/>
      <c r="H1" s="1"/>
      <c r="I1" s="1"/>
      <c r="J1" s="1"/>
      <c r="K1" s="1"/>
      <c r="L1" s="1"/>
      <c r="M1" s="1"/>
    </row>
    <row r="2" spans="1:13" ht="16.5" customHeight="1" x14ac:dyDescent="0.2">
      <c r="A2" s="69" t="s">
        <v>1</v>
      </c>
      <c r="B2" s="67"/>
      <c r="C2" s="67"/>
      <c r="D2" s="67"/>
      <c r="E2" s="68"/>
      <c r="F2" s="68"/>
      <c r="G2" s="1"/>
      <c r="H2" s="1"/>
      <c r="I2" s="1"/>
      <c r="J2" s="1"/>
      <c r="K2" s="1"/>
      <c r="L2" s="1"/>
      <c r="M2" s="1"/>
    </row>
    <row r="3" spans="1:13" ht="16.5" customHeight="1" x14ac:dyDescent="0.2">
      <c r="A3" s="70" t="s">
        <v>2</v>
      </c>
      <c r="B3" s="71"/>
      <c r="C3" s="71"/>
      <c r="D3" s="71"/>
      <c r="E3" s="72"/>
      <c r="F3" s="72"/>
      <c r="G3" s="73"/>
      <c r="H3" s="73"/>
      <c r="I3" s="73"/>
      <c r="J3" s="73"/>
      <c r="K3" s="73"/>
      <c r="L3" s="73"/>
      <c r="M3" s="73"/>
    </row>
    <row r="4" spans="1:13" ht="15" customHeight="1" x14ac:dyDescent="0.2">
      <c r="A4" s="67"/>
      <c r="B4" s="67"/>
      <c r="C4" s="67"/>
      <c r="D4" s="67"/>
      <c r="E4" s="68"/>
      <c r="F4" s="68"/>
      <c r="G4" s="1"/>
      <c r="H4" s="1"/>
      <c r="I4" s="1"/>
      <c r="J4" s="1"/>
      <c r="K4" s="1"/>
      <c r="L4" s="1"/>
      <c r="M4" s="1"/>
    </row>
    <row r="5" spans="1:13" ht="15" customHeight="1" x14ac:dyDescent="0.2">
      <c r="A5" s="67"/>
      <c r="B5" s="67"/>
      <c r="C5" s="67"/>
      <c r="D5" s="67"/>
      <c r="E5" s="68"/>
      <c r="F5" s="68"/>
      <c r="G5" s="1"/>
      <c r="H5" s="1"/>
      <c r="I5" s="1"/>
      <c r="J5" s="1"/>
      <c r="K5" s="1"/>
      <c r="L5" s="1"/>
      <c r="M5" s="1"/>
    </row>
    <row r="6" spans="1:13" ht="15" customHeight="1" x14ac:dyDescent="0.2">
      <c r="A6" s="67"/>
      <c r="B6" s="67"/>
      <c r="C6" s="67"/>
      <c r="D6" s="67"/>
      <c r="E6" s="68"/>
      <c r="F6" s="68"/>
      <c r="G6" s="143" t="s">
        <v>3</v>
      </c>
      <c r="H6" s="144"/>
      <c r="I6" s="144"/>
      <c r="J6" s="1"/>
      <c r="K6" s="143" t="s">
        <v>4</v>
      </c>
      <c r="L6" s="144"/>
      <c r="M6" s="144"/>
    </row>
    <row r="7" spans="1:13" ht="15" customHeight="1" x14ac:dyDescent="0.2">
      <c r="A7" s="67"/>
      <c r="B7" s="67"/>
      <c r="C7" s="67"/>
      <c r="D7" s="67"/>
      <c r="E7" s="68"/>
      <c r="F7" s="68"/>
      <c r="G7" s="141" t="s">
        <v>5</v>
      </c>
      <c r="H7" s="145"/>
      <c r="I7" s="145"/>
      <c r="J7" s="1"/>
      <c r="K7" s="141" t="s">
        <v>5</v>
      </c>
      <c r="L7" s="145"/>
      <c r="M7" s="145"/>
    </row>
    <row r="8" spans="1:13" ht="15" customHeight="1" x14ac:dyDescent="0.2">
      <c r="A8" s="67"/>
      <c r="B8" s="67"/>
      <c r="C8" s="67"/>
      <c r="D8" s="67"/>
      <c r="E8" s="68"/>
      <c r="F8" s="68"/>
      <c r="G8" s="74" t="s">
        <v>6</v>
      </c>
      <c r="H8" s="75"/>
      <c r="I8" s="74" t="s">
        <v>7</v>
      </c>
      <c r="J8" s="76"/>
      <c r="K8" s="74" t="s">
        <v>6</v>
      </c>
      <c r="L8" s="76"/>
      <c r="M8" s="74" t="s">
        <v>7</v>
      </c>
    </row>
    <row r="9" spans="1:13" ht="15" customHeight="1" x14ac:dyDescent="0.2">
      <c r="A9" s="67"/>
      <c r="B9" s="67"/>
      <c r="C9" s="67"/>
      <c r="D9" s="67"/>
      <c r="E9" s="68"/>
      <c r="F9" s="68"/>
      <c r="G9" s="77" t="s">
        <v>8</v>
      </c>
      <c r="H9" s="78"/>
      <c r="I9" s="77" t="s">
        <v>9</v>
      </c>
      <c r="J9" s="76"/>
      <c r="K9" s="77" t="s">
        <v>8</v>
      </c>
      <c r="L9" s="78"/>
      <c r="M9" s="77" t="s">
        <v>9</v>
      </c>
    </row>
    <row r="10" spans="1:13" ht="15" customHeight="1" x14ac:dyDescent="0.2">
      <c r="A10" s="67"/>
      <c r="B10" s="67"/>
      <c r="C10" s="67"/>
      <c r="D10" s="67"/>
      <c r="E10" s="68"/>
      <c r="F10" s="68"/>
      <c r="G10" s="2" t="s">
        <v>10</v>
      </c>
      <c r="H10" s="1"/>
      <c r="I10" s="2" t="s">
        <v>11</v>
      </c>
      <c r="J10" s="1"/>
      <c r="K10" s="2" t="s">
        <v>10</v>
      </c>
      <c r="L10" s="1"/>
      <c r="M10" s="2" t="s">
        <v>11</v>
      </c>
    </row>
    <row r="11" spans="1:13" ht="15" customHeight="1" x14ac:dyDescent="0.2">
      <c r="A11" s="67"/>
      <c r="B11" s="67"/>
      <c r="C11" s="67"/>
      <c r="D11" s="67"/>
      <c r="E11" s="79" t="s">
        <v>12</v>
      </c>
      <c r="F11" s="80"/>
      <c r="G11" s="81" t="s">
        <v>13</v>
      </c>
      <c r="H11" s="82"/>
      <c r="I11" s="81" t="s">
        <v>13</v>
      </c>
      <c r="J11" s="82"/>
      <c r="K11" s="81" t="s">
        <v>13</v>
      </c>
      <c r="L11" s="82"/>
      <c r="M11" s="81" t="s">
        <v>13</v>
      </c>
    </row>
    <row r="12" spans="1:13" ht="15" customHeight="1" x14ac:dyDescent="0.2">
      <c r="A12" s="69" t="s">
        <v>14</v>
      </c>
      <c r="B12" s="67"/>
      <c r="C12" s="67"/>
      <c r="D12" s="67"/>
      <c r="E12" s="68"/>
      <c r="F12" s="68"/>
      <c r="G12" s="1"/>
      <c r="H12" s="1"/>
      <c r="I12" s="1"/>
      <c r="J12" s="1"/>
      <c r="K12" s="1"/>
      <c r="L12" s="1"/>
      <c r="M12" s="1"/>
    </row>
    <row r="13" spans="1:13" ht="8.1" customHeight="1" x14ac:dyDescent="0.2">
      <c r="A13" s="69"/>
      <c r="B13" s="67"/>
      <c r="C13" s="67"/>
      <c r="D13" s="67"/>
      <c r="E13" s="68"/>
      <c r="F13" s="68"/>
      <c r="G13" s="1"/>
      <c r="H13" s="1"/>
      <c r="I13" s="1"/>
      <c r="J13" s="1"/>
      <c r="K13" s="1"/>
      <c r="L13" s="1"/>
      <c r="M13" s="1"/>
    </row>
    <row r="14" spans="1:13" ht="15" customHeight="1" x14ac:dyDescent="0.2">
      <c r="A14" s="69" t="s">
        <v>15</v>
      </c>
      <c r="B14" s="67"/>
      <c r="C14" s="67"/>
      <c r="D14" s="67"/>
      <c r="E14" s="68"/>
      <c r="F14" s="68"/>
      <c r="G14" s="1"/>
      <c r="H14" s="1"/>
      <c r="I14" s="1"/>
      <c r="J14" s="1"/>
      <c r="K14" s="1"/>
      <c r="L14" s="1"/>
      <c r="M14" s="1"/>
    </row>
    <row r="15" spans="1:13" ht="8.1" customHeight="1" x14ac:dyDescent="0.2">
      <c r="A15" s="69"/>
      <c r="B15" s="67"/>
      <c r="C15" s="67"/>
      <c r="D15" s="67"/>
      <c r="E15" s="68"/>
      <c r="F15" s="68"/>
      <c r="G15" s="1"/>
      <c r="H15" s="1"/>
      <c r="I15" s="1"/>
      <c r="J15" s="1"/>
      <c r="K15" s="1"/>
      <c r="L15" s="1"/>
      <c r="M15" s="1"/>
    </row>
    <row r="16" spans="1:13" ht="15" customHeight="1" x14ac:dyDescent="0.2">
      <c r="A16" s="67" t="s">
        <v>16</v>
      </c>
      <c r="B16" s="67"/>
      <c r="C16" s="67"/>
      <c r="D16" s="67"/>
      <c r="E16" s="68"/>
      <c r="F16" s="68"/>
      <c r="G16" s="83">
        <v>26442461</v>
      </c>
      <c r="H16" s="83"/>
      <c r="I16" s="83">
        <v>28906570</v>
      </c>
      <c r="J16" s="83"/>
      <c r="K16" s="83">
        <v>8213863</v>
      </c>
      <c r="L16" s="83"/>
      <c r="M16" s="83">
        <v>9602474</v>
      </c>
    </row>
    <row r="17" spans="1:13" ht="15" customHeight="1" x14ac:dyDescent="0.2">
      <c r="A17" s="67" t="s">
        <v>17</v>
      </c>
      <c r="B17" s="67"/>
      <c r="C17" s="67"/>
      <c r="D17" s="67"/>
      <c r="E17" s="68"/>
      <c r="F17" s="68"/>
      <c r="G17" s="83">
        <v>38263</v>
      </c>
      <c r="H17" s="83"/>
      <c r="I17" s="83">
        <v>241665</v>
      </c>
      <c r="J17" s="83"/>
      <c r="K17" s="83">
        <v>0</v>
      </c>
      <c r="L17" s="83"/>
      <c r="M17" s="83">
        <v>0</v>
      </c>
    </row>
    <row r="18" spans="1:13" ht="15" customHeight="1" x14ac:dyDescent="0.2">
      <c r="A18" s="67" t="s">
        <v>18</v>
      </c>
      <c r="B18" s="67"/>
      <c r="C18" s="67"/>
      <c r="D18" s="67"/>
      <c r="E18" s="68"/>
      <c r="F18" s="68"/>
      <c r="G18" s="83">
        <v>2999928</v>
      </c>
      <c r="H18" s="83"/>
      <c r="I18" s="83">
        <v>1851631</v>
      </c>
      <c r="J18" s="83"/>
      <c r="K18" s="83">
        <v>1500000</v>
      </c>
      <c r="L18" s="83"/>
      <c r="M18" s="83">
        <v>1050563</v>
      </c>
    </row>
    <row r="19" spans="1:13" ht="15" customHeight="1" x14ac:dyDescent="0.2">
      <c r="A19" s="67" t="s">
        <v>19</v>
      </c>
      <c r="B19" s="67"/>
      <c r="C19" s="67"/>
      <c r="D19" s="67"/>
      <c r="E19" s="68">
        <v>6</v>
      </c>
      <c r="F19" s="68"/>
      <c r="G19" s="83">
        <v>9941607</v>
      </c>
      <c r="H19" s="83"/>
      <c r="I19" s="83">
        <v>9253812</v>
      </c>
      <c r="J19" s="83"/>
      <c r="K19" s="83">
        <v>6572261</v>
      </c>
      <c r="L19" s="83"/>
      <c r="M19" s="83">
        <v>5888519</v>
      </c>
    </row>
    <row r="20" spans="1:13" ht="15" customHeight="1" x14ac:dyDescent="0.2">
      <c r="A20" s="67" t="s">
        <v>20</v>
      </c>
      <c r="B20" s="67"/>
      <c r="C20" s="67"/>
      <c r="D20" s="67"/>
      <c r="E20" s="68"/>
      <c r="F20" s="68"/>
      <c r="G20" s="83">
        <v>1313226</v>
      </c>
      <c r="H20" s="83"/>
      <c r="I20" s="83">
        <v>1914473</v>
      </c>
      <c r="J20" s="83"/>
      <c r="K20" s="83">
        <v>937472</v>
      </c>
      <c r="L20" s="83"/>
      <c r="M20" s="83">
        <v>1261922</v>
      </c>
    </row>
    <row r="21" spans="1:13" ht="15" customHeight="1" x14ac:dyDescent="0.2">
      <c r="A21" s="67" t="s">
        <v>21</v>
      </c>
      <c r="B21" s="67"/>
      <c r="C21" s="67"/>
      <c r="D21" s="67"/>
      <c r="E21" s="84">
        <v>19.600000000000001</v>
      </c>
      <c r="F21" s="68"/>
      <c r="G21" s="83">
        <v>5409104</v>
      </c>
      <c r="H21" s="83"/>
      <c r="I21" s="83">
        <v>4193624</v>
      </c>
      <c r="J21" s="83"/>
      <c r="K21" s="83">
        <v>10465267</v>
      </c>
      <c r="L21" s="83"/>
      <c r="M21" s="83">
        <v>4899212</v>
      </c>
    </row>
    <row r="22" spans="1:13" ht="15" customHeight="1" x14ac:dyDescent="0.2">
      <c r="A22" s="67" t="s">
        <v>22</v>
      </c>
      <c r="B22" s="67"/>
      <c r="C22" s="67"/>
      <c r="D22" s="67"/>
      <c r="E22" s="84"/>
      <c r="F22" s="68"/>
      <c r="G22" s="83"/>
      <c r="H22" s="83"/>
      <c r="I22" s="83"/>
      <c r="J22" s="83"/>
      <c r="K22" s="83"/>
      <c r="L22" s="83"/>
      <c r="M22" s="83"/>
    </row>
    <row r="23" spans="1:13" ht="15" customHeight="1" x14ac:dyDescent="0.2">
      <c r="A23" s="85"/>
      <c r="B23" s="67" t="s">
        <v>23</v>
      </c>
      <c r="C23" s="67"/>
      <c r="D23" s="67"/>
      <c r="E23" s="84">
        <v>19.7</v>
      </c>
      <c r="F23" s="68"/>
      <c r="G23" s="83">
        <v>0</v>
      </c>
      <c r="H23" s="83"/>
      <c r="I23" s="83">
        <v>0</v>
      </c>
      <c r="J23" s="83"/>
      <c r="K23" s="83">
        <v>1243570</v>
      </c>
      <c r="L23" s="83"/>
      <c r="M23" s="83">
        <v>353570</v>
      </c>
    </row>
    <row r="24" spans="1:13" ht="15" customHeight="1" x14ac:dyDescent="0.2">
      <c r="A24" s="67" t="s">
        <v>24</v>
      </c>
      <c r="B24" s="67"/>
      <c r="C24" s="67"/>
      <c r="D24" s="67"/>
      <c r="E24" s="68"/>
      <c r="F24" s="68"/>
      <c r="G24" s="83">
        <v>857026</v>
      </c>
      <c r="H24" s="83"/>
      <c r="I24" s="83">
        <v>832897</v>
      </c>
      <c r="J24" s="83"/>
      <c r="K24" s="83">
        <v>3288</v>
      </c>
      <c r="L24" s="83"/>
      <c r="M24" s="83">
        <v>2661</v>
      </c>
    </row>
    <row r="25" spans="1:13" ht="15" customHeight="1" x14ac:dyDescent="0.2">
      <c r="A25" s="67" t="s">
        <v>25</v>
      </c>
      <c r="B25" s="67"/>
      <c r="C25" s="67"/>
      <c r="D25" s="67"/>
      <c r="E25" s="68"/>
      <c r="F25" s="68"/>
      <c r="G25" s="83">
        <v>66227</v>
      </c>
      <c r="H25" s="83"/>
      <c r="I25" s="83">
        <v>44335</v>
      </c>
      <c r="J25" s="83"/>
      <c r="K25" s="83">
        <v>0</v>
      </c>
      <c r="L25" s="83"/>
      <c r="M25" s="83">
        <v>0</v>
      </c>
    </row>
    <row r="26" spans="1:13" ht="15" customHeight="1" x14ac:dyDescent="0.2">
      <c r="A26" s="67" t="s">
        <v>26</v>
      </c>
      <c r="B26" s="67"/>
      <c r="C26" s="67"/>
      <c r="D26" s="67"/>
      <c r="E26" s="68"/>
      <c r="F26" s="68"/>
      <c r="G26" s="86">
        <v>1372136</v>
      </c>
      <c r="H26" s="83"/>
      <c r="I26" s="86">
        <v>1564467</v>
      </c>
      <c r="J26" s="83"/>
      <c r="K26" s="86">
        <v>130813</v>
      </c>
      <c r="L26" s="83"/>
      <c r="M26" s="86">
        <v>173114</v>
      </c>
    </row>
    <row r="27" spans="1:13" ht="8.1" customHeight="1" x14ac:dyDescent="0.2">
      <c r="A27" s="67"/>
      <c r="B27" s="67"/>
      <c r="C27" s="67"/>
      <c r="D27" s="67"/>
      <c r="E27" s="68"/>
      <c r="F27" s="68"/>
      <c r="G27" s="83"/>
      <c r="H27" s="1"/>
      <c r="I27" s="83"/>
      <c r="J27" s="1"/>
      <c r="K27" s="83"/>
      <c r="L27" s="1"/>
      <c r="M27" s="83"/>
    </row>
    <row r="28" spans="1:13" ht="15" customHeight="1" x14ac:dyDescent="0.2">
      <c r="A28" s="69" t="s">
        <v>27</v>
      </c>
      <c r="B28" s="67"/>
      <c r="C28" s="67"/>
      <c r="D28" s="67"/>
      <c r="E28" s="68"/>
      <c r="F28" s="68"/>
      <c r="G28" s="87">
        <f>SUM(G16:G26)</f>
        <v>48439978</v>
      </c>
      <c r="H28" s="83"/>
      <c r="I28" s="87">
        <f>SUM(I16:I26)</f>
        <v>48803474</v>
      </c>
      <c r="J28" s="83"/>
      <c r="K28" s="87">
        <f>SUM(K16:K26)</f>
        <v>29066534</v>
      </c>
      <c r="L28" s="83"/>
      <c r="M28" s="87">
        <f>SUM(M16:M26)</f>
        <v>23232035</v>
      </c>
    </row>
    <row r="29" spans="1:13" ht="12" customHeight="1" x14ac:dyDescent="0.2">
      <c r="A29" s="67"/>
      <c r="B29" s="67"/>
      <c r="C29" s="67"/>
      <c r="D29" s="67"/>
      <c r="E29" s="68"/>
      <c r="F29" s="68"/>
      <c r="G29" s="83"/>
      <c r="H29" s="1"/>
      <c r="I29" s="83"/>
      <c r="J29" s="1"/>
      <c r="K29" s="83"/>
      <c r="L29" s="1"/>
      <c r="M29" s="83"/>
    </row>
    <row r="30" spans="1:13" ht="15" customHeight="1" x14ac:dyDescent="0.2">
      <c r="A30" s="69" t="s">
        <v>28</v>
      </c>
      <c r="B30" s="67"/>
      <c r="C30" s="67"/>
      <c r="D30" s="67"/>
      <c r="E30" s="68"/>
      <c r="F30" s="68"/>
      <c r="G30" s="83"/>
      <c r="H30" s="1"/>
      <c r="I30" s="83"/>
      <c r="J30" s="1"/>
      <c r="K30" s="83"/>
      <c r="L30" s="1"/>
      <c r="M30" s="83"/>
    </row>
    <row r="31" spans="1:13" ht="8.1" customHeight="1" x14ac:dyDescent="0.2">
      <c r="A31" s="69"/>
      <c r="B31" s="67"/>
      <c r="C31" s="67"/>
      <c r="D31" s="67"/>
      <c r="E31" s="68"/>
      <c r="F31" s="68"/>
      <c r="G31" s="83"/>
      <c r="H31" s="1"/>
      <c r="I31" s="83"/>
      <c r="J31" s="1"/>
      <c r="K31" s="83"/>
      <c r="L31" s="1"/>
      <c r="M31" s="83"/>
    </row>
    <row r="32" spans="1:13" ht="15" customHeight="1" x14ac:dyDescent="0.2">
      <c r="A32" s="67" t="s">
        <v>29</v>
      </c>
      <c r="B32" s="67"/>
      <c r="C32" s="67"/>
      <c r="D32" s="67"/>
      <c r="E32" s="84">
        <v>19.7</v>
      </c>
      <c r="F32" s="68"/>
      <c r="G32" s="83">
        <v>379849</v>
      </c>
      <c r="H32" s="1"/>
      <c r="I32" s="83">
        <v>360338</v>
      </c>
      <c r="J32" s="1"/>
      <c r="K32" s="83">
        <v>25742756</v>
      </c>
      <c r="L32" s="1"/>
      <c r="M32" s="83">
        <v>26670307</v>
      </c>
    </row>
    <row r="33" spans="1:13" ht="15" customHeight="1" x14ac:dyDescent="0.2">
      <c r="A33" s="67" t="s">
        <v>30</v>
      </c>
      <c r="B33" s="67"/>
      <c r="C33" s="67"/>
      <c r="D33" s="67"/>
      <c r="E33" s="68">
        <v>7</v>
      </c>
      <c r="F33" s="68"/>
      <c r="G33" s="83">
        <v>0</v>
      </c>
      <c r="H33" s="83"/>
      <c r="I33" s="83">
        <v>0</v>
      </c>
      <c r="J33" s="83"/>
      <c r="K33" s="83">
        <v>18244000</v>
      </c>
      <c r="L33" s="83"/>
      <c r="M33" s="83">
        <v>12241320</v>
      </c>
    </row>
    <row r="34" spans="1:13" ht="15" customHeight="1" x14ac:dyDescent="0.2">
      <c r="A34" s="67" t="s">
        <v>31</v>
      </c>
      <c r="B34" s="67"/>
      <c r="C34" s="67"/>
      <c r="D34" s="67"/>
      <c r="E34" s="88" t="s">
        <v>32</v>
      </c>
      <c r="F34" s="68"/>
      <c r="G34" s="83">
        <v>2864482</v>
      </c>
      <c r="H34" s="83"/>
      <c r="I34" s="83">
        <v>2001456</v>
      </c>
      <c r="J34" s="83"/>
      <c r="K34" s="83">
        <v>1822500</v>
      </c>
      <c r="L34" s="83"/>
      <c r="M34" s="83">
        <v>1822500</v>
      </c>
    </row>
    <row r="35" spans="1:13" ht="15" customHeight="1" x14ac:dyDescent="0.2">
      <c r="A35" s="67" t="s">
        <v>33</v>
      </c>
      <c r="B35" s="67"/>
      <c r="C35" s="67"/>
      <c r="D35" s="67"/>
      <c r="E35" s="88" t="s">
        <v>34</v>
      </c>
      <c r="F35" s="68"/>
      <c r="G35" s="83">
        <v>2101048</v>
      </c>
      <c r="H35" s="83"/>
      <c r="I35" s="83">
        <v>2130475</v>
      </c>
      <c r="J35" s="83"/>
      <c r="K35" s="83">
        <v>755223</v>
      </c>
      <c r="L35" s="83"/>
      <c r="M35" s="83">
        <v>755223</v>
      </c>
    </row>
    <row r="36" spans="1:13" ht="15" customHeight="1" x14ac:dyDescent="0.2">
      <c r="A36" s="67" t="s">
        <v>35</v>
      </c>
      <c r="B36" s="67"/>
      <c r="C36" s="67"/>
      <c r="D36" s="67"/>
      <c r="E36" s="88"/>
      <c r="F36" s="68"/>
      <c r="G36" s="83"/>
      <c r="H36" s="83"/>
      <c r="I36" s="83"/>
      <c r="J36" s="83"/>
      <c r="K36" s="83"/>
      <c r="L36" s="83"/>
      <c r="M36" s="83"/>
    </row>
    <row r="37" spans="1:13" ht="15" customHeight="1" x14ac:dyDescent="0.2">
      <c r="A37" s="67"/>
      <c r="B37" s="67" t="s">
        <v>36</v>
      </c>
      <c r="C37" s="67"/>
      <c r="D37" s="67"/>
      <c r="E37" s="88"/>
      <c r="F37" s="68"/>
      <c r="G37" s="83">
        <v>0</v>
      </c>
      <c r="H37" s="83"/>
      <c r="I37" s="83">
        <v>196661</v>
      </c>
      <c r="J37" s="83"/>
      <c r="K37" s="83">
        <v>0</v>
      </c>
      <c r="L37" s="83"/>
      <c r="M37" s="83">
        <v>0</v>
      </c>
    </row>
    <row r="38" spans="1:13" ht="15" customHeight="1" x14ac:dyDescent="0.2">
      <c r="A38" s="67" t="s">
        <v>35</v>
      </c>
      <c r="B38" s="67"/>
      <c r="C38" s="67"/>
      <c r="D38" s="67"/>
      <c r="E38" s="88"/>
      <c r="F38" s="68"/>
      <c r="G38" s="83"/>
      <c r="H38" s="83"/>
      <c r="I38" s="83"/>
      <c r="J38" s="83"/>
      <c r="K38" s="83"/>
      <c r="L38" s="83"/>
      <c r="M38" s="83"/>
    </row>
    <row r="39" spans="1:13" ht="15" customHeight="1" x14ac:dyDescent="0.2">
      <c r="A39" s="67"/>
      <c r="B39" s="67" t="s">
        <v>37</v>
      </c>
      <c r="C39" s="67"/>
      <c r="D39" s="67"/>
      <c r="E39" s="88"/>
      <c r="F39" s="68"/>
      <c r="G39" s="83">
        <v>96426</v>
      </c>
      <c r="H39" s="83"/>
      <c r="I39" s="83">
        <v>92891</v>
      </c>
      <c r="J39" s="83"/>
      <c r="K39" s="83">
        <v>9695</v>
      </c>
      <c r="L39" s="83"/>
      <c r="M39" s="83">
        <v>3688</v>
      </c>
    </row>
    <row r="40" spans="1:13" ht="15" customHeight="1" x14ac:dyDescent="0.2">
      <c r="A40" s="67" t="s">
        <v>38</v>
      </c>
      <c r="B40" s="67"/>
      <c r="C40" s="67"/>
      <c r="D40" s="67"/>
      <c r="E40" s="68"/>
      <c r="F40" s="68"/>
      <c r="G40" s="83">
        <v>10149</v>
      </c>
      <c r="H40" s="1"/>
      <c r="I40" s="83">
        <v>10149</v>
      </c>
      <c r="J40" s="1"/>
      <c r="K40" s="83">
        <v>0</v>
      </c>
      <c r="L40" s="1"/>
      <c r="M40" s="83">
        <v>0</v>
      </c>
    </row>
    <row r="41" spans="1:13" ht="15" customHeight="1" x14ac:dyDescent="0.2">
      <c r="A41" s="67" t="s">
        <v>39</v>
      </c>
      <c r="B41" s="67"/>
      <c r="C41" s="67"/>
      <c r="D41" s="67"/>
      <c r="E41" s="68">
        <v>9</v>
      </c>
      <c r="F41" s="68"/>
      <c r="G41" s="83">
        <v>94341577</v>
      </c>
      <c r="H41" s="83"/>
      <c r="I41" s="83">
        <v>94070964</v>
      </c>
      <c r="J41" s="83"/>
      <c r="K41" s="83">
        <v>2251888</v>
      </c>
      <c r="L41" s="83"/>
      <c r="M41" s="83">
        <v>2233486</v>
      </c>
    </row>
    <row r="42" spans="1:13" ht="15" customHeight="1" x14ac:dyDescent="0.2">
      <c r="A42" s="67" t="s">
        <v>40</v>
      </c>
      <c r="B42" s="67"/>
      <c r="C42" s="67"/>
      <c r="D42" s="67"/>
      <c r="E42" s="68">
        <v>9</v>
      </c>
      <c r="F42" s="68"/>
      <c r="G42" s="83">
        <v>1924888</v>
      </c>
      <c r="H42" s="83"/>
      <c r="I42" s="83">
        <v>1917516</v>
      </c>
      <c r="J42" s="83"/>
      <c r="K42" s="83">
        <v>117158</v>
      </c>
      <c r="L42" s="83"/>
      <c r="M42" s="83">
        <v>112514</v>
      </c>
    </row>
    <row r="43" spans="1:13" ht="15" customHeight="1" x14ac:dyDescent="0.2">
      <c r="A43" s="67" t="s">
        <v>41</v>
      </c>
      <c r="B43" s="67"/>
      <c r="C43" s="67"/>
      <c r="D43" s="67"/>
      <c r="E43" s="68"/>
      <c r="F43" s="68"/>
      <c r="G43" s="83">
        <v>1169903</v>
      </c>
      <c r="H43" s="83"/>
      <c r="I43" s="83">
        <v>1169903</v>
      </c>
      <c r="J43" s="83"/>
      <c r="K43" s="83">
        <v>0</v>
      </c>
      <c r="L43" s="83"/>
      <c r="M43" s="83">
        <v>0</v>
      </c>
    </row>
    <row r="44" spans="1:13" ht="15" customHeight="1" x14ac:dyDescent="0.2">
      <c r="A44" s="67" t="s">
        <v>42</v>
      </c>
      <c r="B44" s="67"/>
      <c r="C44" s="67"/>
      <c r="D44" s="67"/>
      <c r="E44" s="68">
        <v>9</v>
      </c>
      <c r="F44" s="68"/>
      <c r="G44" s="83">
        <v>12247250</v>
      </c>
      <c r="H44" s="83"/>
      <c r="I44" s="83">
        <v>12181215</v>
      </c>
      <c r="J44" s="83"/>
      <c r="K44" s="83">
        <v>698238</v>
      </c>
      <c r="L44" s="83"/>
      <c r="M44" s="83">
        <v>609572</v>
      </c>
    </row>
    <row r="45" spans="1:13" ht="15" customHeight="1" x14ac:dyDescent="0.2">
      <c r="A45" s="67" t="s">
        <v>43</v>
      </c>
      <c r="B45" s="67"/>
      <c r="C45" s="67"/>
      <c r="D45" s="67"/>
      <c r="E45" s="89"/>
      <c r="F45" s="68"/>
      <c r="G45" s="83">
        <v>371763</v>
      </c>
      <c r="H45" s="83"/>
      <c r="I45" s="83">
        <v>418240</v>
      </c>
      <c r="J45" s="83"/>
      <c r="K45" s="83">
        <v>0</v>
      </c>
      <c r="L45" s="83"/>
      <c r="M45" s="83">
        <v>0</v>
      </c>
    </row>
    <row r="46" spans="1:13" ht="15" customHeight="1" x14ac:dyDescent="0.2">
      <c r="A46" s="67" t="s">
        <v>25</v>
      </c>
      <c r="B46" s="67"/>
      <c r="C46" s="67"/>
      <c r="D46" s="67"/>
      <c r="E46" s="68"/>
      <c r="F46" s="68"/>
      <c r="G46" s="83">
        <v>2014812</v>
      </c>
      <c r="H46" s="83"/>
      <c r="I46" s="83">
        <v>2011565</v>
      </c>
      <c r="J46" s="83"/>
      <c r="K46" s="83">
        <v>0</v>
      </c>
      <c r="L46" s="83"/>
      <c r="M46" s="83">
        <v>0</v>
      </c>
    </row>
    <row r="47" spans="1:13" ht="15" customHeight="1" x14ac:dyDescent="0.2">
      <c r="A47" s="67" t="s">
        <v>44</v>
      </c>
      <c r="B47" s="67"/>
      <c r="C47" s="67"/>
      <c r="D47" s="67"/>
      <c r="E47" s="68"/>
      <c r="F47" s="68"/>
      <c r="G47" s="83">
        <v>244953</v>
      </c>
      <c r="H47" s="83"/>
      <c r="I47" s="83">
        <v>149469</v>
      </c>
      <c r="J47" s="83"/>
      <c r="K47" s="83">
        <v>13543</v>
      </c>
      <c r="L47" s="83"/>
      <c r="M47" s="83">
        <v>11670</v>
      </c>
    </row>
    <row r="48" spans="1:13" ht="15" customHeight="1" x14ac:dyDescent="0.2">
      <c r="A48" s="67" t="s">
        <v>45</v>
      </c>
      <c r="B48" s="67"/>
      <c r="C48" s="67"/>
      <c r="D48" s="67"/>
      <c r="E48" s="68">
        <v>10</v>
      </c>
      <c r="F48" s="68"/>
      <c r="G48" s="86">
        <v>11137524</v>
      </c>
      <c r="H48" s="83"/>
      <c r="I48" s="86">
        <v>5136403</v>
      </c>
      <c r="J48" s="83"/>
      <c r="K48" s="86">
        <v>667130</v>
      </c>
      <c r="L48" s="83"/>
      <c r="M48" s="86">
        <v>457559</v>
      </c>
    </row>
    <row r="49" spans="1:13" ht="8.1" customHeight="1" x14ac:dyDescent="0.2">
      <c r="A49" s="67"/>
      <c r="B49" s="67"/>
      <c r="C49" s="67"/>
      <c r="D49" s="67"/>
      <c r="E49" s="68"/>
      <c r="F49" s="68"/>
      <c r="G49" s="83"/>
      <c r="H49" s="83"/>
      <c r="I49" s="83"/>
      <c r="J49" s="83"/>
      <c r="K49" s="83"/>
      <c r="L49" s="83"/>
      <c r="M49" s="83"/>
    </row>
    <row r="50" spans="1:13" ht="15" customHeight="1" x14ac:dyDescent="0.2">
      <c r="A50" s="69" t="s">
        <v>46</v>
      </c>
      <c r="B50" s="67"/>
      <c r="C50" s="67"/>
      <c r="D50" s="67"/>
      <c r="E50" s="68"/>
      <c r="F50" s="68"/>
      <c r="G50" s="87">
        <f>SUM(G32:G49)</f>
        <v>128904624</v>
      </c>
      <c r="H50" s="83"/>
      <c r="I50" s="87">
        <f>SUM(I32:I49)</f>
        <v>121847245</v>
      </c>
      <c r="J50" s="83"/>
      <c r="K50" s="87">
        <f>SUM(K32:K49)</f>
        <v>50322131</v>
      </c>
      <c r="L50" s="83"/>
      <c r="M50" s="87">
        <f>SUM(M32:M49)</f>
        <v>44917839</v>
      </c>
    </row>
    <row r="51" spans="1:13" ht="8.1" customHeight="1" x14ac:dyDescent="0.2">
      <c r="A51" s="67"/>
      <c r="B51" s="67"/>
      <c r="C51" s="67"/>
      <c r="D51" s="67"/>
      <c r="E51" s="68"/>
      <c r="F51" s="68"/>
      <c r="G51" s="83"/>
      <c r="H51" s="83"/>
      <c r="I51" s="83"/>
      <c r="J51" s="83"/>
      <c r="K51" s="83"/>
      <c r="L51" s="83"/>
      <c r="M51" s="83"/>
    </row>
    <row r="52" spans="1:13" ht="15" customHeight="1" thickBot="1" x14ac:dyDescent="0.25">
      <c r="A52" s="69" t="s">
        <v>47</v>
      </c>
      <c r="B52" s="67"/>
      <c r="C52" s="67"/>
      <c r="D52" s="67"/>
      <c r="E52" s="68"/>
      <c r="F52" s="68"/>
      <c r="G52" s="90">
        <f>SUM(G28+G50)</f>
        <v>177344602</v>
      </c>
      <c r="H52" s="83"/>
      <c r="I52" s="90">
        <f>SUM(I28+I50)</f>
        <v>170650719</v>
      </c>
      <c r="J52" s="83"/>
      <c r="K52" s="90">
        <f>SUM(K28+K50)</f>
        <v>79388665</v>
      </c>
      <c r="L52" s="83"/>
      <c r="M52" s="90">
        <f>SUM(M28+M50)</f>
        <v>68149874</v>
      </c>
    </row>
    <row r="53" spans="1:13" ht="15" customHeight="1" thickTop="1" x14ac:dyDescent="0.2">
      <c r="A53" s="69"/>
      <c r="B53" s="67"/>
      <c r="C53" s="67"/>
      <c r="D53" s="67"/>
      <c r="E53" s="68"/>
      <c r="F53" s="68"/>
      <c r="G53" s="83"/>
      <c r="H53" s="83"/>
      <c r="I53" s="83"/>
      <c r="J53" s="1"/>
      <c r="K53" s="83"/>
      <c r="L53" s="83"/>
      <c r="M53" s="83"/>
    </row>
    <row r="54" spans="1:13" ht="11.25" customHeight="1" x14ac:dyDescent="0.2">
      <c r="A54" s="69"/>
      <c r="B54" s="67"/>
      <c r="C54" s="67"/>
      <c r="D54" s="67"/>
      <c r="E54" s="68"/>
      <c r="F54" s="68"/>
      <c r="G54" s="83"/>
      <c r="H54" s="83"/>
      <c r="I54" s="83"/>
      <c r="J54" s="1"/>
      <c r="K54" s="83"/>
      <c r="L54" s="83"/>
      <c r="M54" s="83"/>
    </row>
    <row r="55" spans="1:13" ht="15" customHeight="1" x14ac:dyDescent="0.2">
      <c r="A55" s="67"/>
      <c r="B55" s="67"/>
      <c r="C55" s="67"/>
      <c r="D55" s="67"/>
      <c r="E55" s="68"/>
      <c r="F55" s="68"/>
      <c r="G55" s="83"/>
      <c r="H55" s="83"/>
      <c r="I55" s="83"/>
      <c r="J55" s="1"/>
      <c r="K55" s="83"/>
      <c r="L55" s="83"/>
      <c r="M55" s="83"/>
    </row>
    <row r="56" spans="1:13" ht="6.75" customHeight="1" x14ac:dyDescent="0.2">
      <c r="A56" s="69"/>
      <c r="B56" s="67"/>
      <c r="C56" s="67"/>
      <c r="D56" s="67"/>
      <c r="E56" s="68"/>
      <c r="F56" s="68"/>
      <c r="G56" s="83"/>
      <c r="H56" s="83"/>
      <c r="I56" s="83"/>
      <c r="J56" s="1"/>
      <c r="K56" s="83"/>
      <c r="L56" s="83"/>
      <c r="M56" s="83"/>
    </row>
    <row r="57" spans="1:13" ht="15" customHeight="1" x14ac:dyDescent="0.2">
      <c r="A57" s="67" t="s">
        <v>48</v>
      </c>
      <c r="B57" s="67"/>
      <c r="C57" s="67"/>
      <c r="D57" s="67"/>
      <c r="E57" s="68"/>
      <c r="F57" s="68"/>
      <c r="G57" s="83"/>
      <c r="H57" s="83"/>
      <c r="I57" s="83"/>
      <c r="J57" s="1"/>
      <c r="K57" s="83"/>
      <c r="L57" s="83"/>
      <c r="M57" s="83"/>
    </row>
    <row r="58" spans="1:13" ht="10.5" customHeight="1" x14ac:dyDescent="0.2">
      <c r="A58" s="67"/>
      <c r="B58" s="67"/>
      <c r="C58" s="67"/>
      <c r="D58" s="67"/>
      <c r="E58" s="68"/>
      <c r="F58" s="68"/>
      <c r="G58" s="83"/>
      <c r="H58" s="83"/>
      <c r="I58" s="83"/>
      <c r="J58" s="1"/>
      <c r="K58" s="83"/>
      <c r="L58" s="83"/>
      <c r="M58" s="83"/>
    </row>
    <row r="59" spans="1:13" ht="21.95" customHeight="1" x14ac:dyDescent="0.2">
      <c r="A59" s="146" t="s">
        <v>49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</row>
    <row r="60" spans="1:13" ht="16.5" customHeight="1" x14ac:dyDescent="0.2">
      <c r="A60" s="66" t="s">
        <v>0</v>
      </c>
      <c r="B60" s="67"/>
      <c r="C60" s="67"/>
      <c r="D60" s="67"/>
      <c r="E60" s="68"/>
      <c r="F60" s="68"/>
      <c r="G60" s="1"/>
      <c r="H60" s="1"/>
      <c r="I60" s="1"/>
      <c r="J60" s="1"/>
      <c r="K60" s="1"/>
      <c r="L60" s="1"/>
      <c r="M60" s="1"/>
    </row>
    <row r="61" spans="1:13" ht="16.5" customHeight="1" x14ac:dyDescent="0.2">
      <c r="A61" s="69" t="s">
        <v>50</v>
      </c>
      <c r="B61" s="67"/>
      <c r="C61" s="67"/>
      <c r="D61" s="67"/>
      <c r="E61" s="68"/>
      <c r="F61" s="68"/>
      <c r="G61" s="1"/>
      <c r="H61" s="1"/>
      <c r="I61" s="1"/>
      <c r="J61" s="1"/>
      <c r="K61" s="1"/>
      <c r="L61" s="1"/>
      <c r="M61" s="1"/>
    </row>
    <row r="62" spans="1:13" ht="16.5" customHeight="1" x14ac:dyDescent="0.2">
      <c r="A62" s="70" t="str">
        <f>+A3</f>
        <v>As at 30 June 2023</v>
      </c>
      <c r="B62" s="71"/>
      <c r="C62" s="71"/>
      <c r="D62" s="71"/>
      <c r="E62" s="72"/>
      <c r="F62" s="72"/>
      <c r="G62" s="73"/>
      <c r="H62" s="73"/>
      <c r="I62" s="73"/>
      <c r="J62" s="73"/>
      <c r="K62" s="73"/>
      <c r="L62" s="73"/>
      <c r="M62" s="73"/>
    </row>
    <row r="63" spans="1:13" ht="15.95" customHeight="1" x14ac:dyDescent="0.2">
      <c r="A63" s="69"/>
      <c r="B63" s="67"/>
      <c r="C63" s="67"/>
      <c r="D63" s="67"/>
      <c r="E63" s="68"/>
      <c r="F63" s="68"/>
      <c r="G63" s="1"/>
      <c r="H63" s="1"/>
      <c r="I63" s="1"/>
      <c r="J63" s="1"/>
      <c r="K63" s="1"/>
      <c r="L63" s="1"/>
      <c r="M63" s="1"/>
    </row>
    <row r="64" spans="1:13" ht="15.95" customHeight="1" x14ac:dyDescent="0.2">
      <c r="A64" s="69"/>
      <c r="B64" s="67"/>
      <c r="C64" s="67"/>
      <c r="D64" s="67"/>
      <c r="E64" s="68"/>
      <c r="F64" s="68"/>
      <c r="G64" s="1"/>
      <c r="H64" s="1"/>
      <c r="I64" s="1"/>
      <c r="J64" s="1"/>
      <c r="K64" s="1"/>
      <c r="L64" s="1"/>
      <c r="M64" s="1"/>
    </row>
    <row r="65" spans="1:13" ht="15.95" customHeight="1" x14ac:dyDescent="0.2">
      <c r="A65" s="69"/>
      <c r="B65" s="67"/>
      <c r="C65" s="67"/>
      <c r="D65" s="67"/>
      <c r="E65" s="68"/>
      <c r="F65" s="68"/>
      <c r="G65" s="143" t="s">
        <v>3</v>
      </c>
      <c r="H65" s="147"/>
      <c r="I65" s="147"/>
      <c r="J65" s="1"/>
      <c r="K65" s="143" t="s">
        <v>4</v>
      </c>
      <c r="L65" s="147"/>
      <c r="M65" s="147"/>
    </row>
    <row r="66" spans="1:13" ht="15.95" customHeight="1" x14ac:dyDescent="0.2">
      <c r="A66" s="69"/>
      <c r="B66" s="67"/>
      <c r="C66" s="67"/>
      <c r="D66" s="67"/>
      <c r="E66" s="68"/>
      <c r="F66" s="68"/>
      <c r="G66" s="141" t="s">
        <v>5</v>
      </c>
      <c r="H66" s="142"/>
      <c r="I66" s="142"/>
      <c r="J66" s="1"/>
      <c r="K66" s="141" t="s">
        <v>5</v>
      </c>
      <c r="L66" s="142"/>
      <c r="M66" s="142"/>
    </row>
    <row r="67" spans="1:13" ht="15.95" customHeight="1" x14ac:dyDescent="0.2">
      <c r="A67" s="69"/>
      <c r="B67" s="67"/>
      <c r="C67" s="67"/>
      <c r="D67" s="67"/>
      <c r="E67" s="68"/>
      <c r="F67" s="68"/>
      <c r="G67" s="74" t="s">
        <v>6</v>
      </c>
      <c r="H67" s="75"/>
      <c r="I67" s="74" t="s">
        <v>7</v>
      </c>
      <c r="J67" s="76"/>
      <c r="K67" s="74" t="s">
        <v>6</v>
      </c>
      <c r="L67" s="76"/>
      <c r="M67" s="74" t="s">
        <v>7</v>
      </c>
    </row>
    <row r="68" spans="1:13" ht="15.95" customHeight="1" x14ac:dyDescent="0.2">
      <c r="A68" s="69"/>
      <c r="B68" s="67"/>
      <c r="C68" s="67"/>
      <c r="D68" s="67"/>
      <c r="E68" s="68"/>
      <c r="F68" s="68"/>
      <c r="G68" s="77" t="s">
        <v>8</v>
      </c>
      <c r="H68" s="78"/>
      <c r="I68" s="77" t="s">
        <v>9</v>
      </c>
      <c r="J68" s="76"/>
      <c r="K68" s="77" t="s">
        <v>8</v>
      </c>
      <c r="L68" s="78"/>
      <c r="M68" s="77" t="s">
        <v>9</v>
      </c>
    </row>
    <row r="69" spans="1:13" ht="15.95" customHeight="1" x14ac:dyDescent="0.2">
      <c r="A69" s="69"/>
      <c r="B69" s="67"/>
      <c r="C69" s="67"/>
      <c r="D69" s="67"/>
      <c r="E69" s="68"/>
      <c r="F69" s="68"/>
      <c r="G69" s="2" t="s">
        <v>10</v>
      </c>
      <c r="H69" s="1"/>
      <c r="I69" s="2" t="s">
        <v>11</v>
      </c>
      <c r="J69" s="1"/>
      <c r="K69" s="2" t="s">
        <v>10</v>
      </c>
      <c r="L69" s="1"/>
      <c r="M69" s="2" t="s">
        <v>11</v>
      </c>
    </row>
    <row r="70" spans="1:13" ht="15.95" customHeight="1" x14ac:dyDescent="0.2">
      <c r="A70" s="67"/>
      <c r="B70" s="67"/>
      <c r="C70" s="67"/>
      <c r="D70" s="67"/>
      <c r="E70" s="79" t="s">
        <v>12</v>
      </c>
      <c r="F70" s="80"/>
      <c r="G70" s="81" t="s">
        <v>13</v>
      </c>
      <c r="H70" s="82"/>
      <c r="I70" s="81" t="s">
        <v>13</v>
      </c>
      <c r="J70" s="82"/>
      <c r="K70" s="81" t="s">
        <v>13</v>
      </c>
      <c r="L70" s="82"/>
      <c r="M70" s="81" t="s">
        <v>13</v>
      </c>
    </row>
    <row r="71" spans="1:13" ht="15.95" customHeight="1" x14ac:dyDescent="0.2">
      <c r="A71" s="69" t="s">
        <v>51</v>
      </c>
      <c r="B71" s="67"/>
      <c r="C71" s="67"/>
      <c r="D71" s="67"/>
      <c r="E71" s="68"/>
      <c r="F71" s="68"/>
      <c r="G71" s="1"/>
      <c r="H71" s="1"/>
      <c r="I71" s="1"/>
      <c r="J71" s="1"/>
      <c r="K71" s="1"/>
      <c r="L71" s="1"/>
      <c r="M71" s="1"/>
    </row>
    <row r="72" spans="1:13" ht="15.95" customHeight="1" x14ac:dyDescent="0.2">
      <c r="A72" s="69"/>
      <c r="B72" s="67"/>
      <c r="C72" s="67"/>
      <c r="D72" s="67"/>
      <c r="E72" s="68"/>
      <c r="F72" s="68"/>
      <c r="G72" s="1"/>
      <c r="H72" s="1"/>
      <c r="I72" s="1"/>
      <c r="J72" s="1"/>
      <c r="K72" s="1"/>
      <c r="L72" s="1"/>
      <c r="M72" s="1"/>
    </row>
    <row r="73" spans="1:13" ht="15.95" customHeight="1" x14ac:dyDescent="0.2">
      <c r="A73" s="69" t="s">
        <v>52</v>
      </c>
      <c r="B73" s="67"/>
      <c r="C73" s="67"/>
      <c r="D73" s="67"/>
      <c r="E73" s="68"/>
      <c r="F73" s="68"/>
      <c r="G73" s="1"/>
      <c r="H73" s="1"/>
      <c r="I73" s="1"/>
      <c r="J73" s="1"/>
      <c r="K73" s="1"/>
      <c r="L73" s="1"/>
      <c r="M73" s="1"/>
    </row>
    <row r="74" spans="1:13" ht="15.95" customHeight="1" x14ac:dyDescent="0.2">
      <c r="A74" s="67"/>
      <c r="B74" s="67"/>
      <c r="C74" s="67"/>
      <c r="D74" s="67"/>
      <c r="E74" s="68"/>
      <c r="F74" s="68"/>
      <c r="G74" s="1"/>
      <c r="H74" s="1"/>
      <c r="I74" s="1"/>
      <c r="J74" s="1"/>
      <c r="K74" s="1"/>
      <c r="L74" s="1"/>
      <c r="M74" s="1"/>
    </row>
    <row r="75" spans="1:13" ht="15.95" customHeight="1" x14ac:dyDescent="0.2">
      <c r="A75" s="67" t="s">
        <v>53</v>
      </c>
      <c r="B75" s="67"/>
      <c r="C75" s="67"/>
      <c r="D75" s="67"/>
      <c r="E75" s="68">
        <v>12</v>
      </c>
      <c r="F75" s="68"/>
      <c r="G75" s="83">
        <v>2868000</v>
      </c>
      <c r="H75" s="83"/>
      <c r="I75" s="83">
        <v>370000</v>
      </c>
      <c r="J75" s="83"/>
      <c r="K75" s="83">
        <v>2500000</v>
      </c>
      <c r="L75" s="83"/>
      <c r="M75" s="83">
        <v>0</v>
      </c>
    </row>
    <row r="76" spans="1:13" ht="15.95" customHeight="1" x14ac:dyDescent="0.2">
      <c r="A76" s="67" t="s">
        <v>54</v>
      </c>
      <c r="B76" s="67"/>
      <c r="C76" s="67"/>
      <c r="D76" s="67"/>
      <c r="E76" s="68">
        <v>11</v>
      </c>
      <c r="F76" s="68"/>
      <c r="G76" s="83">
        <v>6980007</v>
      </c>
      <c r="H76" s="1"/>
      <c r="I76" s="83">
        <v>8004810</v>
      </c>
      <c r="J76" s="1"/>
      <c r="K76" s="83">
        <v>398259</v>
      </c>
      <c r="L76" s="1"/>
      <c r="M76" s="83">
        <v>367053</v>
      </c>
    </row>
    <row r="77" spans="1:13" ht="15.95" customHeight="1" x14ac:dyDescent="0.2">
      <c r="A77" s="67" t="s">
        <v>55</v>
      </c>
      <c r="B77" s="67"/>
      <c r="C77" s="67"/>
      <c r="D77" s="67"/>
      <c r="E77" s="68"/>
      <c r="F77" s="68"/>
      <c r="G77" s="83">
        <v>185287</v>
      </c>
      <c r="H77" s="83"/>
      <c r="I77" s="83">
        <v>43510</v>
      </c>
      <c r="J77" s="83"/>
      <c r="K77" s="83">
        <v>45979</v>
      </c>
      <c r="L77" s="83"/>
      <c r="M77" s="83">
        <v>43510</v>
      </c>
    </row>
    <row r="78" spans="1:13" ht="15.95" customHeight="1" x14ac:dyDescent="0.2">
      <c r="A78" s="67" t="s">
        <v>56</v>
      </c>
      <c r="B78" s="67"/>
      <c r="C78" s="67"/>
      <c r="D78" s="67"/>
      <c r="E78" s="68"/>
      <c r="F78" s="68"/>
      <c r="G78" s="83"/>
      <c r="H78" s="83"/>
      <c r="I78" s="83"/>
      <c r="J78" s="83"/>
      <c r="K78" s="83"/>
      <c r="L78" s="83"/>
      <c r="M78" s="83"/>
    </row>
    <row r="79" spans="1:13" ht="15.95" customHeight="1" x14ac:dyDescent="0.2">
      <c r="A79" s="67"/>
      <c r="B79" s="67" t="s">
        <v>57</v>
      </c>
      <c r="C79" s="67"/>
      <c r="D79" s="67"/>
      <c r="E79" s="68">
        <v>12</v>
      </c>
      <c r="F79" s="68"/>
      <c r="G79" s="83">
        <v>3425848</v>
      </c>
      <c r="H79" s="83"/>
      <c r="I79" s="83">
        <v>6222655</v>
      </c>
      <c r="J79" s="83"/>
      <c r="K79" s="83">
        <v>0</v>
      </c>
      <c r="L79" s="83"/>
      <c r="M79" s="83">
        <v>0</v>
      </c>
    </row>
    <row r="80" spans="1:13" ht="15.95" customHeight="1" x14ac:dyDescent="0.2">
      <c r="A80" s="67" t="s">
        <v>58</v>
      </c>
      <c r="B80" s="67"/>
      <c r="C80" s="67"/>
      <c r="D80" s="67"/>
      <c r="E80" s="68">
        <v>13</v>
      </c>
      <c r="F80" s="68"/>
      <c r="G80" s="83">
        <v>4396149</v>
      </c>
      <c r="H80" s="83"/>
      <c r="I80" s="83">
        <v>4393340</v>
      </c>
      <c r="J80" s="83"/>
      <c r="K80" s="83">
        <v>2997582</v>
      </c>
      <c r="L80" s="83"/>
      <c r="M80" s="83">
        <v>2994950</v>
      </c>
    </row>
    <row r="81" spans="1:13" ht="15.95" customHeight="1" x14ac:dyDescent="0.2">
      <c r="A81" s="67" t="s">
        <v>59</v>
      </c>
      <c r="B81" s="67"/>
      <c r="C81" s="67"/>
      <c r="D81" s="67"/>
      <c r="E81" s="68"/>
      <c r="F81" s="68"/>
      <c r="G81" s="83">
        <v>50114</v>
      </c>
      <c r="H81" s="83"/>
      <c r="I81" s="83">
        <v>130868</v>
      </c>
      <c r="J81" s="83"/>
      <c r="K81" s="83">
        <v>7139</v>
      </c>
      <c r="L81" s="83"/>
      <c r="M81" s="83">
        <v>12888</v>
      </c>
    </row>
    <row r="82" spans="1:13" ht="15.95" customHeight="1" x14ac:dyDescent="0.2">
      <c r="A82" s="67" t="s">
        <v>60</v>
      </c>
      <c r="B82" s="67"/>
      <c r="C82" s="67"/>
      <c r="D82" s="67"/>
      <c r="E82" s="68"/>
      <c r="F82" s="68"/>
      <c r="G82" s="83">
        <v>20290</v>
      </c>
      <c r="H82" s="83"/>
      <c r="I82" s="83">
        <v>42904</v>
      </c>
      <c r="J82" s="83"/>
      <c r="K82" s="83">
        <v>0</v>
      </c>
      <c r="L82" s="83"/>
      <c r="M82" s="83">
        <v>2202</v>
      </c>
    </row>
    <row r="83" spans="1:13" ht="15.95" customHeight="1" x14ac:dyDescent="0.2">
      <c r="A83" s="67" t="s">
        <v>61</v>
      </c>
      <c r="B83" s="67"/>
      <c r="C83" s="67"/>
      <c r="D83" s="67"/>
      <c r="E83" s="68"/>
      <c r="F83" s="68"/>
      <c r="G83" s="83">
        <v>91213</v>
      </c>
      <c r="H83" s="83"/>
      <c r="I83" s="83">
        <v>10813</v>
      </c>
      <c r="J83" s="83"/>
      <c r="K83" s="83">
        <v>0</v>
      </c>
      <c r="L83" s="83"/>
      <c r="M83" s="83">
        <v>0</v>
      </c>
    </row>
    <row r="84" spans="1:13" ht="15.95" customHeight="1" x14ac:dyDescent="0.2">
      <c r="A84" s="67" t="s">
        <v>62</v>
      </c>
      <c r="B84" s="67"/>
      <c r="C84" s="67"/>
      <c r="D84" s="67"/>
      <c r="E84" s="68"/>
      <c r="F84" s="68"/>
      <c r="G84" s="86">
        <v>360595</v>
      </c>
      <c r="H84" s="83"/>
      <c r="I84" s="86">
        <v>404903</v>
      </c>
      <c r="J84" s="83"/>
      <c r="K84" s="86">
        <v>37562</v>
      </c>
      <c r="L84" s="83"/>
      <c r="M84" s="86">
        <v>67138</v>
      </c>
    </row>
    <row r="85" spans="1:13" ht="15.95" customHeight="1" x14ac:dyDescent="0.2">
      <c r="A85" s="67"/>
      <c r="B85" s="67"/>
      <c r="C85" s="67"/>
      <c r="D85" s="67"/>
      <c r="E85" s="68"/>
      <c r="F85" s="68"/>
      <c r="G85" s="83"/>
      <c r="H85" s="83"/>
      <c r="I85" s="83"/>
      <c r="J85" s="83"/>
      <c r="K85" s="83"/>
      <c r="L85" s="83"/>
      <c r="M85" s="83"/>
    </row>
    <row r="86" spans="1:13" ht="15.95" customHeight="1" x14ac:dyDescent="0.2">
      <c r="A86" s="69" t="s">
        <v>63</v>
      </c>
      <c r="B86" s="67"/>
      <c r="C86" s="67"/>
      <c r="D86" s="67"/>
      <c r="E86" s="68"/>
      <c r="F86" s="68"/>
      <c r="G86" s="87">
        <f>SUM(G75:G84)</f>
        <v>18377503</v>
      </c>
      <c r="H86" s="83"/>
      <c r="I86" s="87">
        <f>SUM(I75:I84)</f>
        <v>19623803</v>
      </c>
      <c r="J86" s="83"/>
      <c r="K86" s="87">
        <f>SUM(K75:K84)</f>
        <v>5986521</v>
      </c>
      <c r="L86" s="83"/>
      <c r="M86" s="87">
        <f>SUM(M75:M84)</f>
        <v>3487741</v>
      </c>
    </row>
    <row r="87" spans="1:13" ht="15.95" customHeight="1" x14ac:dyDescent="0.2">
      <c r="A87" s="67"/>
      <c r="B87" s="69"/>
      <c r="C87" s="69"/>
      <c r="D87" s="67"/>
      <c r="E87" s="68"/>
      <c r="F87" s="68"/>
      <c r="G87" s="83"/>
      <c r="H87" s="1"/>
      <c r="I87" s="83"/>
      <c r="J87" s="1"/>
      <c r="K87" s="83"/>
      <c r="L87" s="1"/>
      <c r="M87" s="83"/>
    </row>
    <row r="88" spans="1:13" ht="15.95" customHeight="1" x14ac:dyDescent="0.2">
      <c r="A88" s="69" t="s">
        <v>64</v>
      </c>
      <c r="B88" s="69"/>
      <c r="C88" s="69"/>
      <c r="D88" s="67"/>
      <c r="E88" s="68"/>
      <c r="F88" s="68"/>
      <c r="G88" s="83"/>
      <c r="H88" s="83"/>
      <c r="I88" s="83"/>
      <c r="J88" s="83"/>
      <c r="K88" s="83"/>
      <c r="L88" s="83"/>
      <c r="M88" s="83"/>
    </row>
    <row r="89" spans="1:13" ht="15.95" customHeight="1" x14ac:dyDescent="0.2">
      <c r="A89" s="69"/>
      <c r="B89" s="69"/>
      <c r="C89" s="69"/>
      <c r="D89" s="67"/>
      <c r="E89" s="68"/>
      <c r="F89" s="68"/>
      <c r="G89" s="83"/>
      <c r="H89" s="1"/>
      <c r="I89" s="83"/>
      <c r="J89" s="1"/>
      <c r="K89" s="83"/>
      <c r="L89" s="1"/>
      <c r="M89" s="83"/>
    </row>
    <row r="90" spans="1:13" ht="15.95" customHeight="1" x14ac:dyDescent="0.2">
      <c r="A90" s="67" t="s">
        <v>65</v>
      </c>
      <c r="B90" s="67"/>
      <c r="C90" s="67"/>
      <c r="D90" s="67"/>
      <c r="E90" s="68"/>
      <c r="F90" s="68"/>
      <c r="G90" s="83"/>
      <c r="H90" s="1"/>
      <c r="I90" s="83"/>
      <c r="J90" s="1"/>
      <c r="K90" s="83"/>
      <c r="L90" s="1"/>
      <c r="M90" s="83"/>
    </row>
    <row r="91" spans="1:13" ht="15.95" customHeight="1" x14ac:dyDescent="0.2">
      <c r="A91" s="67"/>
      <c r="B91" s="67" t="s">
        <v>66</v>
      </c>
      <c r="C91" s="67"/>
      <c r="D91" s="67"/>
      <c r="E91" s="68"/>
      <c r="F91" s="68"/>
      <c r="G91" s="83">
        <v>982590</v>
      </c>
      <c r="H91" s="1"/>
      <c r="I91" s="83">
        <v>956989</v>
      </c>
      <c r="J91" s="1"/>
      <c r="K91" s="83">
        <v>982590</v>
      </c>
      <c r="L91" s="1"/>
      <c r="M91" s="83">
        <v>956989</v>
      </c>
    </row>
    <row r="92" spans="1:13" ht="15.95" customHeight="1" x14ac:dyDescent="0.2">
      <c r="A92" s="67" t="s">
        <v>67</v>
      </c>
      <c r="B92" s="69"/>
      <c r="C92" s="69"/>
      <c r="D92" s="67"/>
      <c r="E92" s="68"/>
      <c r="F92" s="68"/>
      <c r="G92" s="83"/>
      <c r="H92" s="1"/>
      <c r="I92" s="83"/>
      <c r="J92" s="1"/>
      <c r="K92" s="83"/>
      <c r="L92" s="1"/>
      <c r="M92" s="83"/>
    </row>
    <row r="93" spans="1:13" ht="15.95" customHeight="1" x14ac:dyDescent="0.2">
      <c r="A93" s="67"/>
      <c r="B93" s="67" t="s">
        <v>68</v>
      </c>
      <c r="C93" s="67"/>
      <c r="D93" s="67"/>
      <c r="E93" s="68">
        <v>12</v>
      </c>
      <c r="F93" s="68"/>
      <c r="G93" s="83">
        <v>57032218</v>
      </c>
      <c r="H93" s="83"/>
      <c r="I93" s="83">
        <v>57390471</v>
      </c>
      <c r="J93" s="83"/>
      <c r="K93" s="83">
        <v>3000000</v>
      </c>
      <c r="L93" s="83"/>
      <c r="M93" s="83">
        <v>3000000</v>
      </c>
    </row>
    <row r="94" spans="1:13" ht="15.95" customHeight="1" x14ac:dyDescent="0.2">
      <c r="A94" s="67" t="s">
        <v>69</v>
      </c>
      <c r="B94" s="67"/>
      <c r="C94" s="67"/>
      <c r="D94" s="67"/>
      <c r="E94" s="68">
        <v>13</v>
      </c>
      <c r="F94" s="68"/>
      <c r="G94" s="83">
        <v>44641992</v>
      </c>
      <c r="H94" s="83"/>
      <c r="I94" s="83">
        <v>46033160</v>
      </c>
      <c r="J94" s="83"/>
      <c r="K94" s="83">
        <v>34653448</v>
      </c>
      <c r="L94" s="83"/>
      <c r="M94" s="83">
        <v>34646155</v>
      </c>
    </row>
    <row r="95" spans="1:13" ht="15.95" customHeight="1" x14ac:dyDescent="0.2">
      <c r="A95" s="67" t="s">
        <v>70</v>
      </c>
      <c r="B95" s="67"/>
      <c r="C95" s="67"/>
      <c r="D95" s="67"/>
      <c r="E95" s="68"/>
      <c r="F95" s="68"/>
      <c r="G95" s="83">
        <v>1727064</v>
      </c>
      <c r="H95" s="83"/>
      <c r="I95" s="83">
        <v>1657819</v>
      </c>
      <c r="J95" s="83"/>
      <c r="K95" s="83">
        <v>105734</v>
      </c>
      <c r="L95" s="83"/>
      <c r="M95" s="83">
        <v>92731</v>
      </c>
    </row>
    <row r="96" spans="1:13" ht="15.95" customHeight="1" x14ac:dyDescent="0.2">
      <c r="A96" s="67" t="s">
        <v>60</v>
      </c>
      <c r="B96" s="67"/>
      <c r="C96" s="67"/>
      <c r="D96" s="67"/>
      <c r="E96" s="68"/>
      <c r="F96" s="68"/>
      <c r="G96" s="83">
        <v>630641</v>
      </c>
      <c r="H96" s="83"/>
      <c r="I96" s="83">
        <v>709046</v>
      </c>
      <c r="J96" s="83"/>
      <c r="K96" s="83">
        <v>0</v>
      </c>
      <c r="L96" s="83"/>
      <c r="M96" s="83">
        <v>0</v>
      </c>
    </row>
    <row r="97" spans="1:13" ht="15.95" customHeight="1" x14ac:dyDescent="0.2">
      <c r="A97" s="67" t="s">
        <v>71</v>
      </c>
      <c r="B97" s="67"/>
      <c r="C97" s="67"/>
      <c r="D97" s="67"/>
      <c r="E97" s="68"/>
      <c r="F97" s="68"/>
      <c r="G97" s="83">
        <v>191375</v>
      </c>
      <c r="H97" s="83"/>
      <c r="I97" s="83">
        <v>173794</v>
      </c>
      <c r="J97" s="83"/>
      <c r="K97" s="83">
        <v>0</v>
      </c>
      <c r="L97" s="83"/>
      <c r="M97" s="83">
        <v>0</v>
      </c>
    </row>
    <row r="98" spans="1:13" ht="15.95" customHeight="1" x14ac:dyDescent="0.2">
      <c r="A98" s="67" t="s">
        <v>72</v>
      </c>
      <c r="B98" s="67"/>
      <c r="C98" s="67"/>
      <c r="D98" s="67"/>
      <c r="E98" s="68"/>
      <c r="F98" s="68"/>
      <c r="G98" s="83"/>
      <c r="H98" s="83"/>
      <c r="I98" s="83"/>
      <c r="J98" s="83"/>
      <c r="K98" s="83"/>
      <c r="L98" s="83"/>
      <c r="M98" s="83"/>
    </row>
    <row r="99" spans="1:13" ht="15.95" customHeight="1" x14ac:dyDescent="0.2">
      <c r="A99" s="67"/>
      <c r="B99" s="67" t="s">
        <v>73</v>
      </c>
      <c r="C99" s="67"/>
      <c r="D99" s="67"/>
      <c r="E99" s="68"/>
      <c r="F99" s="68"/>
      <c r="G99" s="83">
        <v>267004</v>
      </c>
      <c r="H99" s="83"/>
      <c r="I99" s="83">
        <v>272043</v>
      </c>
      <c r="J99" s="83"/>
      <c r="K99" s="83">
        <v>215519</v>
      </c>
      <c r="L99" s="83"/>
      <c r="M99" s="83">
        <v>219614</v>
      </c>
    </row>
    <row r="100" spans="1:13" ht="15.95" customHeight="1" x14ac:dyDescent="0.2">
      <c r="A100" s="67" t="s">
        <v>74</v>
      </c>
      <c r="B100" s="67"/>
      <c r="C100" s="67"/>
      <c r="D100" s="67"/>
      <c r="E100" s="68"/>
      <c r="F100" s="68"/>
      <c r="G100" s="83">
        <v>922764</v>
      </c>
      <c r="H100" s="83"/>
      <c r="I100" s="83">
        <v>891058</v>
      </c>
      <c r="J100" s="83"/>
      <c r="K100" s="83">
        <v>0</v>
      </c>
      <c r="L100" s="83"/>
      <c r="M100" s="83">
        <v>0</v>
      </c>
    </row>
    <row r="101" spans="1:13" ht="15.95" customHeight="1" x14ac:dyDescent="0.2">
      <c r="A101" s="67" t="s">
        <v>75</v>
      </c>
      <c r="B101" s="67"/>
      <c r="C101" s="67"/>
      <c r="D101" s="67"/>
      <c r="E101" s="68"/>
      <c r="F101" s="68"/>
      <c r="G101" s="83">
        <v>478713</v>
      </c>
      <c r="H101" s="83"/>
      <c r="I101" s="83">
        <v>446723</v>
      </c>
      <c r="J101" s="83"/>
      <c r="K101" s="83">
        <v>67714</v>
      </c>
      <c r="L101" s="83"/>
      <c r="M101" s="83">
        <v>58354</v>
      </c>
    </row>
    <row r="102" spans="1:13" ht="15.95" customHeight="1" x14ac:dyDescent="0.2">
      <c r="A102" s="67" t="s">
        <v>76</v>
      </c>
      <c r="B102" s="67"/>
      <c r="C102" s="67"/>
      <c r="D102" s="67"/>
      <c r="E102" s="68"/>
      <c r="F102" s="68"/>
      <c r="G102" s="86">
        <v>291326</v>
      </c>
      <c r="H102" s="83"/>
      <c r="I102" s="86">
        <v>328145</v>
      </c>
      <c r="J102" s="83"/>
      <c r="K102" s="86">
        <v>0</v>
      </c>
      <c r="L102" s="83"/>
      <c r="M102" s="86">
        <v>0</v>
      </c>
    </row>
    <row r="103" spans="1:13" ht="15.95" customHeight="1" x14ac:dyDescent="0.2">
      <c r="A103" s="67"/>
      <c r="B103" s="67"/>
      <c r="C103" s="67"/>
      <c r="D103" s="67"/>
      <c r="E103" s="68"/>
      <c r="F103" s="68"/>
      <c r="G103" s="83"/>
      <c r="H103" s="83"/>
      <c r="I103" s="83"/>
      <c r="J103" s="83"/>
      <c r="K103" s="83"/>
      <c r="L103" s="1"/>
      <c r="M103" s="83"/>
    </row>
    <row r="104" spans="1:13" ht="15.95" customHeight="1" x14ac:dyDescent="0.2">
      <c r="A104" s="69" t="s">
        <v>77</v>
      </c>
      <c r="B104" s="67"/>
      <c r="C104" s="67"/>
      <c r="D104" s="67"/>
      <c r="E104" s="68"/>
      <c r="F104" s="68"/>
      <c r="G104" s="87">
        <f>SUM(G91:G102)</f>
        <v>107165687</v>
      </c>
      <c r="H104" s="83"/>
      <c r="I104" s="87">
        <f>SUM(I91:I102)</f>
        <v>108859248</v>
      </c>
      <c r="J104" s="83"/>
      <c r="K104" s="87">
        <f>SUM(K91:K102)</f>
        <v>39025005</v>
      </c>
      <c r="L104" s="1"/>
      <c r="M104" s="87">
        <f>SUM(M91:M102)</f>
        <v>38973843</v>
      </c>
    </row>
    <row r="105" spans="1:13" ht="15.95" customHeight="1" x14ac:dyDescent="0.2">
      <c r="A105" s="67"/>
      <c r="B105" s="67"/>
      <c r="C105" s="67"/>
      <c r="D105" s="67"/>
      <c r="E105" s="68"/>
      <c r="F105" s="68"/>
      <c r="G105" s="83"/>
      <c r="H105" s="83"/>
      <c r="I105" s="83"/>
      <c r="J105" s="83"/>
      <c r="K105" s="83"/>
      <c r="L105" s="1"/>
      <c r="M105" s="83"/>
    </row>
    <row r="106" spans="1:13" ht="15.95" customHeight="1" x14ac:dyDescent="0.2">
      <c r="A106" s="69" t="s">
        <v>78</v>
      </c>
      <c r="B106" s="67"/>
      <c r="C106" s="67"/>
      <c r="D106" s="67"/>
      <c r="E106" s="68"/>
      <c r="F106" s="68"/>
      <c r="G106" s="87">
        <f>SUM(G86,G104)</f>
        <v>125543190</v>
      </c>
      <c r="H106" s="83"/>
      <c r="I106" s="87">
        <f>SUM(I86,I104)</f>
        <v>128483051</v>
      </c>
      <c r="J106" s="83"/>
      <c r="K106" s="87">
        <f>SUM(K86,K104)</f>
        <v>45011526</v>
      </c>
      <c r="L106" s="1"/>
      <c r="M106" s="87">
        <f>SUM(M86,M104)</f>
        <v>42461584</v>
      </c>
    </row>
    <row r="107" spans="1:13" ht="17.25" customHeight="1" x14ac:dyDescent="0.2">
      <c r="A107" s="69"/>
      <c r="B107" s="67"/>
      <c r="C107" s="67"/>
      <c r="D107" s="67"/>
      <c r="E107" s="68"/>
      <c r="F107" s="68"/>
      <c r="G107" s="83"/>
      <c r="H107" s="83"/>
      <c r="I107" s="83"/>
      <c r="J107" s="83"/>
      <c r="K107" s="83"/>
      <c r="L107" s="1"/>
      <c r="M107" s="83"/>
    </row>
    <row r="108" spans="1:13" ht="17.25" customHeight="1" x14ac:dyDescent="0.2">
      <c r="A108" s="69"/>
      <c r="B108" s="67"/>
      <c r="C108" s="67"/>
      <c r="D108" s="67"/>
      <c r="E108" s="68"/>
      <c r="F108" s="68"/>
      <c r="G108" s="83"/>
      <c r="H108" s="83"/>
      <c r="I108" s="83"/>
      <c r="J108" s="83"/>
      <c r="K108" s="83"/>
      <c r="L108" s="1"/>
      <c r="M108" s="83"/>
    </row>
    <row r="109" spans="1:13" ht="15.95" customHeight="1" x14ac:dyDescent="0.2">
      <c r="A109" s="69"/>
      <c r="B109" s="67"/>
      <c r="C109" s="67"/>
      <c r="D109" s="67"/>
      <c r="E109" s="68"/>
      <c r="F109" s="68"/>
      <c r="G109" s="83"/>
      <c r="H109" s="83"/>
      <c r="I109" s="83"/>
      <c r="J109" s="83"/>
      <c r="K109" s="83"/>
      <c r="L109" s="1"/>
      <c r="M109" s="83"/>
    </row>
    <row r="110" spans="1:13" ht="11.25" customHeight="1" x14ac:dyDescent="0.2">
      <c r="A110" s="69"/>
      <c r="B110" s="67"/>
      <c r="C110" s="67"/>
      <c r="D110" s="67"/>
      <c r="E110" s="68"/>
      <c r="F110" s="68"/>
      <c r="G110" s="83"/>
      <c r="H110" s="83"/>
      <c r="I110" s="83"/>
      <c r="J110" s="83"/>
      <c r="K110" s="83"/>
      <c r="L110" s="1"/>
      <c r="M110" s="83"/>
    </row>
    <row r="111" spans="1:13" ht="21.95" customHeight="1" x14ac:dyDescent="0.2">
      <c r="A111" s="148" t="s">
        <v>49</v>
      </c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</row>
    <row r="112" spans="1:13" ht="16.5" customHeight="1" x14ac:dyDescent="0.2">
      <c r="A112" s="66" t="s">
        <v>0</v>
      </c>
      <c r="B112" s="67"/>
      <c r="C112" s="67"/>
      <c r="D112" s="67"/>
      <c r="E112" s="68"/>
      <c r="F112" s="68"/>
      <c r="G112" s="1"/>
      <c r="H112" s="1"/>
      <c r="I112" s="1"/>
      <c r="J112" s="1"/>
      <c r="K112" s="1"/>
      <c r="L112" s="1"/>
      <c r="M112" s="1"/>
    </row>
    <row r="113" spans="1:13" ht="16.5" customHeight="1" x14ac:dyDescent="0.2">
      <c r="A113" s="69" t="s">
        <v>50</v>
      </c>
      <c r="B113" s="67"/>
      <c r="C113" s="67"/>
      <c r="D113" s="67"/>
      <c r="E113" s="68"/>
      <c r="F113" s="68"/>
      <c r="G113" s="1"/>
      <c r="H113" s="1"/>
      <c r="I113" s="1"/>
      <c r="J113" s="1"/>
      <c r="K113" s="1"/>
      <c r="L113" s="1"/>
      <c r="M113" s="1"/>
    </row>
    <row r="114" spans="1:13" ht="16.5" customHeight="1" x14ac:dyDescent="0.2">
      <c r="A114" s="70" t="s">
        <v>2</v>
      </c>
      <c r="B114" s="71"/>
      <c r="C114" s="71"/>
      <c r="D114" s="71"/>
      <c r="E114" s="72"/>
      <c r="F114" s="72"/>
      <c r="G114" s="73"/>
      <c r="H114" s="73"/>
      <c r="I114" s="73"/>
      <c r="J114" s="73"/>
      <c r="K114" s="73"/>
      <c r="L114" s="73"/>
      <c r="M114" s="73"/>
    </row>
    <row r="115" spans="1:13" ht="16.5" customHeight="1" x14ac:dyDescent="0.2">
      <c r="A115" s="69"/>
      <c r="B115" s="67"/>
      <c r="C115" s="67"/>
      <c r="D115" s="67"/>
      <c r="E115" s="68"/>
      <c r="F115" s="68"/>
      <c r="G115" s="1"/>
      <c r="H115" s="1"/>
      <c r="I115" s="1"/>
      <c r="J115" s="1"/>
      <c r="K115" s="1"/>
      <c r="L115" s="1"/>
      <c r="M115" s="1"/>
    </row>
    <row r="116" spans="1:13" ht="16.5" customHeight="1" x14ac:dyDescent="0.2">
      <c r="A116" s="69"/>
      <c r="B116" s="67"/>
      <c r="C116" s="67"/>
      <c r="D116" s="67"/>
      <c r="E116" s="68"/>
      <c r="F116" s="68"/>
      <c r="G116" s="1"/>
      <c r="H116" s="1"/>
      <c r="I116" s="1"/>
      <c r="J116" s="1"/>
      <c r="K116" s="1"/>
      <c r="L116" s="1"/>
      <c r="M116" s="1"/>
    </row>
    <row r="117" spans="1:13" ht="16.5" customHeight="1" x14ac:dyDescent="0.2">
      <c r="A117" s="69"/>
      <c r="B117" s="67"/>
      <c r="C117" s="67"/>
      <c r="D117" s="67"/>
      <c r="E117" s="68"/>
      <c r="F117" s="68"/>
      <c r="G117" s="143" t="s">
        <v>3</v>
      </c>
      <c r="H117" s="147"/>
      <c r="I117" s="147"/>
      <c r="J117" s="1"/>
      <c r="K117" s="143" t="s">
        <v>4</v>
      </c>
      <c r="L117" s="147"/>
      <c r="M117" s="147"/>
    </row>
    <row r="118" spans="1:13" ht="16.5" customHeight="1" x14ac:dyDescent="0.2">
      <c r="A118" s="69"/>
      <c r="B118" s="67"/>
      <c r="C118" s="67"/>
      <c r="D118" s="67"/>
      <c r="E118" s="68"/>
      <c r="F118" s="68"/>
      <c r="G118" s="141" t="s">
        <v>5</v>
      </c>
      <c r="H118" s="142"/>
      <c r="I118" s="142"/>
      <c r="J118" s="1"/>
      <c r="K118" s="141" t="s">
        <v>5</v>
      </c>
      <c r="L118" s="142"/>
      <c r="M118" s="142"/>
    </row>
    <row r="119" spans="1:13" ht="16.5" customHeight="1" x14ac:dyDescent="0.2">
      <c r="A119" s="69"/>
      <c r="B119" s="67"/>
      <c r="C119" s="67"/>
      <c r="D119" s="67"/>
      <c r="E119" s="68"/>
      <c r="F119" s="68"/>
      <c r="G119" s="74" t="s">
        <v>6</v>
      </c>
      <c r="H119" s="75"/>
      <c r="I119" s="74" t="s">
        <v>7</v>
      </c>
      <c r="J119" s="76"/>
      <c r="K119" s="74" t="s">
        <v>6</v>
      </c>
      <c r="L119" s="76"/>
      <c r="M119" s="74" t="s">
        <v>7</v>
      </c>
    </row>
    <row r="120" spans="1:13" ht="16.5" customHeight="1" x14ac:dyDescent="0.2">
      <c r="A120" s="69"/>
      <c r="B120" s="67"/>
      <c r="C120" s="67"/>
      <c r="D120" s="67"/>
      <c r="E120" s="68"/>
      <c r="F120" s="68"/>
      <c r="G120" s="77" t="s">
        <v>8</v>
      </c>
      <c r="H120" s="78"/>
      <c r="I120" s="77" t="s">
        <v>9</v>
      </c>
      <c r="J120" s="76"/>
      <c r="K120" s="77" t="s">
        <v>8</v>
      </c>
      <c r="L120" s="78"/>
      <c r="M120" s="77" t="s">
        <v>9</v>
      </c>
    </row>
    <row r="121" spans="1:13" ht="16.5" customHeight="1" x14ac:dyDescent="0.2">
      <c r="A121" s="67"/>
      <c r="B121" s="67"/>
      <c r="C121" s="67"/>
      <c r="D121" s="67"/>
      <c r="E121" s="68"/>
      <c r="F121" s="68"/>
      <c r="G121" s="2" t="s">
        <v>10</v>
      </c>
      <c r="H121" s="1"/>
      <c r="I121" s="2" t="s">
        <v>11</v>
      </c>
      <c r="J121" s="1"/>
      <c r="K121" s="2" t="s">
        <v>10</v>
      </c>
      <c r="L121" s="1"/>
      <c r="M121" s="2" t="s">
        <v>11</v>
      </c>
    </row>
    <row r="122" spans="1:13" ht="16.5" customHeight="1" x14ac:dyDescent="0.2">
      <c r="A122" s="67"/>
      <c r="B122" s="67"/>
      <c r="C122" s="67"/>
      <c r="D122" s="67"/>
      <c r="E122" s="79" t="s">
        <v>79</v>
      </c>
      <c r="F122" s="80"/>
      <c r="G122" s="81" t="s">
        <v>13</v>
      </c>
      <c r="H122" s="82"/>
      <c r="I122" s="81" t="s">
        <v>13</v>
      </c>
      <c r="J122" s="82"/>
      <c r="K122" s="81" t="s">
        <v>13</v>
      </c>
      <c r="L122" s="82"/>
      <c r="M122" s="81" t="s">
        <v>13</v>
      </c>
    </row>
    <row r="123" spans="1:13" ht="16.5" customHeight="1" x14ac:dyDescent="0.2">
      <c r="A123" s="69" t="s">
        <v>80</v>
      </c>
      <c r="B123" s="67"/>
      <c r="C123" s="67"/>
      <c r="D123" s="67"/>
      <c r="E123" s="68"/>
      <c r="F123" s="68"/>
      <c r="G123" s="1"/>
      <c r="H123" s="1"/>
      <c r="I123" s="1"/>
      <c r="J123" s="1"/>
      <c r="K123" s="1"/>
      <c r="L123" s="1"/>
      <c r="M123" s="1"/>
    </row>
    <row r="124" spans="1:13" ht="16.5" customHeight="1" x14ac:dyDescent="0.2">
      <c r="A124" s="69"/>
      <c r="B124" s="67"/>
      <c r="C124" s="67"/>
      <c r="D124" s="67"/>
      <c r="E124" s="68"/>
      <c r="F124" s="68"/>
      <c r="G124" s="83"/>
      <c r="H124" s="1"/>
      <c r="I124" s="83"/>
      <c r="J124" s="1"/>
      <c r="K124" s="83"/>
      <c r="L124" s="1"/>
      <c r="M124" s="83"/>
    </row>
    <row r="125" spans="1:13" ht="16.5" customHeight="1" x14ac:dyDescent="0.2">
      <c r="A125" s="69" t="s">
        <v>81</v>
      </c>
      <c r="B125" s="67"/>
      <c r="C125" s="67"/>
      <c r="D125" s="67"/>
      <c r="E125" s="68"/>
      <c r="F125" s="68"/>
      <c r="G125" s="83"/>
      <c r="H125" s="1"/>
      <c r="I125" s="83"/>
      <c r="J125" s="1"/>
      <c r="K125" s="83"/>
      <c r="L125" s="1"/>
      <c r="M125" s="83"/>
    </row>
    <row r="126" spans="1:13" ht="16.5" customHeight="1" x14ac:dyDescent="0.2">
      <c r="A126" s="69"/>
      <c r="B126" s="67"/>
      <c r="C126" s="67"/>
      <c r="D126" s="67"/>
      <c r="E126" s="68"/>
      <c r="F126" s="68"/>
      <c r="G126" s="83"/>
      <c r="H126" s="1"/>
      <c r="I126" s="83"/>
      <c r="J126" s="1"/>
      <c r="K126" s="83"/>
      <c r="L126" s="1"/>
      <c r="M126" s="83"/>
    </row>
    <row r="127" spans="1:13" ht="16.5" customHeight="1" x14ac:dyDescent="0.2">
      <c r="A127" s="67" t="s">
        <v>82</v>
      </c>
      <c r="B127" s="67"/>
      <c r="C127" s="67"/>
      <c r="D127" s="67"/>
      <c r="E127" s="68"/>
      <c r="F127" s="68"/>
      <c r="G127" s="83"/>
      <c r="H127" s="1"/>
      <c r="I127" s="83"/>
      <c r="J127" s="1"/>
      <c r="K127" s="83"/>
      <c r="L127" s="1"/>
      <c r="M127" s="83"/>
    </row>
    <row r="128" spans="1:13" ht="16.5" customHeight="1" x14ac:dyDescent="0.2">
      <c r="A128" s="67"/>
      <c r="B128" s="67" t="s">
        <v>83</v>
      </c>
      <c r="C128" s="67"/>
      <c r="D128" s="67"/>
      <c r="E128" s="68"/>
      <c r="F128" s="68"/>
      <c r="G128" s="83"/>
      <c r="H128" s="1"/>
      <c r="I128" s="83"/>
      <c r="J128" s="1"/>
      <c r="K128" s="83"/>
      <c r="L128" s="1"/>
      <c r="M128" s="83"/>
    </row>
    <row r="129" spans="1:13" ht="16.5" customHeight="1" x14ac:dyDescent="0.2">
      <c r="A129" s="67"/>
      <c r="B129" s="67"/>
      <c r="C129" s="91" t="s">
        <v>84</v>
      </c>
      <c r="D129" s="67"/>
      <c r="E129" s="68"/>
      <c r="F129" s="68"/>
      <c r="G129" s="83"/>
      <c r="H129" s="1"/>
      <c r="I129" s="83"/>
      <c r="J129" s="1"/>
      <c r="K129" s="83"/>
      <c r="L129" s="1"/>
      <c r="M129" s="83"/>
    </row>
    <row r="130" spans="1:13" ht="16.5" customHeight="1" thickBot="1" x14ac:dyDescent="0.25">
      <c r="A130" s="67"/>
      <c r="B130" s="67"/>
      <c r="C130" s="67"/>
      <c r="D130" s="91" t="s">
        <v>85</v>
      </c>
      <c r="E130" s="68"/>
      <c r="F130" s="68"/>
      <c r="G130" s="90">
        <v>5400000</v>
      </c>
      <c r="H130" s="1"/>
      <c r="I130" s="90">
        <v>5400000</v>
      </c>
      <c r="J130" s="1"/>
      <c r="K130" s="90">
        <v>5400000</v>
      </c>
      <c r="L130" s="1"/>
      <c r="M130" s="90">
        <v>5400000</v>
      </c>
    </row>
    <row r="131" spans="1:13" ht="16.5" customHeight="1" thickTop="1" x14ac:dyDescent="0.2">
      <c r="A131" s="67"/>
      <c r="B131" s="67"/>
      <c r="C131" s="92"/>
      <c r="D131" s="67"/>
      <c r="E131" s="68"/>
      <c r="F131" s="68"/>
      <c r="G131" s="83"/>
      <c r="H131" s="1"/>
      <c r="I131" s="83"/>
      <c r="J131" s="1"/>
      <c r="K131" s="83"/>
      <c r="L131" s="1"/>
      <c r="M131" s="83"/>
    </row>
    <row r="132" spans="1:13" ht="16.5" customHeight="1" x14ac:dyDescent="0.2">
      <c r="A132" s="67"/>
      <c r="B132" s="67" t="s">
        <v>86</v>
      </c>
      <c r="C132" s="67"/>
      <c r="D132" s="67"/>
      <c r="E132" s="68"/>
      <c r="F132" s="68"/>
      <c r="G132" s="83"/>
      <c r="H132" s="1"/>
      <c r="I132" s="83"/>
      <c r="J132" s="1"/>
      <c r="K132" s="83"/>
      <c r="L132" s="1"/>
      <c r="M132" s="83"/>
    </row>
    <row r="133" spans="1:13" ht="16.5" customHeight="1" x14ac:dyDescent="0.2">
      <c r="A133" s="67"/>
      <c r="B133" s="67"/>
      <c r="C133" s="67" t="s">
        <v>87</v>
      </c>
      <c r="D133" s="67"/>
      <c r="E133" s="68"/>
      <c r="F133" s="68"/>
      <c r="G133" s="83">
        <v>5213800</v>
      </c>
      <c r="H133" s="67"/>
      <c r="I133" s="83">
        <v>5213800</v>
      </c>
      <c r="J133" s="67"/>
      <c r="K133" s="83">
        <v>5213800</v>
      </c>
      <c r="L133" s="67"/>
      <c r="M133" s="83">
        <v>5213800</v>
      </c>
    </row>
    <row r="134" spans="1:13" ht="16.5" customHeight="1" x14ac:dyDescent="0.2">
      <c r="A134" s="67" t="s">
        <v>88</v>
      </c>
      <c r="B134" s="67"/>
      <c r="C134" s="67"/>
      <c r="D134" s="67"/>
      <c r="E134" s="68"/>
      <c r="F134" s="68"/>
      <c r="G134" s="83">
        <v>9644040</v>
      </c>
      <c r="H134" s="1"/>
      <c r="I134" s="83">
        <v>9644040</v>
      </c>
      <c r="J134" s="1"/>
      <c r="K134" s="83">
        <v>9644040</v>
      </c>
      <c r="L134" s="1"/>
      <c r="M134" s="83">
        <v>9644040</v>
      </c>
    </row>
    <row r="135" spans="1:13" ht="16.5" customHeight="1" x14ac:dyDescent="0.2">
      <c r="A135" s="67" t="s">
        <v>89</v>
      </c>
      <c r="B135" s="67"/>
      <c r="C135" s="67"/>
      <c r="D135" s="67"/>
      <c r="E135" s="68">
        <v>14</v>
      </c>
      <c r="F135" s="68"/>
      <c r="G135" s="83">
        <v>15904897</v>
      </c>
      <c r="H135" s="1"/>
      <c r="I135" s="83">
        <v>7951674</v>
      </c>
      <c r="J135" s="1"/>
      <c r="K135" s="83">
        <v>15904897</v>
      </c>
      <c r="L135" s="1"/>
      <c r="M135" s="83">
        <v>7951674</v>
      </c>
    </row>
    <row r="136" spans="1:13" ht="16.5" customHeight="1" x14ac:dyDescent="0.2">
      <c r="A136" s="67" t="s">
        <v>90</v>
      </c>
      <c r="B136" s="67"/>
      <c r="C136" s="67"/>
      <c r="D136" s="67"/>
      <c r="E136" s="68"/>
      <c r="F136" s="68"/>
      <c r="G136" s="83">
        <v>5123</v>
      </c>
      <c r="H136" s="1"/>
      <c r="I136" s="83">
        <v>5123</v>
      </c>
      <c r="J136" s="1"/>
      <c r="K136" s="83">
        <v>2406</v>
      </c>
      <c r="L136" s="1"/>
      <c r="M136" s="83">
        <v>2406</v>
      </c>
    </row>
    <row r="137" spans="1:13" ht="16.5" customHeight="1" x14ac:dyDescent="0.2">
      <c r="A137" s="67" t="s">
        <v>91</v>
      </c>
      <c r="B137" s="67"/>
      <c r="C137" s="67"/>
      <c r="D137" s="67"/>
      <c r="E137" s="68"/>
      <c r="F137" s="68"/>
      <c r="G137" s="83"/>
      <c r="H137" s="83"/>
      <c r="I137" s="83"/>
      <c r="J137" s="83"/>
      <c r="K137" s="83"/>
      <c r="L137" s="83"/>
      <c r="M137" s="83"/>
    </row>
    <row r="138" spans="1:13" ht="16.5" customHeight="1" x14ac:dyDescent="0.2">
      <c r="A138" s="67"/>
      <c r="B138" s="67" t="s">
        <v>92</v>
      </c>
      <c r="C138" s="67"/>
      <c r="D138" s="67"/>
      <c r="E138" s="68"/>
      <c r="F138" s="68"/>
      <c r="G138" s="83">
        <v>585028</v>
      </c>
      <c r="H138" s="83"/>
      <c r="I138" s="83">
        <v>585028</v>
      </c>
      <c r="J138" s="83"/>
      <c r="K138" s="83">
        <v>585028</v>
      </c>
      <c r="L138" s="83"/>
      <c r="M138" s="83">
        <v>585028</v>
      </c>
    </row>
    <row r="139" spans="1:13" ht="16.5" customHeight="1" x14ac:dyDescent="0.2">
      <c r="A139" s="67"/>
      <c r="B139" s="67" t="s">
        <v>93</v>
      </c>
      <c r="C139" s="67"/>
      <c r="D139" s="67"/>
      <c r="E139" s="68"/>
      <c r="F139" s="68"/>
      <c r="G139" s="83">
        <v>5575407</v>
      </c>
      <c r="H139" s="83"/>
      <c r="I139" s="83">
        <v>4787709</v>
      </c>
      <c r="J139" s="83"/>
      <c r="K139" s="83">
        <v>3026968</v>
      </c>
      <c r="L139" s="83"/>
      <c r="M139" s="83">
        <v>2291342</v>
      </c>
    </row>
    <row r="140" spans="1:13" ht="16.5" customHeight="1" x14ac:dyDescent="0.2">
      <c r="A140" s="67" t="s">
        <v>94</v>
      </c>
      <c r="B140" s="67"/>
      <c r="C140" s="67"/>
      <c r="D140" s="67"/>
      <c r="E140" s="68"/>
      <c r="F140" s="68"/>
      <c r="G140" s="86">
        <v>1671268</v>
      </c>
      <c r="H140" s="83"/>
      <c r="I140" s="86">
        <v>1540185</v>
      </c>
      <c r="J140" s="83"/>
      <c r="K140" s="86">
        <v>0</v>
      </c>
      <c r="L140" s="83"/>
      <c r="M140" s="86">
        <v>0</v>
      </c>
    </row>
    <row r="141" spans="1:13" ht="16.5" customHeight="1" x14ac:dyDescent="0.2">
      <c r="A141" s="67"/>
      <c r="B141" s="67"/>
      <c r="C141" s="67"/>
      <c r="D141" s="67"/>
      <c r="E141" s="68"/>
      <c r="F141" s="68"/>
      <c r="G141" s="83"/>
      <c r="H141" s="83"/>
      <c r="I141" s="83"/>
      <c r="J141" s="83"/>
      <c r="K141" s="83"/>
      <c r="L141" s="83"/>
      <c r="M141" s="83"/>
    </row>
    <row r="142" spans="1:13" ht="16.5" customHeight="1" x14ac:dyDescent="0.2">
      <c r="A142" s="69" t="s">
        <v>95</v>
      </c>
      <c r="B142" s="67"/>
      <c r="C142" s="67"/>
      <c r="D142" s="67"/>
      <c r="E142" s="68"/>
      <c r="F142" s="68"/>
      <c r="G142" s="83">
        <f>SUM(G133:G140)</f>
        <v>38599563</v>
      </c>
      <c r="H142" s="83"/>
      <c r="I142" s="83">
        <f>SUM(I133:I140)</f>
        <v>29727559</v>
      </c>
      <c r="J142" s="83"/>
      <c r="K142" s="83">
        <f>SUM(K133:K140)</f>
        <v>34377139</v>
      </c>
      <c r="L142" s="83"/>
      <c r="M142" s="83">
        <f>SUM(M133:M140)</f>
        <v>25688290</v>
      </c>
    </row>
    <row r="143" spans="1:13" ht="16.5" customHeight="1" x14ac:dyDescent="0.2">
      <c r="A143" s="67" t="s">
        <v>96</v>
      </c>
      <c r="B143" s="67"/>
      <c r="C143" s="67"/>
      <c r="D143" s="67"/>
      <c r="E143" s="68"/>
      <c r="F143" s="68"/>
      <c r="G143" s="87">
        <v>13201849</v>
      </c>
      <c r="H143" s="83"/>
      <c r="I143" s="87">
        <v>12440109</v>
      </c>
      <c r="J143" s="83"/>
      <c r="K143" s="87">
        <v>0</v>
      </c>
      <c r="L143" s="83"/>
      <c r="M143" s="87">
        <v>0</v>
      </c>
    </row>
    <row r="144" spans="1:13" ht="16.5" customHeight="1" x14ac:dyDescent="0.2">
      <c r="A144" s="67"/>
      <c r="B144" s="67"/>
      <c r="C144" s="67"/>
      <c r="D144" s="67"/>
      <c r="E144" s="68"/>
      <c r="F144" s="68"/>
      <c r="G144" s="83"/>
      <c r="H144" s="83"/>
      <c r="I144" s="83"/>
      <c r="J144" s="83"/>
      <c r="K144" s="83"/>
      <c r="L144" s="1"/>
      <c r="M144" s="83"/>
    </row>
    <row r="145" spans="1:13" ht="16.5" customHeight="1" x14ac:dyDescent="0.2">
      <c r="A145" s="69" t="s">
        <v>97</v>
      </c>
      <c r="B145" s="67"/>
      <c r="C145" s="67"/>
      <c r="D145" s="67"/>
      <c r="E145" s="68"/>
      <c r="F145" s="68"/>
      <c r="G145" s="87">
        <f>SUM(G142:G143)</f>
        <v>51801412</v>
      </c>
      <c r="H145" s="83"/>
      <c r="I145" s="87">
        <f>SUM(I142:I143)</f>
        <v>42167668</v>
      </c>
      <c r="J145" s="83"/>
      <c r="K145" s="87">
        <f>SUM(K142:K143)</f>
        <v>34377139</v>
      </c>
      <c r="L145" s="1"/>
      <c r="M145" s="87">
        <f>SUM(M142:M143)</f>
        <v>25688290</v>
      </c>
    </row>
    <row r="146" spans="1:13" ht="16.5" customHeight="1" x14ac:dyDescent="0.2">
      <c r="A146" s="69"/>
      <c r="B146" s="67"/>
      <c r="C146" s="67"/>
      <c r="D146" s="67"/>
      <c r="E146" s="68"/>
      <c r="F146" s="68"/>
      <c r="G146" s="83"/>
      <c r="H146" s="83"/>
      <c r="I146" s="83"/>
      <c r="J146" s="83"/>
      <c r="K146" s="83"/>
      <c r="L146" s="1"/>
      <c r="M146" s="83"/>
    </row>
    <row r="147" spans="1:13" ht="16.5" customHeight="1" thickBot="1" x14ac:dyDescent="0.25">
      <c r="A147" s="69" t="s">
        <v>98</v>
      </c>
      <c r="B147" s="69"/>
      <c r="C147" s="67"/>
      <c r="D147" s="67"/>
      <c r="E147" s="68"/>
      <c r="F147" s="93"/>
      <c r="G147" s="90">
        <f>SUM(G106+G145)</f>
        <v>177344602</v>
      </c>
      <c r="H147" s="83"/>
      <c r="I147" s="90">
        <f>SUM(I106+I145)</f>
        <v>170650719</v>
      </c>
      <c r="J147" s="83"/>
      <c r="K147" s="90">
        <f>SUM(K106+K145)</f>
        <v>79388665</v>
      </c>
      <c r="L147" s="1"/>
      <c r="M147" s="90">
        <f>SUM(M106+M145)</f>
        <v>68149874</v>
      </c>
    </row>
    <row r="148" spans="1:13" ht="16.5" customHeight="1" thickTop="1" x14ac:dyDescent="0.2">
      <c r="A148" s="69"/>
      <c r="B148" s="69"/>
      <c r="C148" s="67"/>
      <c r="D148" s="67"/>
      <c r="E148" s="68"/>
      <c r="F148" s="93"/>
      <c r="G148" s="83"/>
      <c r="H148" s="83"/>
      <c r="I148" s="83"/>
      <c r="J148" s="1"/>
      <c r="K148" s="83"/>
      <c r="L148" s="83"/>
      <c r="M148" s="83"/>
    </row>
    <row r="149" spans="1:13" ht="16.5" customHeight="1" x14ac:dyDescent="0.2">
      <c r="A149" s="69"/>
      <c r="B149" s="69"/>
      <c r="C149" s="67"/>
      <c r="D149" s="67"/>
      <c r="E149" s="68"/>
      <c r="F149" s="93"/>
      <c r="G149" s="83"/>
      <c r="H149" s="83"/>
      <c r="I149" s="83"/>
      <c r="J149" s="1"/>
      <c r="K149" s="83"/>
      <c r="L149" s="83"/>
      <c r="M149" s="83"/>
    </row>
    <row r="150" spans="1:13" ht="16.5" customHeight="1" x14ac:dyDescent="0.2">
      <c r="A150" s="69"/>
      <c r="B150" s="69"/>
      <c r="C150" s="67"/>
      <c r="D150" s="67"/>
      <c r="E150" s="68"/>
      <c r="F150" s="93"/>
      <c r="G150" s="83"/>
      <c r="H150" s="83"/>
      <c r="I150" s="83"/>
      <c r="J150" s="1"/>
      <c r="K150" s="83"/>
      <c r="L150" s="83"/>
      <c r="M150" s="83"/>
    </row>
    <row r="151" spans="1:13" ht="16.5" customHeight="1" x14ac:dyDescent="0.2">
      <c r="A151" s="69"/>
      <c r="B151" s="69"/>
      <c r="C151" s="67"/>
      <c r="D151" s="67"/>
      <c r="E151" s="68"/>
      <c r="F151" s="93"/>
      <c r="G151" s="83"/>
      <c r="H151" s="83"/>
      <c r="I151" s="83"/>
      <c r="J151" s="1"/>
      <c r="K151" s="83"/>
      <c r="L151" s="83"/>
      <c r="M151" s="83"/>
    </row>
    <row r="152" spans="1:13" ht="16.5" customHeight="1" x14ac:dyDescent="0.2">
      <c r="A152" s="69"/>
      <c r="B152" s="69"/>
      <c r="C152" s="67"/>
      <c r="D152" s="67"/>
      <c r="E152" s="68"/>
      <c r="F152" s="93"/>
      <c r="G152" s="83"/>
      <c r="H152" s="83"/>
      <c r="I152" s="83"/>
      <c r="J152" s="1"/>
      <c r="K152" s="83"/>
      <c r="L152" s="83"/>
      <c r="M152" s="83"/>
    </row>
    <row r="153" spans="1:13" ht="16.5" customHeight="1" x14ac:dyDescent="0.2">
      <c r="A153" s="69"/>
      <c r="B153" s="67"/>
      <c r="C153" s="67"/>
      <c r="D153" s="67"/>
      <c r="E153" s="68"/>
      <c r="F153" s="93"/>
      <c r="G153" s="83"/>
      <c r="H153" s="1"/>
      <c r="I153" s="83"/>
      <c r="J153" s="1"/>
      <c r="K153" s="83"/>
      <c r="L153" s="1"/>
      <c r="M153" s="83"/>
    </row>
    <row r="154" spans="1:13" ht="16.5" customHeight="1" x14ac:dyDescent="0.2">
      <c r="A154" s="69"/>
      <c r="B154" s="67"/>
      <c r="C154" s="67"/>
      <c r="D154" s="67"/>
      <c r="E154" s="68"/>
      <c r="F154" s="93"/>
      <c r="G154" s="83"/>
      <c r="H154" s="1"/>
      <c r="I154" s="83"/>
      <c r="J154" s="1"/>
      <c r="K154" s="83"/>
      <c r="L154" s="1"/>
      <c r="M154" s="83"/>
    </row>
    <row r="155" spans="1:13" ht="16.5" customHeight="1" x14ac:dyDescent="0.2">
      <c r="A155" s="69"/>
      <c r="B155" s="67"/>
      <c r="C155" s="67"/>
      <c r="D155" s="67"/>
      <c r="E155" s="68"/>
      <c r="F155" s="93"/>
      <c r="G155" s="83"/>
      <c r="H155" s="1"/>
      <c r="I155" s="83"/>
      <c r="J155" s="1"/>
      <c r="K155" s="83"/>
      <c r="L155" s="1"/>
      <c r="M155" s="83"/>
    </row>
    <row r="156" spans="1:13" ht="16.5" customHeight="1" x14ac:dyDescent="0.2">
      <c r="A156" s="69"/>
      <c r="B156" s="67"/>
      <c r="C156" s="67"/>
      <c r="D156" s="67"/>
      <c r="E156" s="68"/>
      <c r="F156" s="93"/>
      <c r="G156" s="83"/>
      <c r="H156" s="1"/>
      <c r="I156" s="83"/>
      <c r="J156" s="1"/>
      <c r="K156" s="83"/>
      <c r="L156" s="1"/>
      <c r="M156" s="83"/>
    </row>
    <row r="157" spans="1:13" ht="16.5" customHeight="1" x14ac:dyDescent="0.2">
      <c r="A157" s="69"/>
      <c r="B157" s="67"/>
      <c r="C157" s="67"/>
      <c r="D157" s="67"/>
      <c r="E157" s="68"/>
      <c r="F157" s="93"/>
      <c r="G157" s="83"/>
      <c r="H157" s="1"/>
      <c r="I157" s="83"/>
      <c r="J157" s="1"/>
      <c r="K157" s="83"/>
      <c r="L157" s="1"/>
      <c r="M157" s="83"/>
    </row>
    <row r="158" spans="1:13" ht="18" customHeight="1" x14ac:dyDescent="0.2">
      <c r="A158" s="69"/>
      <c r="B158" s="67"/>
      <c r="C158" s="67"/>
      <c r="D158" s="67"/>
      <c r="E158" s="68"/>
      <c r="F158" s="93"/>
      <c r="G158" s="83"/>
      <c r="H158" s="1"/>
      <c r="I158" s="83"/>
      <c r="J158" s="1"/>
      <c r="K158" s="83"/>
      <c r="L158" s="1"/>
      <c r="M158" s="83"/>
    </row>
    <row r="159" spans="1:13" ht="16.5" customHeight="1" x14ac:dyDescent="0.2">
      <c r="A159" s="69"/>
      <c r="B159" s="67"/>
      <c r="C159" s="67"/>
      <c r="D159" s="67"/>
      <c r="E159" s="68"/>
      <c r="F159" s="93"/>
      <c r="G159" s="83"/>
      <c r="H159" s="1"/>
      <c r="I159" s="83"/>
      <c r="J159" s="1"/>
      <c r="K159" s="83"/>
      <c r="L159" s="1"/>
      <c r="M159" s="83"/>
    </row>
    <row r="160" spans="1:13" ht="18.75" customHeight="1" x14ac:dyDescent="0.2">
      <c r="A160" s="69"/>
      <c r="B160" s="67"/>
      <c r="C160" s="67"/>
      <c r="D160" s="67"/>
      <c r="E160" s="68"/>
      <c r="F160" s="93"/>
      <c r="G160" s="83"/>
      <c r="H160" s="1"/>
      <c r="I160" s="83"/>
      <c r="J160" s="1"/>
      <c r="K160" s="83"/>
      <c r="L160" s="1"/>
      <c r="M160" s="83"/>
    </row>
    <row r="161" spans="1:13" ht="21.95" customHeight="1" x14ac:dyDescent="0.2">
      <c r="A161" s="71" t="s">
        <v>49</v>
      </c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</row>
  </sheetData>
  <mergeCells count="14">
    <mergeCell ref="G118:I118"/>
    <mergeCell ref="K118:M118"/>
    <mergeCell ref="G6:I6"/>
    <mergeCell ref="K6:M6"/>
    <mergeCell ref="G7:I7"/>
    <mergeCell ref="K7:M7"/>
    <mergeCell ref="A59:M59"/>
    <mergeCell ref="G65:I65"/>
    <mergeCell ref="K65:M65"/>
    <mergeCell ref="G66:I66"/>
    <mergeCell ref="K66:M66"/>
    <mergeCell ref="A111:M111"/>
    <mergeCell ref="G117:I117"/>
    <mergeCell ref="K117:M11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1" max="16383" man="1"/>
  </rowBreaks>
  <ignoredErrors>
    <ignoredError sqref="G10:M10 G69:M69 G121:M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638FA-820D-4DD2-A19F-72ED175E3B03}">
  <dimension ref="A1:M56"/>
  <sheetViews>
    <sheetView zoomScaleNormal="100" zoomScaleSheetLayoutView="80" workbookViewId="0">
      <selection activeCell="D50" sqref="D50"/>
    </sheetView>
  </sheetViews>
  <sheetFormatPr defaultColWidth="9.140625" defaultRowHeight="12" x14ac:dyDescent="0.2"/>
  <cols>
    <col min="1" max="3" width="1.5703125" style="27" customWidth="1"/>
    <col min="4" max="4" width="37.5703125" style="27" customWidth="1"/>
    <col min="5" max="5" width="10.28515625" style="29" customWidth="1"/>
    <col min="6" max="6" width="0.5703125" style="29" customWidth="1"/>
    <col min="7" max="7" width="11.7109375" style="30" customWidth="1"/>
    <col min="8" max="8" width="0.5703125" style="30" customWidth="1"/>
    <col min="9" max="9" width="11.7109375" style="30" customWidth="1"/>
    <col min="10" max="10" width="0.5703125" style="30" customWidth="1"/>
    <col min="11" max="11" width="11.7109375" style="30" customWidth="1"/>
    <col min="12" max="12" width="0.5703125" style="30" customWidth="1"/>
    <col min="13" max="13" width="11.7109375" style="30" customWidth="1"/>
    <col min="14" max="16384" width="9.140625" style="28"/>
  </cols>
  <sheetData>
    <row r="1" spans="1:13" ht="16.5" customHeight="1" x14ac:dyDescent="0.2">
      <c r="A1" s="53" t="s">
        <v>0</v>
      </c>
    </row>
    <row r="2" spans="1:13" ht="16.5" customHeight="1" x14ac:dyDescent="0.2">
      <c r="A2" s="53" t="s">
        <v>99</v>
      </c>
    </row>
    <row r="3" spans="1:13" ht="16.5" customHeight="1" x14ac:dyDescent="0.2">
      <c r="A3" s="119" t="s">
        <v>100</v>
      </c>
      <c r="B3" s="120"/>
      <c r="C3" s="120"/>
      <c r="D3" s="120"/>
      <c r="E3" s="121"/>
      <c r="F3" s="121"/>
      <c r="G3" s="122"/>
      <c r="H3" s="122"/>
      <c r="I3" s="122"/>
      <c r="J3" s="122"/>
      <c r="K3" s="122"/>
      <c r="L3" s="122"/>
      <c r="M3" s="122"/>
    </row>
    <row r="4" spans="1:13" ht="16.5" customHeight="1" x14ac:dyDescent="0.2"/>
    <row r="5" spans="1:13" ht="16.5" customHeight="1" x14ac:dyDescent="0.2"/>
    <row r="6" spans="1:13" ht="16.5" customHeight="1" x14ac:dyDescent="0.2">
      <c r="G6" s="149" t="s">
        <v>3</v>
      </c>
      <c r="H6" s="150"/>
      <c r="I6" s="150"/>
      <c r="K6" s="149" t="s">
        <v>4</v>
      </c>
      <c r="L6" s="149"/>
      <c r="M6" s="149"/>
    </row>
    <row r="7" spans="1:13" ht="16.5" customHeight="1" x14ac:dyDescent="0.2">
      <c r="G7" s="151" t="s">
        <v>5</v>
      </c>
      <c r="H7" s="152"/>
      <c r="I7" s="152"/>
      <c r="K7" s="151" t="s">
        <v>5</v>
      </c>
      <c r="L7" s="152"/>
      <c r="M7" s="152"/>
    </row>
    <row r="8" spans="1:13" ht="16.5" customHeight="1" x14ac:dyDescent="0.2">
      <c r="G8" s="2" t="s">
        <v>10</v>
      </c>
      <c r="H8" s="1"/>
      <c r="I8" s="2" t="s">
        <v>11</v>
      </c>
      <c r="J8" s="1"/>
      <c r="K8" s="2" t="s">
        <v>10</v>
      </c>
      <c r="L8" s="1"/>
      <c r="M8" s="2" t="s">
        <v>11</v>
      </c>
    </row>
    <row r="9" spans="1:13" ht="16.5" customHeight="1" x14ac:dyDescent="0.2">
      <c r="E9" s="126"/>
      <c r="F9" s="124"/>
      <c r="G9" s="125" t="s">
        <v>13</v>
      </c>
      <c r="H9" s="126"/>
      <c r="I9" s="125" t="s">
        <v>13</v>
      </c>
      <c r="J9" s="126"/>
      <c r="K9" s="125" t="s">
        <v>13</v>
      </c>
      <c r="L9" s="126"/>
      <c r="M9" s="125" t="s">
        <v>13</v>
      </c>
    </row>
    <row r="10" spans="1:13" ht="16.5" customHeight="1" x14ac:dyDescent="0.2">
      <c r="E10" s="126"/>
      <c r="F10" s="124"/>
      <c r="G10" s="127"/>
      <c r="H10" s="126"/>
      <c r="I10" s="127"/>
      <c r="J10" s="126"/>
      <c r="K10" s="127"/>
      <c r="L10" s="126"/>
      <c r="M10" s="127"/>
    </row>
    <row r="11" spans="1:13" ht="16.5" customHeight="1" x14ac:dyDescent="0.2">
      <c r="A11" s="27" t="s">
        <v>101</v>
      </c>
      <c r="G11" s="128">
        <v>14891421</v>
      </c>
      <c r="H11" s="129"/>
      <c r="I11" s="128">
        <v>14675675</v>
      </c>
      <c r="J11" s="129"/>
      <c r="K11" s="128">
        <v>418993</v>
      </c>
      <c r="L11" s="129"/>
      <c r="M11" s="128">
        <v>142079</v>
      </c>
    </row>
    <row r="12" spans="1:13" ht="16.5" customHeight="1" x14ac:dyDescent="0.2">
      <c r="A12" s="27" t="s">
        <v>102</v>
      </c>
      <c r="G12" s="130">
        <v>-12227863</v>
      </c>
      <c r="H12" s="129"/>
      <c r="I12" s="130">
        <v>-12983042</v>
      </c>
      <c r="J12" s="129"/>
      <c r="K12" s="130">
        <v>-119246</v>
      </c>
      <c r="L12" s="129"/>
      <c r="M12" s="130">
        <v>-90022</v>
      </c>
    </row>
    <row r="13" spans="1:13" ht="16.5" customHeight="1" x14ac:dyDescent="0.2">
      <c r="G13" s="131"/>
      <c r="H13" s="132"/>
      <c r="I13" s="131"/>
      <c r="J13" s="132"/>
      <c r="K13" s="131"/>
      <c r="L13" s="132"/>
      <c r="M13" s="131"/>
    </row>
    <row r="14" spans="1:13" ht="16.5" customHeight="1" x14ac:dyDescent="0.2">
      <c r="A14" s="53" t="s">
        <v>103</v>
      </c>
      <c r="G14" s="133">
        <f>SUM(G11:G12)</f>
        <v>2663558</v>
      </c>
      <c r="I14" s="133">
        <f>SUM(I11:I12)</f>
        <v>1692633</v>
      </c>
      <c r="K14" s="133">
        <f>SUM(K11:K12)</f>
        <v>299747</v>
      </c>
      <c r="M14" s="133">
        <f>SUM(M11:M12)</f>
        <v>52057</v>
      </c>
    </row>
    <row r="15" spans="1:13" ht="16.5" customHeight="1" x14ac:dyDescent="0.2">
      <c r="A15" s="27" t="s">
        <v>104</v>
      </c>
      <c r="G15" s="128">
        <v>207558</v>
      </c>
      <c r="H15" s="129"/>
      <c r="I15" s="128">
        <v>65515</v>
      </c>
      <c r="J15" s="129"/>
      <c r="K15" s="128">
        <v>714997</v>
      </c>
      <c r="L15" s="129"/>
      <c r="M15" s="128">
        <v>419587</v>
      </c>
    </row>
    <row r="16" spans="1:13" ht="16.5" customHeight="1" x14ac:dyDescent="0.2">
      <c r="A16" s="27" t="s">
        <v>105</v>
      </c>
      <c r="G16" s="128">
        <v>-470625</v>
      </c>
      <c r="H16" s="128"/>
      <c r="I16" s="128">
        <v>-452750</v>
      </c>
      <c r="J16" s="128"/>
      <c r="K16" s="128">
        <v>-92986</v>
      </c>
      <c r="L16" s="128"/>
      <c r="M16" s="128">
        <v>-111482</v>
      </c>
    </row>
    <row r="17" spans="1:13" ht="16.5" customHeight="1" x14ac:dyDescent="0.2">
      <c r="A17" s="27" t="s">
        <v>106</v>
      </c>
      <c r="G17" s="128">
        <v>304141</v>
      </c>
      <c r="H17" s="128"/>
      <c r="I17" s="128">
        <v>237159</v>
      </c>
      <c r="J17" s="128"/>
      <c r="K17" s="128">
        <v>383035</v>
      </c>
      <c r="L17" s="128"/>
      <c r="M17" s="128">
        <v>219652</v>
      </c>
    </row>
    <row r="18" spans="1:13" ht="16.5" customHeight="1" x14ac:dyDescent="0.2">
      <c r="A18" s="27" t="s">
        <v>107</v>
      </c>
      <c r="E18" s="29" t="s">
        <v>108</v>
      </c>
      <c r="G18" s="128">
        <v>-1660833</v>
      </c>
      <c r="H18" s="128"/>
      <c r="I18" s="128">
        <v>-1669991</v>
      </c>
      <c r="J18" s="128"/>
      <c r="K18" s="128">
        <v>-336528</v>
      </c>
      <c r="L18" s="128"/>
      <c r="M18" s="128">
        <v>-290516</v>
      </c>
    </row>
    <row r="19" spans="1:13" ht="16.5" customHeight="1" x14ac:dyDescent="0.2">
      <c r="A19" s="27" t="s">
        <v>272</v>
      </c>
      <c r="E19" s="12"/>
      <c r="G19" s="130">
        <v>-5794</v>
      </c>
      <c r="H19" s="128"/>
      <c r="I19" s="130">
        <v>-20131</v>
      </c>
      <c r="J19" s="128"/>
      <c r="K19" s="130">
        <v>0</v>
      </c>
      <c r="L19" s="128"/>
      <c r="M19" s="130">
        <v>0</v>
      </c>
    </row>
    <row r="20" spans="1:13" ht="16.5" customHeight="1" x14ac:dyDescent="0.2">
      <c r="G20" s="133"/>
      <c r="I20" s="133"/>
      <c r="K20" s="133"/>
      <c r="M20" s="133"/>
    </row>
    <row r="21" spans="1:13" ht="16.5" customHeight="1" x14ac:dyDescent="0.2">
      <c r="A21" s="53" t="s">
        <v>110</v>
      </c>
      <c r="G21" s="133">
        <f>SUM(G14:G19)</f>
        <v>1038005</v>
      </c>
      <c r="I21" s="133">
        <f>SUM(I14:I19)</f>
        <v>-147565</v>
      </c>
      <c r="K21" s="133">
        <f>SUM(K14:K19)</f>
        <v>968265</v>
      </c>
      <c r="M21" s="133">
        <f>SUM(M14:M19)</f>
        <v>289298</v>
      </c>
    </row>
    <row r="22" spans="1:13" ht="16.5" customHeight="1" x14ac:dyDescent="0.2">
      <c r="A22" s="27" t="s">
        <v>111</v>
      </c>
      <c r="E22" s="29" t="s">
        <v>108</v>
      </c>
      <c r="G22" s="130">
        <v>-43204</v>
      </c>
      <c r="H22" s="129"/>
      <c r="I22" s="130">
        <v>-1905</v>
      </c>
      <c r="J22" s="129"/>
      <c r="K22" s="130">
        <v>-13421</v>
      </c>
      <c r="L22" s="129"/>
      <c r="M22" s="130">
        <v>-1101</v>
      </c>
    </row>
    <row r="23" spans="1:13" ht="16.5" customHeight="1" x14ac:dyDescent="0.2">
      <c r="B23" s="53"/>
      <c r="C23" s="53"/>
      <c r="G23" s="133"/>
      <c r="I23" s="133"/>
      <c r="K23" s="133"/>
      <c r="M23" s="133"/>
    </row>
    <row r="24" spans="1:13" ht="16.5" customHeight="1" x14ac:dyDescent="0.2">
      <c r="A24" s="53" t="s">
        <v>112</v>
      </c>
      <c r="G24" s="133">
        <f>SUM(G21:G22)</f>
        <v>994801</v>
      </c>
      <c r="I24" s="133">
        <f>SUM(I21:I22)</f>
        <v>-149470</v>
      </c>
      <c r="K24" s="133">
        <f>SUM(K21:K22)</f>
        <v>954844</v>
      </c>
      <c r="M24" s="133">
        <f>SUM(M21:M22)</f>
        <v>288197</v>
      </c>
    </row>
    <row r="25" spans="1:13" ht="16.5" customHeight="1" x14ac:dyDescent="0.2">
      <c r="G25" s="131"/>
      <c r="H25" s="132"/>
      <c r="I25" s="131"/>
      <c r="J25" s="132"/>
      <c r="K25" s="131"/>
      <c r="L25" s="132"/>
      <c r="M25" s="131"/>
    </row>
    <row r="26" spans="1:13" ht="16.5" customHeight="1" x14ac:dyDescent="0.2">
      <c r="A26" s="53" t="s">
        <v>113</v>
      </c>
      <c r="B26" s="53"/>
      <c r="C26" s="53"/>
      <c r="D26" s="53"/>
      <c r="E26" s="124"/>
      <c r="F26" s="27"/>
      <c r="G26" s="134"/>
      <c r="H26" s="134"/>
      <c r="I26" s="134"/>
      <c r="J26" s="134"/>
      <c r="K26" s="134"/>
      <c r="L26" s="134"/>
      <c r="M26" s="134"/>
    </row>
    <row r="27" spans="1:13" ht="16.5" customHeight="1" x14ac:dyDescent="0.2">
      <c r="A27" s="27" t="s">
        <v>114</v>
      </c>
      <c r="G27" s="27"/>
      <c r="I27" s="27"/>
      <c r="K27" s="27"/>
      <c r="M27" s="27"/>
    </row>
    <row r="28" spans="1:13" ht="16.5" customHeight="1" x14ac:dyDescent="0.2">
      <c r="B28" s="27" t="s">
        <v>115</v>
      </c>
      <c r="G28" s="128">
        <v>395193</v>
      </c>
      <c r="H28" s="129"/>
      <c r="I28" s="128">
        <v>1354189</v>
      </c>
      <c r="J28" s="129"/>
      <c r="K28" s="128">
        <v>0</v>
      </c>
      <c r="L28" s="129"/>
      <c r="M28" s="128">
        <v>1582</v>
      </c>
    </row>
    <row r="29" spans="1:13" ht="16.5" customHeight="1" x14ac:dyDescent="0.2">
      <c r="B29" s="27" t="s">
        <v>116</v>
      </c>
      <c r="G29" s="128">
        <v>48274</v>
      </c>
      <c r="H29" s="129"/>
      <c r="I29" s="128">
        <v>178647</v>
      </c>
      <c r="J29" s="129"/>
      <c r="K29" s="128">
        <v>0</v>
      </c>
      <c r="L29" s="129"/>
      <c r="M29" s="128">
        <v>0</v>
      </c>
    </row>
    <row r="30" spans="1:13" ht="16.5" customHeight="1" x14ac:dyDescent="0.2">
      <c r="B30" s="27" t="s">
        <v>117</v>
      </c>
      <c r="G30" s="128"/>
      <c r="H30" s="129"/>
      <c r="I30" s="128"/>
      <c r="J30" s="129"/>
      <c r="K30" s="128"/>
      <c r="L30" s="129"/>
      <c r="M30" s="128"/>
    </row>
    <row r="31" spans="1:13" ht="16.5" customHeight="1" x14ac:dyDescent="0.2">
      <c r="B31" s="28"/>
      <c r="C31" s="27" t="s">
        <v>118</v>
      </c>
      <c r="G31" s="128">
        <v>20112</v>
      </c>
      <c r="H31" s="129"/>
      <c r="I31" s="128">
        <v>75343</v>
      </c>
      <c r="J31" s="129"/>
      <c r="K31" s="128">
        <v>0</v>
      </c>
      <c r="L31" s="129"/>
      <c r="M31" s="128">
        <v>0</v>
      </c>
    </row>
    <row r="32" spans="1:13" ht="16.5" customHeight="1" x14ac:dyDescent="0.2">
      <c r="A32" s="53"/>
      <c r="B32" s="27" t="s">
        <v>119</v>
      </c>
      <c r="G32" s="130">
        <v>288332</v>
      </c>
      <c r="H32" s="129"/>
      <c r="I32" s="130">
        <v>384405</v>
      </c>
      <c r="J32" s="129"/>
      <c r="K32" s="130">
        <v>0</v>
      </c>
      <c r="L32" s="129"/>
      <c r="M32" s="130">
        <v>0</v>
      </c>
    </row>
    <row r="33" spans="1:13" ht="16.5" customHeight="1" x14ac:dyDescent="0.2">
      <c r="A33" s="53"/>
      <c r="G33" s="133"/>
      <c r="I33" s="133"/>
      <c r="K33" s="133"/>
      <c r="M33" s="133"/>
    </row>
    <row r="34" spans="1:13" ht="16.5" customHeight="1" thickBot="1" x14ac:dyDescent="0.25">
      <c r="A34" s="53" t="s">
        <v>120</v>
      </c>
      <c r="B34" s="53"/>
      <c r="G34" s="135">
        <f>SUM(G24:G32)</f>
        <v>1746712</v>
      </c>
      <c r="I34" s="135">
        <f>SUM(I24:I32)</f>
        <v>1843114</v>
      </c>
      <c r="K34" s="135">
        <f>SUM(K24:K32)</f>
        <v>954844</v>
      </c>
      <c r="M34" s="135">
        <f>SUM(M24:M32)</f>
        <v>289779</v>
      </c>
    </row>
    <row r="35" spans="1:13" ht="16.5" customHeight="1" thickTop="1" x14ac:dyDescent="0.2">
      <c r="G35" s="131"/>
      <c r="H35" s="132"/>
      <c r="I35" s="131"/>
      <c r="J35" s="132"/>
      <c r="K35" s="131"/>
      <c r="L35" s="132"/>
      <c r="M35" s="131"/>
    </row>
    <row r="36" spans="1:13" ht="16.5" customHeight="1" x14ac:dyDescent="0.2">
      <c r="A36" s="53" t="s">
        <v>121</v>
      </c>
      <c r="G36" s="133"/>
      <c r="I36" s="133"/>
      <c r="K36" s="133"/>
      <c r="M36" s="133"/>
    </row>
    <row r="37" spans="1:13" ht="16.5" customHeight="1" x14ac:dyDescent="0.2">
      <c r="A37" s="27" t="s">
        <v>122</v>
      </c>
      <c r="G37" s="128">
        <v>678370</v>
      </c>
      <c r="H37" s="129"/>
      <c r="I37" s="128">
        <v>-193171</v>
      </c>
      <c r="J37" s="129"/>
      <c r="K37" s="128">
        <v>954844</v>
      </c>
      <c r="L37" s="129"/>
      <c r="M37" s="128">
        <v>288197</v>
      </c>
    </row>
    <row r="38" spans="1:13" ht="16.5" customHeight="1" x14ac:dyDescent="0.2">
      <c r="A38" s="27" t="s">
        <v>96</v>
      </c>
      <c r="G38" s="130">
        <v>316431</v>
      </c>
      <c r="H38" s="129"/>
      <c r="I38" s="130">
        <v>43701</v>
      </c>
      <c r="J38" s="129"/>
      <c r="K38" s="130">
        <v>0</v>
      </c>
      <c r="L38" s="129"/>
      <c r="M38" s="130">
        <v>0</v>
      </c>
    </row>
    <row r="39" spans="1:13" ht="16.5" customHeight="1" x14ac:dyDescent="0.2">
      <c r="G39" s="133"/>
      <c r="I39" s="133"/>
      <c r="K39" s="133"/>
      <c r="M39" s="133"/>
    </row>
    <row r="40" spans="1:13" ht="16.5" customHeight="1" thickBot="1" x14ac:dyDescent="0.25">
      <c r="A40" s="53"/>
      <c r="G40" s="135">
        <f>SUM(G37:G38)</f>
        <v>994801</v>
      </c>
      <c r="I40" s="135">
        <f>SUM(I37:I38)</f>
        <v>-149470</v>
      </c>
      <c r="K40" s="135">
        <f>SUM(K37:K38)</f>
        <v>954844</v>
      </c>
      <c r="M40" s="135">
        <f>SUM(M37:M38)</f>
        <v>288197</v>
      </c>
    </row>
    <row r="41" spans="1:13" ht="16.5" customHeight="1" thickTop="1" x14ac:dyDescent="0.2">
      <c r="A41" s="53"/>
      <c r="G41" s="133"/>
      <c r="I41" s="133"/>
      <c r="K41" s="133"/>
      <c r="M41" s="133"/>
    </row>
    <row r="42" spans="1:13" ht="16.5" customHeight="1" x14ac:dyDescent="0.2">
      <c r="A42" s="53" t="s">
        <v>123</v>
      </c>
      <c r="B42" s="53"/>
      <c r="G42" s="133"/>
      <c r="I42" s="133"/>
      <c r="K42" s="133"/>
      <c r="M42" s="133"/>
    </row>
    <row r="43" spans="1:13" ht="16.5" customHeight="1" x14ac:dyDescent="0.2">
      <c r="A43" s="27" t="s">
        <v>122</v>
      </c>
      <c r="G43" s="128">
        <v>1253961</v>
      </c>
      <c r="H43" s="129"/>
      <c r="I43" s="128">
        <v>1284630</v>
      </c>
      <c r="J43" s="129"/>
      <c r="K43" s="128">
        <v>954844</v>
      </c>
      <c r="L43" s="129"/>
      <c r="M43" s="128">
        <v>289779</v>
      </c>
    </row>
    <row r="44" spans="1:13" ht="16.5" customHeight="1" x14ac:dyDescent="0.2">
      <c r="A44" s="27" t="s">
        <v>96</v>
      </c>
      <c r="G44" s="130">
        <v>492751</v>
      </c>
      <c r="H44" s="129"/>
      <c r="I44" s="130">
        <v>558484</v>
      </c>
      <c r="J44" s="129"/>
      <c r="K44" s="130">
        <v>0</v>
      </c>
      <c r="L44" s="129"/>
      <c r="M44" s="130">
        <v>0</v>
      </c>
    </row>
    <row r="45" spans="1:13" ht="16.5" customHeight="1" x14ac:dyDescent="0.2">
      <c r="A45" s="53"/>
      <c r="G45" s="133"/>
      <c r="H45" s="133"/>
      <c r="I45" s="133"/>
      <c r="J45" s="133"/>
      <c r="K45" s="133"/>
      <c r="L45" s="133"/>
      <c r="M45" s="133"/>
    </row>
    <row r="46" spans="1:13" ht="16.5" customHeight="1" thickBot="1" x14ac:dyDescent="0.25">
      <c r="A46" s="53"/>
      <c r="G46" s="135">
        <f>SUM(G43:G44)</f>
        <v>1746712</v>
      </c>
      <c r="H46" s="133"/>
      <c r="I46" s="135">
        <f>SUM(I43:I44)</f>
        <v>1843114</v>
      </c>
      <c r="J46" s="133"/>
      <c r="K46" s="135">
        <f>SUM(K43:K44)</f>
        <v>954844</v>
      </c>
      <c r="L46" s="133"/>
      <c r="M46" s="135">
        <f>SUM(M43:M44)</f>
        <v>289779</v>
      </c>
    </row>
    <row r="47" spans="1:13" ht="16.5" customHeight="1" thickTop="1" x14ac:dyDescent="0.2">
      <c r="A47" s="53"/>
      <c r="G47" s="133"/>
      <c r="I47" s="133"/>
      <c r="K47" s="133"/>
      <c r="M47" s="133"/>
    </row>
    <row r="48" spans="1:13" ht="16.5" customHeight="1" x14ac:dyDescent="0.2">
      <c r="A48" s="53" t="s">
        <v>124</v>
      </c>
      <c r="G48" s="125" t="s">
        <v>125</v>
      </c>
      <c r="I48" s="125" t="s">
        <v>125</v>
      </c>
      <c r="K48" s="125" t="s">
        <v>125</v>
      </c>
      <c r="M48" s="125" t="s">
        <v>125</v>
      </c>
    </row>
    <row r="49" spans="1:13" ht="6" customHeight="1" x14ac:dyDescent="0.2">
      <c r="A49" s="53"/>
      <c r="G49" s="133"/>
      <c r="H49" s="133"/>
      <c r="I49" s="133"/>
      <c r="J49" s="133"/>
      <c r="K49" s="133"/>
      <c r="M49" s="133"/>
    </row>
    <row r="50" spans="1:13" ht="16.5" customHeight="1" x14ac:dyDescent="0.2">
      <c r="A50" s="27" t="s">
        <v>126</v>
      </c>
      <c r="E50" s="29" t="s">
        <v>108</v>
      </c>
      <c r="G50" s="136">
        <v>0.18</v>
      </c>
      <c r="H50" s="137"/>
      <c r="I50" s="136">
        <v>-0.11000000000000001</v>
      </c>
      <c r="J50" s="137"/>
      <c r="K50" s="136">
        <v>0.28402790261839383</v>
      </c>
      <c r="L50" s="137"/>
      <c r="M50" s="136">
        <v>7.2296775634945631E-2</v>
      </c>
    </row>
    <row r="51" spans="1:13" ht="16.5" customHeight="1" x14ac:dyDescent="0.2">
      <c r="G51" s="136"/>
      <c r="H51" s="137"/>
      <c r="I51" s="136"/>
      <c r="J51" s="137"/>
      <c r="K51" s="136"/>
      <c r="L51" s="137"/>
      <c r="M51" s="136"/>
    </row>
    <row r="52" spans="1:13" ht="16.5" customHeight="1" x14ac:dyDescent="0.2">
      <c r="A52" s="138" t="s">
        <v>127</v>
      </c>
      <c r="G52" s="136"/>
      <c r="H52" s="137"/>
      <c r="I52" s="136"/>
      <c r="J52" s="137"/>
      <c r="K52" s="136"/>
      <c r="L52" s="137"/>
      <c r="M52" s="136"/>
    </row>
    <row r="53" spans="1:13" ht="16.5" customHeight="1" x14ac:dyDescent="0.2">
      <c r="G53" s="136"/>
      <c r="H53" s="137"/>
      <c r="I53" s="136"/>
      <c r="J53" s="137"/>
      <c r="K53" s="136"/>
      <c r="L53" s="137"/>
      <c r="M53" s="136"/>
    </row>
    <row r="54" spans="1:13" ht="16.5" customHeight="1" x14ac:dyDescent="0.2">
      <c r="G54" s="136"/>
      <c r="H54" s="137"/>
      <c r="I54" s="136"/>
      <c r="J54" s="137"/>
      <c r="K54" s="136"/>
      <c r="L54" s="137"/>
      <c r="M54" s="136"/>
    </row>
    <row r="55" spans="1:13" ht="2.1" customHeight="1" x14ac:dyDescent="0.2">
      <c r="G55" s="136"/>
      <c r="H55" s="137"/>
      <c r="I55" s="136"/>
      <c r="J55" s="137"/>
      <c r="K55" s="136"/>
      <c r="L55" s="137"/>
      <c r="M55" s="136"/>
    </row>
    <row r="56" spans="1:13" ht="21.95" customHeight="1" x14ac:dyDescent="0.2">
      <c r="A56" s="120" t="s">
        <v>49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646B0-51F3-4058-9693-A29AFA324F32}">
  <dimension ref="A1:M56"/>
  <sheetViews>
    <sheetView topLeftCell="C1" zoomScaleNormal="100" zoomScaleSheetLayoutView="80" workbookViewId="0">
      <selection activeCell="D48" sqref="D48"/>
    </sheetView>
  </sheetViews>
  <sheetFormatPr defaultColWidth="9.140625" defaultRowHeight="12" x14ac:dyDescent="0.2"/>
  <cols>
    <col min="1" max="3" width="1.42578125" style="27" customWidth="1"/>
    <col min="4" max="4" width="42.7109375" style="27" customWidth="1"/>
    <col min="5" max="5" width="6.5703125" style="29" customWidth="1"/>
    <col min="6" max="6" width="0.5703125" style="29" customWidth="1"/>
    <col min="7" max="7" width="11.7109375" style="30" customWidth="1"/>
    <col min="8" max="8" width="0.5703125" style="30" customWidth="1"/>
    <col min="9" max="9" width="11.7109375" style="30" customWidth="1"/>
    <col min="10" max="10" width="0.5703125" style="30" customWidth="1"/>
    <col min="11" max="11" width="11.28515625" style="30" customWidth="1"/>
    <col min="12" max="12" width="0.5703125" style="30" customWidth="1"/>
    <col min="13" max="13" width="11.28515625" style="30" customWidth="1"/>
    <col min="14" max="16384" width="9.140625" style="28"/>
  </cols>
  <sheetData>
    <row r="1" spans="1:13" ht="16.5" customHeight="1" x14ac:dyDescent="0.2">
      <c r="A1" s="53" t="s">
        <v>0</v>
      </c>
    </row>
    <row r="2" spans="1:13" ht="16.5" customHeight="1" x14ac:dyDescent="0.2">
      <c r="A2" s="53" t="s">
        <v>99</v>
      </c>
    </row>
    <row r="3" spans="1:13" ht="16.5" customHeight="1" x14ac:dyDescent="0.2">
      <c r="A3" s="119" t="s">
        <v>128</v>
      </c>
      <c r="B3" s="120"/>
      <c r="C3" s="120"/>
      <c r="D3" s="120"/>
      <c r="E3" s="121"/>
      <c r="F3" s="121"/>
      <c r="G3" s="122"/>
      <c r="H3" s="122"/>
      <c r="I3" s="122"/>
      <c r="J3" s="122"/>
      <c r="K3" s="122"/>
      <c r="L3" s="122"/>
      <c r="M3" s="122"/>
    </row>
    <row r="4" spans="1:13" ht="16.5" customHeight="1" x14ac:dyDescent="0.2"/>
    <row r="5" spans="1:13" ht="16.5" customHeight="1" x14ac:dyDescent="0.2"/>
    <row r="6" spans="1:13" ht="15.95" customHeight="1" x14ac:dyDescent="0.2">
      <c r="G6" s="149" t="s">
        <v>3</v>
      </c>
      <c r="H6" s="150"/>
      <c r="I6" s="150"/>
      <c r="K6" s="149" t="s">
        <v>4</v>
      </c>
      <c r="L6" s="149"/>
      <c r="M6" s="149"/>
    </row>
    <row r="7" spans="1:13" ht="15.95" customHeight="1" x14ac:dyDescent="0.2">
      <c r="G7" s="151" t="s">
        <v>5</v>
      </c>
      <c r="H7" s="152"/>
      <c r="I7" s="152"/>
      <c r="K7" s="151" t="s">
        <v>5</v>
      </c>
      <c r="L7" s="152"/>
      <c r="M7" s="152"/>
    </row>
    <row r="8" spans="1:13" ht="15.95" customHeight="1" x14ac:dyDescent="0.2">
      <c r="G8" s="2" t="s">
        <v>10</v>
      </c>
      <c r="H8" s="1"/>
      <c r="I8" s="2" t="s">
        <v>11</v>
      </c>
      <c r="J8" s="1"/>
      <c r="K8" s="2" t="s">
        <v>10</v>
      </c>
      <c r="L8" s="1"/>
      <c r="M8" s="2" t="s">
        <v>11</v>
      </c>
    </row>
    <row r="9" spans="1:13" ht="15.95" customHeight="1" x14ac:dyDescent="0.2">
      <c r="E9" s="123" t="s">
        <v>12</v>
      </c>
      <c r="F9" s="124"/>
      <c r="G9" s="125" t="s">
        <v>13</v>
      </c>
      <c r="H9" s="126"/>
      <c r="I9" s="125" t="s">
        <v>13</v>
      </c>
      <c r="J9" s="126"/>
      <c r="K9" s="125" t="s">
        <v>13</v>
      </c>
      <c r="L9" s="126"/>
      <c r="M9" s="125" t="s">
        <v>13</v>
      </c>
    </row>
    <row r="10" spans="1:13" ht="15.95" customHeight="1" x14ac:dyDescent="0.2">
      <c r="E10" s="126"/>
      <c r="F10" s="124"/>
      <c r="G10" s="127"/>
      <c r="H10" s="126"/>
      <c r="I10" s="127"/>
      <c r="J10" s="126"/>
      <c r="K10" s="127"/>
      <c r="L10" s="126"/>
      <c r="M10" s="127"/>
    </row>
    <row r="11" spans="1:13" ht="15.95" customHeight="1" x14ac:dyDescent="0.2">
      <c r="A11" s="27" t="s">
        <v>101</v>
      </c>
      <c r="G11" s="128">
        <v>30641746</v>
      </c>
      <c r="H11" s="129"/>
      <c r="I11" s="128">
        <v>29433649</v>
      </c>
      <c r="J11" s="129"/>
      <c r="K11" s="128">
        <v>686119</v>
      </c>
      <c r="L11" s="129"/>
      <c r="M11" s="128">
        <v>265123</v>
      </c>
    </row>
    <row r="12" spans="1:13" ht="15.95" customHeight="1" x14ac:dyDescent="0.2">
      <c r="A12" s="27" t="s">
        <v>102</v>
      </c>
      <c r="G12" s="130">
        <v>-25629076</v>
      </c>
      <c r="H12" s="129"/>
      <c r="I12" s="130">
        <v>-26440748</v>
      </c>
      <c r="J12" s="129"/>
      <c r="K12" s="130">
        <v>-244546</v>
      </c>
      <c r="L12" s="129"/>
      <c r="M12" s="130">
        <v>-165765</v>
      </c>
    </row>
    <row r="13" spans="1:13" ht="15.95" customHeight="1" x14ac:dyDescent="0.2">
      <c r="G13" s="131"/>
      <c r="H13" s="132"/>
      <c r="I13" s="131"/>
      <c r="J13" s="132"/>
      <c r="K13" s="131"/>
      <c r="L13" s="132"/>
      <c r="M13" s="131"/>
    </row>
    <row r="14" spans="1:13" ht="15.95" customHeight="1" x14ac:dyDescent="0.2">
      <c r="A14" s="53" t="s">
        <v>103</v>
      </c>
      <c r="G14" s="133">
        <f>SUM(G11:G12)</f>
        <v>5012670</v>
      </c>
      <c r="I14" s="133">
        <f>SUM(I11:I12)</f>
        <v>2992901</v>
      </c>
      <c r="K14" s="133">
        <f>SUM(K11:K12)</f>
        <v>441573</v>
      </c>
      <c r="M14" s="133">
        <f>SUM(M11:M12)</f>
        <v>99358</v>
      </c>
    </row>
    <row r="15" spans="1:13" ht="15.95" customHeight="1" x14ac:dyDescent="0.2">
      <c r="A15" s="27" t="s">
        <v>104</v>
      </c>
      <c r="E15" s="29">
        <v>15</v>
      </c>
      <c r="G15" s="128">
        <v>326448</v>
      </c>
      <c r="H15" s="129"/>
      <c r="I15" s="128">
        <v>116669</v>
      </c>
      <c r="J15" s="129"/>
      <c r="K15" s="128">
        <v>1227936</v>
      </c>
      <c r="L15" s="129"/>
      <c r="M15" s="128">
        <v>1052111</v>
      </c>
    </row>
    <row r="16" spans="1:13" ht="15.95" customHeight="1" x14ac:dyDescent="0.2">
      <c r="A16" s="27" t="s">
        <v>105</v>
      </c>
      <c r="G16" s="128">
        <v>-1007428</v>
      </c>
      <c r="H16" s="128"/>
      <c r="I16" s="128">
        <v>-835598</v>
      </c>
      <c r="J16" s="128"/>
      <c r="K16" s="128">
        <v>-242691</v>
      </c>
      <c r="L16" s="128"/>
      <c r="M16" s="128">
        <v>-199474</v>
      </c>
    </row>
    <row r="17" spans="1:13" ht="15.95" customHeight="1" x14ac:dyDescent="0.2">
      <c r="A17" s="27" t="s">
        <v>106</v>
      </c>
      <c r="G17" s="128">
        <v>243352</v>
      </c>
      <c r="H17" s="128"/>
      <c r="I17" s="128">
        <v>251056</v>
      </c>
      <c r="J17" s="128"/>
      <c r="K17" s="128">
        <v>289053</v>
      </c>
      <c r="L17" s="128"/>
      <c r="M17" s="128">
        <v>211524</v>
      </c>
    </row>
    <row r="18" spans="1:13" ht="15.95" customHeight="1" x14ac:dyDescent="0.2">
      <c r="A18" s="27" t="s">
        <v>107</v>
      </c>
      <c r="E18" s="29">
        <v>16</v>
      </c>
      <c r="G18" s="128">
        <v>-2724696</v>
      </c>
      <c r="H18" s="128"/>
      <c r="I18" s="128">
        <v>-2529980</v>
      </c>
      <c r="J18" s="128"/>
      <c r="K18" s="128">
        <v>-676415</v>
      </c>
      <c r="L18" s="128"/>
      <c r="M18" s="128">
        <v>-513958</v>
      </c>
    </row>
    <row r="19" spans="1:13" ht="15.95" customHeight="1" x14ac:dyDescent="0.2">
      <c r="A19" s="27" t="s">
        <v>109</v>
      </c>
      <c r="E19" s="29">
        <v>8</v>
      </c>
      <c r="G19" s="130">
        <v>57828</v>
      </c>
      <c r="H19" s="128"/>
      <c r="I19" s="130">
        <v>-23212</v>
      </c>
      <c r="J19" s="128"/>
      <c r="K19" s="130">
        <v>0</v>
      </c>
      <c r="L19" s="128"/>
      <c r="M19" s="130">
        <v>0</v>
      </c>
    </row>
    <row r="20" spans="1:13" ht="15.95" customHeight="1" x14ac:dyDescent="0.2">
      <c r="G20" s="133"/>
      <c r="I20" s="133"/>
      <c r="K20" s="133"/>
      <c r="M20" s="133"/>
    </row>
    <row r="21" spans="1:13" ht="15.95" customHeight="1" x14ac:dyDescent="0.2">
      <c r="A21" s="53" t="s">
        <v>110</v>
      </c>
      <c r="G21" s="133">
        <f>SUM(G14:G19)</f>
        <v>1908174</v>
      </c>
      <c r="I21" s="133">
        <f>SUM(I14:I19)</f>
        <v>-28164</v>
      </c>
      <c r="K21" s="133">
        <f>SUM(K14:K19)</f>
        <v>1039456</v>
      </c>
      <c r="M21" s="133">
        <f>SUM(M14:M19)</f>
        <v>649561</v>
      </c>
    </row>
    <row r="22" spans="1:13" ht="15.95" customHeight="1" x14ac:dyDescent="0.2">
      <c r="A22" s="27" t="s">
        <v>111</v>
      </c>
      <c r="E22" s="29">
        <v>17</v>
      </c>
      <c r="G22" s="130">
        <v>-105319</v>
      </c>
      <c r="H22" s="129"/>
      <c r="I22" s="130">
        <v>-30573</v>
      </c>
      <c r="J22" s="129"/>
      <c r="K22" s="130">
        <v>-14232</v>
      </c>
      <c r="L22" s="129"/>
      <c r="M22" s="130">
        <v>-914</v>
      </c>
    </row>
    <row r="23" spans="1:13" ht="15.95" customHeight="1" x14ac:dyDescent="0.2">
      <c r="B23" s="53"/>
      <c r="C23" s="53"/>
      <c r="G23" s="133"/>
      <c r="I23" s="133"/>
      <c r="K23" s="133"/>
      <c r="M23" s="133"/>
    </row>
    <row r="24" spans="1:13" ht="15.95" customHeight="1" x14ac:dyDescent="0.2">
      <c r="A24" s="53" t="s">
        <v>112</v>
      </c>
      <c r="G24" s="133">
        <f>SUM(G21:G22)</f>
        <v>1802855</v>
      </c>
      <c r="I24" s="133">
        <f>SUM(I21:I22)</f>
        <v>-58737</v>
      </c>
      <c r="K24" s="133">
        <f>SUM(K21:K22)</f>
        <v>1025224</v>
      </c>
      <c r="M24" s="133">
        <f>SUM(M21:M22)</f>
        <v>648647</v>
      </c>
    </row>
    <row r="25" spans="1:13" ht="15.95" customHeight="1" x14ac:dyDescent="0.2">
      <c r="G25" s="131"/>
      <c r="H25" s="132"/>
      <c r="I25" s="131"/>
      <c r="J25" s="132"/>
      <c r="K25" s="131"/>
      <c r="L25" s="132"/>
      <c r="M25" s="131"/>
    </row>
    <row r="26" spans="1:13" ht="15.95" customHeight="1" x14ac:dyDescent="0.2">
      <c r="A26" s="53" t="s">
        <v>129</v>
      </c>
      <c r="B26" s="53"/>
      <c r="C26" s="53"/>
      <c r="D26" s="53"/>
      <c r="E26" s="124"/>
      <c r="F26" s="27"/>
      <c r="G26" s="134"/>
      <c r="H26" s="134"/>
      <c r="I26" s="134"/>
      <c r="J26" s="134"/>
      <c r="K26" s="134"/>
      <c r="L26" s="134"/>
      <c r="M26" s="134"/>
    </row>
    <row r="27" spans="1:13" ht="15.95" customHeight="1" x14ac:dyDescent="0.2">
      <c r="A27" s="27" t="s">
        <v>114</v>
      </c>
      <c r="G27" s="27"/>
      <c r="I27" s="27"/>
      <c r="K27" s="27"/>
      <c r="M27" s="27"/>
    </row>
    <row r="28" spans="1:13" ht="15.95" customHeight="1" x14ac:dyDescent="0.2">
      <c r="B28" s="27" t="s">
        <v>115</v>
      </c>
      <c r="G28" s="128">
        <v>-10322</v>
      </c>
      <c r="H28" s="129"/>
      <c r="I28" s="128">
        <v>2879304</v>
      </c>
      <c r="J28" s="129"/>
      <c r="K28" s="128">
        <v>0</v>
      </c>
      <c r="L28" s="129"/>
      <c r="M28" s="128">
        <v>0</v>
      </c>
    </row>
    <row r="29" spans="1:13" ht="15.95" customHeight="1" x14ac:dyDescent="0.2">
      <c r="B29" s="27" t="s">
        <v>116</v>
      </c>
      <c r="G29" s="128">
        <v>111017</v>
      </c>
      <c r="H29" s="129"/>
      <c r="I29" s="128">
        <v>371466</v>
      </c>
      <c r="J29" s="129"/>
      <c r="K29" s="128">
        <v>0</v>
      </c>
      <c r="L29" s="129"/>
      <c r="M29" s="128">
        <v>0</v>
      </c>
    </row>
    <row r="30" spans="1:13" ht="15.95" customHeight="1" x14ac:dyDescent="0.2">
      <c r="B30" s="27" t="s">
        <v>130</v>
      </c>
      <c r="E30" s="28"/>
      <c r="F30" s="28"/>
      <c r="G30" s="28"/>
      <c r="H30" s="28"/>
      <c r="I30" s="28"/>
      <c r="J30" s="28"/>
      <c r="K30" s="28"/>
      <c r="L30" s="28"/>
      <c r="M30" s="28"/>
    </row>
    <row r="31" spans="1:13" ht="15.95" customHeight="1" x14ac:dyDescent="0.2">
      <c r="C31" s="27" t="s">
        <v>131</v>
      </c>
      <c r="E31" s="29">
        <v>8</v>
      </c>
      <c r="G31" s="128">
        <v>7636</v>
      </c>
      <c r="H31" s="129"/>
      <c r="I31" s="128">
        <v>151269</v>
      </c>
      <c r="J31" s="129"/>
      <c r="K31" s="128">
        <v>0</v>
      </c>
      <c r="L31" s="129"/>
      <c r="M31" s="128">
        <v>0</v>
      </c>
    </row>
    <row r="32" spans="1:13" ht="15.95" customHeight="1" x14ac:dyDescent="0.2">
      <c r="A32" s="53"/>
      <c r="B32" s="27" t="s">
        <v>119</v>
      </c>
      <c r="G32" s="130">
        <v>105367</v>
      </c>
      <c r="H32" s="129"/>
      <c r="I32" s="130">
        <v>249349</v>
      </c>
      <c r="J32" s="129"/>
      <c r="K32" s="130">
        <v>0</v>
      </c>
      <c r="L32" s="129"/>
      <c r="M32" s="130">
        <v>0</v>
      </c>
    </row>
    <row r="33" spans="1:13" ht="15.95" customHeight="1" x14ac:dyDescent="0.2">
      <c r="A33" s="53"/>
      <c r="G33" s="133"/>
      <c r="I33" s="133"/>
      <c r="K33" s="133"/>
      <c r="M33" s="133"/>
    </row>
    <row r="34" spans="1:13" ht="15.95" customHeight="1" thickBot="1" x14ac:dyDescent="0.25">
      <c r="A34" s="53" t="s">
        <v>120</v>
      </c>
      <c r="B34" s="53"/>
      <c r="G34" s="135">
        <f>SUM(G24:G32)</f>
        <v>2016553</v>
      </c>
      <c r="I34" s="135">
        <f>SUM(I24:I32)</f>
        <v>3592651</v>
      </c>
      <c r="K34" s="135">
        <f>SUM(K24:K32)</f>
        <v>1025224</v>
      </c>
      <c r="M34" s="135">
        <f>SUM(M24:M32)</f>
        <v>648647</v>
      </c>
    </row>
    <row r="35" spans="1:13" ht="15.95" customHeight="1" thickTop="1" x14ac:dyDescent="0.2">
      <c r="G35" s="131"/>
      <c r="H35" s="132"/>
      <c r="I35" s="131"/>
      <c r="J35" s="132"/>
      <c r="K35" s="131"/>
      <c r="L35" s="132"/>
      <c r="M35" s="131"/>
    </row>
    <row r="36" spans="1:13" ht="15.95" customHeight="1" x14ac:dyDescent="0.2">
      <c r="A36" s="53" t="s">
        <v>121</v>
      </c>
      <c r="G36" s="133"/>
      <c r="I36" s="133"/>
      <c r="K36" s="133"/>
      <c r="M36" s="133"/>
    </row>
    <row r="37" spans="1:13" ht="15.95" customHeight="1" x14ac:dyDescent="0.2">
      <c r="A37" s="27" t="s">
        <v>122</v>
      </c>
      <c r="G37" s="128">
        <v>1077296</v>
      </c>
      <c r="H37" s="129"/>
      <c r="I37" s="128">
        <v>-169868</v>
      </c>
      <c r="J37" s="129"/>
      <c r="K37" s="128">
        <v>1025224</v>
      </c>
      <c r="L37" s="129"/>
      <c r="M37" s="128">
        <v>648647</v>
      </c>
    </row>
    <row r="38" spans="1:13" ht="15.95" customHeight="1" x14ac:dyDescent="0.2">
      <c r="A38" s="27" t="s">
        <v>96</v>
      </c>
      <c r="G38" s="130">
        <v>725559</v>
      </c>
      <c r="H38" s="129"/>
      <c r="I38" s="130">
        <v>111131</v>
      </c>
      <c r="J38" s="129"/>
      <c r="K38" s="130">
        <v>0</v>
      </c>
      <c r="L38" s="129"/>
      <c r="M38" s="130">
        <v>0</v>
      </c>
    </row>
    <row r="39" spans="1:13" ht="15.95" customHeight="1" x14ac:dyDescent="0.2">
      <c r="G39" s="133"/>
      <c r="I39" s="133"/>
      <c r="K39" s="133"/>
      <c r="M39" s="133"/>
    </row>
    <row r="40" spans="1:13" ht="15.95" customHeight="1" thickBot="1" x14ac:dyDescent="0.25">
      <c r="A40" s="53"/>
      <c r="G40" s="135">
        <f>SUM(G37:G38)</f>
        <v>1802855</v>
      </c>
      <c r="I40" s="135">
        <f>SUM(I37:I38)</f>
        <v>-58737</v>
      </c>
      <c r="K40" s="135">
        <f>SUM(K37:K38)</f>
        <v>1025224</v>
      </c>
      <c r="M40" s="135">
        <f>SUM(M37:M38)</f>
        <v>648647</v>
      </c>
    </row>
    <row r="41" spans="1:13" ht="15.95" customHeight="1" thickTop="1" x14ac:dyDescent="0.2">
      <c r="A41" s="53"/>
      <c r="G41" s="133"/>
      <c r="I41" s="133"/>
      <c r="K41" s="133"/>
      <c r="M41" s="133"/>
    </row>
    <row r="42" spans="1:13" ht="15.95" customHeight="1" x14ac:dyDescent="0.2">
      <c r="A42" s="53" t="s">
        <v>123</v>
      </c>
      <c r="B42" s="53"/>
      <c r="G42" s="133"/>
      <c r="I42" s="133"/>
      <c r="K42" s="133"/>
      <c r="M42" s="133"/>
    </row>
    <row r="43" spans="1:13" ht="15.95" customHeight="1" x14ac:dyDescent="0.2">
      <c r="A43" s="27" t="s">
        <v>122</v>
      </c>
      <c r="G43" s="128">
        <v>1208556</v>
      </c>
      <c r="H43" s="129"/>
      <c r="I43" s="128">
        <v>2441909</v>
      </c>
      <c r="J43" s="129"/>
      <c r="K43" s="128">
        <v>1025224</v>
      </c>
      <c r="L43" s="129"/>
      <c r="M43" s="128">
        <v>648647</v>
      </c>
    </row>
    <row r="44" spans="1:13" ht="15.95" customHeight="1" x14ac:dyDescent="0.2">
      <c r="A44" s="27" t="s">
        <v>96</v>
      </c>
      <c r="G44" s="130">
        <v>807997</v>
      </c>
      <c r="H44" s="129"/>
      <c r="I44" s="130">
        <v>1150742</v>
      </c>
      <c r="J44" s="129"/>
      <c r="K44" s="130">
        <v>0</v>
      </c>
      <c r="L44" s="129"/>
      <c r="M44" s="130">
        <v>0</v>
      </c>
    </row>
    <row r="45" spans="1:13" ht="15.95" customHeight="1" x14ac:dyDescent="0.2">
      <c r="A45" s="53"/>
      <c r="G45" s="133"/>
      <c r="H45" s="133"/>
      <c r="I45" s="133"/>
      <c r="J45" s="133"/>
      <c r="K45" s="133"/>
      <c r="L45" s="133"/>
      <c r="M45" s="133"/>
    </row>
    <row r="46" spans="1:13" ht="15.95" customHeight="1" thickBot="1" x14ac:dyDescent="0.25">
      <c r="A46" s="53"/>
      <c r="G46" s="135">
        <f>SUM(G43:G44)</f>
        <v>2016553</v>
      </c>
      <c r="H46" s="133"/>
      <c r="I46" s="135">
        <f>SUM(I43:I44)</f>
        <v>3592651</v>
      </c>
      <c r="J46" s="133"/>
      <c r="K46" s="135">
        <f>SUM(K43:K44)</f>
        <v>1025224</v>
      </c>
      <c r="L46" s="133"/>
      <c r="M46" s="135">
        <f>SUM(M43:M44)</f>
        <v>648647</v>
      </c>
    </row>
    <row r="47" spans="1:13" ht="15.95" customHeight="1" thickTop="1" x14ac:dyDescent="0.2">
      <c r="A47" s="53"/>
      <c r="G47" s="133"/>
      <c r="I47" s="133"/>
      <c r="K47" s="133"/>
      <c r="M47" s="133"/>
    </row>
    <row r="48" spans="1:13" ht="15.95" customHeight="1" x14ac:dyDescent="0.2">
      <c r="A48" s="53" t="s">
        <v>124</v>
      </c>
      <c r="G48" s="125" t="s">
        <v>125</v>
      </c>
      <c r="I48" s="125" t="s">
        <v>125</v>
      </c>
      <c r="K48" s="125" t="s">
        <v>125</v>
      </c>
      <c r="M48" s="125" t="s">
        <v>125</v>
      </c>
    </row>
    <row r="49" spans="1:13" ht="15.95" customHeight="1" x14ac:dyDescent="0.2">
      <c r="A49" s="53"/>
      <c r="G49" s="133"/>
      <c r="H49" s="133"/>
      <c r="I49" s="133"/>
      <c r="J49" s="133"/>
      <c r="K49" s="133"/>
      <c r="M49" s="133"/>
    </row>
    <row r="50" spans="1:13" ht="15.95" customHeight="1" x14ac:dyDescent="0.2">
      <c r="A50" s="27" t="s">
        <v>126</v>
      </c>
      <c r="G50" s="136">
        <v>0.28999999999999998</v>
      </c>
      <c r="H50" s="137"/>
      <c r="I50" s="136">
        <v>-0.14000000000000001</v>
      </c>
      <c r="J50" s="137"/>
      <c r="K50" s="136">
        <v>0.27270795586980195</v>
      </c>
      <c r="L50" s="137"/>
      <c r="M50" s="136">
        <v>0.17273036691719604</v>
      </c>
    </row>
    <row r="51" spans="1:13" ht="16.5" customHeight="1" x14ac:dyDescent="0.2">
      <c r="G51" s="136"/>
      <c r="H51" s="137"/>
      <c r="I51" s="136"/>
      <c r="J51" s="137"/>
      <c r="K51" s="136"/>
      <c r="L51" s="137"/>
      <c r="M51" s="136"/>
    </row>
    <row r="52" spans="1:13" ht="16.5" customHeight="1" x14ac:dyDescent="0.2">
      <c r="A52" s="138" t="s">
        <v>127</v>
      </c>
      <c r="G52" s="136"/>
      <c r="H52" s="137"/>
      <c r="I52" s="136"/>
      <c r="J52" s="137"/>
      <c r="K52" s="136"/>
      <c r="L52" s="137"/>
      <c r="M52" s="136"/>
    </row>
    <row r="53" spans="1:13" ht="16.5" customHeight="1" x14ac:dyDescent="0.2">
      <c r="A53" s="138"/>
      <c r="G53" s="136"/>
      <c r="H53" s="137"/>
      <c r="I53" s="136"/>
      <c r="J53" s="137"/>
      <c r="K53" s="136"/>
      <c r="L53" s="137"/>
      <c r="M53" s="136"/>
    </row>
    <row r="54" spans="1:13" ht="16.5" customHeight="1" x14ac:dyDescent="0.2">
      <c r="A54" s="138"/>
      <c r="G54" s="136"/>
      <c r="H54" s="137"/>
      <c r="I54" s="136"/>
      <c r="J54" s="137"/>
      <c r="K54" s="136"/>
      <c r="L54" s="137"/>
      <c r="M54" s="136"/>
    </row>
    <row r="55" spans="1:13" ht="13.5" customHeight="1" x14ac:dyDescent="0.2">
      <c r="G55" s="136"/>
      <c r="H55" s="137"/>
      <c r="I55" s="136"/>
      <c r="J55" s="137"/>
      <c r="K55" s="136"/>
      <c r="L55" s="137"/>
      <c r="M55" s="136"/>
    </row>
    <row r="56" spans="1:13" ht="21.95" customHeight="1" x14ac:dyDescent="0.2">
      <c r="A56" s="120" t="s">
        <v>49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ECC88-A075-4F96-9B53-58425BF80ED4}">
  <dimension ref="A1:AE42"/>
  <sheetViews>
    <sheetView zoomScaleNormal="100" zoomScaleSheetLayoutView="80" workbookViewId="0"/>
  </sheetViews>
  <sheetFormatPr defaultColWidth="9.140625" defaultRowHeight="11.25" x14ac:dyDescent="0.25"/>
  <cols>
    <col min="1" max="1" width="1.42578125" style="32" customWidth="1"/>
    <col min="2" max="2" width="29.42578125" style="32" customWidth="1"/>
    <col min="3" max="3" width="4.85546875" style="33" customWidth="1"/>
    <col min="4" max="4" width="0.5703125" style="34" customWidth="1"/>
    <col min="5" max="5" width="9.85546875" style="34" customWidth="1"/>
    <col min="6" max="6" width="0.5703125" style="34" customWidth="1"/>
    <col min="7" max="7" width="9.7109375" style="34" customWidth="1"/>
    <col min="8" max="8" width="0.5703125" style="34" customWidth="1"/>
    <col min="9" max="9" width="10" style="34" customWidth="1"/>
    <col min="10" max="10" width="0.5703125" style="34" customWidth="1"/>
    <col min="11" max="11" width="10.42578125" style="34" customWidth="1"/>
    <col min="12" max="12" width="0.5703125" style="34" customWidth="1"/>
    <col min="13" max="13" width="10.85546875" style="34" customWidth="1"/>
    <col min="14" max="14" width="0.5703125" style="34" customWidth="1"/>
    <col min="15" max="15" width="11.5703125" style="34" customWidth="1"/>
    <col min="16" max="16" width="0.5703125" style="34" customWidth="1"/>
    <col min="17" max="17" width="9.85546875" style="34" bestFit="1" customWidth="1"/>
    <col min="18" max="18" width="0.5703125" style="34" customWidth="1"/>
    <col min="19" max="19" width="9" style="34" customWidth="1"/>
    <col min="20" max="20" width="0.5703125" style="34" customWidth="1"/>
    <col min="21" max="21" width="10.85546875" style="34" customWidth="1"/>
    <col min="22" max="22" width="0.5703125" style="34" customWidth="1"/>
    <col min="23" max="23" width="11.42578125" style="34" customWidth="1"/>
    <col min="24" max="24" width="0.5703125" style="34" customWidth="1"/>
    <col min="25" max="25" width="10.140625" style="34" customWidth="1"/>
    <col min="26" max="26" width="0.5703125" style="34" customWidth="1"/>
    <col min="27" max="27" width="9.7109375" style="34" customWidth="1"/>
    <col min="28" max="28" width="0.5703125" style="34" customWidth="1"/>
    <col min="29" max="29" width="11.28515625" style="34" customWidth="1"/>
    <col min="30" max="30" width="0.5703125" style="34" customWidth="1"/>
    <col min="31" max="31" width="9.7109375" style="34" customWidth="1"/>
    <col min="32" max="16384" width="9.140625" style="32"/>
  </cols>
  <sheetData>
    <row r="1" spans="1:31" ht="16.5" customHeight="1" x14ac:dyDescent="0.25">
      <c r="A1" s="31" t="s">
        <v>0</v>
      </c>
      <c r="AE1" s="35"/>
    </row>
    <row r="2" spans="1:31" ht="16.5" customHeight="1" x14ac:dyDescent="0.25">
      <c r="A2" s="31" t="s">
        <v>132</v>
      </c>
    </row>
    <row r="3" spans="1:31" ht="16.5" customHeight="1" x14ac:dyDescent="0.25">
      <c r="A3" s="36" t="s">
        <v>128</v>
      </c>
      <c r="B3" s="37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1" ht="16.5" customHeight="1" x14ac:dyDescent="0.25">
      <c r="A4" s="31"/>
    </row>
    <row r="5" spans="1:31" ht="16.5" customHeight="1" x14ac:dyDescent="0.25">
      <c r="A5" s="31"/>
    </row>
    <row r="6" spans="1:31" ht="16.5" customHeight="1" x14ac:dyDescent="0.25">
      <c r="A6" s="31"/>
      <c r="D6" s="33"/>
      <c r="E6" s="154" t="s">
        <v>133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40"/>
      <c r="AE6" s="41" t="s">
        <v>13</v>
      </c>
    </row>
    <row r="7" spans="1:31" ht="16.5" customHeight="1" x14ac:dyDescent="0.25">
      <c r="A7" s="31"/>
      <c r="D7" s="33"/>
      <c r="E7" s="155" t="s">
        <v>134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13"/>
      <c r="AC7" s="113"/>
      <c r="AD7" s="113"/>
      <c r="AE7" s="113"/>
    </row>
    <row r="8" spans="1:31" ht="16.5" customHeight="1" x14ac:dyDescent="0.25">
      <c r="A8" s="31"/>
      <c r="G8" s="32"/>
      <c r="I8" s="32"/>
      <c r="Q8" s="154" t="s">
        <v>94</v>
      </c>
      <c r="R8" s="154"/>
      <c r="S8" s="154"/>
      <c r="T8" s="154"/>
      <c r="U8" s="154"/>
      <c r="V8" s="154"/>
      <c r="W8" s="154"/>
      <c r="X8" s="154"/>
      <c r="Y8" s="154"/>
      <c r="Z8" s="35"/>
      <c r="AA8" s="35"/>
    </row>
    <row r="9" spans="1:31" ht="16.5" customHeight="1" x14ac:dyDescent="0.25">
      <c r="A9" s="31"/>
      <c r="G9" s="35"/>
      <c r="I9" s="35"/>
      <c r="Q9" s="156" t="s">
        <v>135</v>
      </c>
      <c r="R9" s="156"/>
      <c r="S9" s="156"/>
      <c r="T9" s="156"/>
      <c r="U9" s="156"/>
      <c r="V9" s="35"/>
      <c r="W9" s="35"/>
      <c r="X9" s="35"/>
      <c r="Y9" s="35"/>
      <c r="Z9" s="35"/>
      <c r="AA9" s="35"/>
    </row>
    <row r="10" spans="1:31" ht="16.5" customHeight="1" x14ac:dyDescent="0.25">
      <c r="A10" s="31"/>
      <c r="G10" s="32"/>
      <c r="I10" s="35"/>
      <c r="Q10" s="154" t="s">
        <v>136</v>
      </c>
      <c r="R10" s="154"/>
      <c r="S10" s="154"/>
      <c r="T10" s="154"/>
      <c r="U10" s="154"/>
      <c r="V10" s="35"/>
      <c r="W10" s="35"/>
      <c r="X10" s="35"/>
      <c r="Y10" s="35"/>
      <c r="Z10" s="35"/>
      <c r="AA10" s="35"/>
    </row>
    <row r="11" spans="1:31" ht="16.5" customHeight="1" x14ac:dyDescent="0.25">
      <c r="A11" s="31"/>
      <c r="G11" s="32"/>
      <c r="I11" s="35"/>
      <c r="Q11" s="113"/>
      <c r="R11" s="113"/>
      <c r="S11" s="113"/>
      <c r="T11" s="113"/>
      <c r="U11" s="113" t="s">
        <v>137</v>
      </c>
      <c r="V11" s="35"/>
    </row>
    <row r="12" spans="1:31" ht="16.5" customHeight="1" x14ac:dyDescent="0.25">
      <c r="A12" s="31"/>
      <c r="T12" s="113"/>
      <c r="U12" s="113" t="s">
        <v>138</v>
      </c>
      <c r="V12" s="35"/>
      <c r="W12" s="35" t="s">
        <v>139</v>
      </c>
      <c r="X12" s="35"/>
      <c r="Y12" s="35"/>
      <c r="Z12" s="35"/>
      <c r="AA12" s="35"/>
    </row>
    <row r="13" spans="1:31" ht="16.5" customHeight="1" x14ac:dyDescent="0.25">
      <c r="D13" s="35"/>
      <c r="G13" s="35" t="s">
        <v>140</v>
      </c>
      <c r="I13" s="35"/>
      <c r="Q13" s="113"/>
      <c r="R13" s="113"/>
      <c r="S13" s="113"/>
      <c r="T13" s="35"/>
      <c r="U13" s="35" t="s">
        <v>141</v>
      </c>
      <c r="V13" s="35"/>
      <c r="W13" s="35" t="s">
        <v>142</v>
      </c>
      <c r="X13" s="35"/>
      <c r="Y13" s="35"/>
      <c r="Z13" s="35"/>
      <c r="AA13" s="35"/>
      <c r="AD13" s="35"/>
      <c r="AE13" s="35"/>
    </row>
    <row r="14" spans="1:31" ht="16.5" customHeight="1" x14ac:dyDescent="0.25">
      <c r="D14" s="35"/>
      <c r="E14" s="35" t="s">
        <v>143</v>
      </c>
      <c r="F14" s="35"/>
      <c r="G14" s="35" t="s">
        <v>144</v>
      </c>
      <c r="H14" s="35"/>
      <c r="I14" s="35" t="s">
        <v>145</v>
      </c>
      <c r="J14" s="35"/>
      <c r="K14" s="35" t="s">
        <v>146</v>
      </c>
      <c r="L14" s="35"/>
      <c r="M14" s="154" t="s">
        <v>91</v>
      </c>
      <c r="N14" s="154"/>
      <c r="O14" s="154"/>
      <c r="P14" s="35"/>
      <c r="Q14" s="35" t="s">
        <v>147</v>
      </c>
      <c r="R14" s="35"/>
      <c r="S14" s="35"/>
      <c r="T14" s="35"/>
      <c r="U14" s="35" t="s">
        <v>148</v>
      </c>
      <c r="V14" s="35"/>
      <c r="W14" s="35" t="s">
        <v>149</v>
      </c>
      <c r="X14" s="35"/>
      <c r="Y14" s="35" t="s">
        <v>150</v>
      </c>
      <c r="Z14" s="35"/>
      <c r="AA14" s="35"/>
      <c r="AB14" s="35"/>
      <c r="AC14" s="35"/>
      <c r="AD14" s="35"/>
      <c r="AE14" s="35"/>
    </row>
    <row r="15" spans="1:31" ht="16.5" customHeight="1" x14ac:dyDescent="0.25">
      <c r="D15" s="35"/>
      <c r="E15" s="35" t="s">
        <v>151</v>
      </c>
      <c r="F15" s="35"/>
      <c r="G15" s="35" t="s">
        <v>152</v>
      </c>
      <c r="H15" s="35"/>
      <c r="I15" s="35" t="s">
        <v>153</v>
      </c>
      <c r="J15" s="35"/>
      <c r="K15" s="42" t="s">
        <v>154</v>
      </c>
      <c r="L15" s="35"/>
      <c r="M15" s="35" t="s">
        <v>155</v>
      </c>
      <c r="N15" s="35"/>
      <c r="O15" s="35"/>
      <c r="P15" s="35"/>
      <c r="Q15" s="35" t="s">
        <v>156</v>
      </c>
      <c r="R15" s="35"/>
      <c r="S15" s="35" t="s">
        <v>157</v>
      </c>
      <c r="T15" s="35"/>
      <c r="U15" s="35" t="s">
        <v>158</v>
      </c>
      <c r="V15" s="35"/>
      <c r="W15" s="35" t="s">
        <v>159</v>
      </c>
      <c r="X15" s="35"/>
      <c r="Y15" s="35" t="s">
        <v>160</v>
      </c>
      <c r="Z15" s="35"/>
      <c r="AA15" s="35" t="s">
        <v>161</v>
      </c>
      <c r="AB15" s="35"/>
      <c r="AC15" s="35" t="s">
        <v>162</v>
      </c>
      <c r="AD15" s="35"/>
      <c r="AE15" s="35"/>
    </row>
    <row r="16" spans="1:31" ht="16.5" customHeight="1" x14ac:dyDescent="0.25">
      <c r="C16" s="112" t="s">
        <v>79</v>
      </c>
      <c r="D16" s="35"/>
      <c r="E16" s="41" t="s">
        <v>163</v>
      </c>
      <c r="F16" s="35"/>
      <c r="G16" s="41" t="s">
        <v>164</v>
      </c>
      <c r="H16" s="35"/>
      <c r="I16" s="41" t="s">
        <v>165</v>
      </c>
      <c r="J16" s="35"/>
      <c r="K16" s="41" t="s">
        <v>166</v>
      </c>
      <c r="L16" s="35"/>
      <c r="M16" s="41" t="s">
        <v>167</v>
      </c>
      <c r="N16" s="35"/>
      <c r="O16" s="41" t="s">
        <v>93</v>
      </c>
      <c r="P16" s="35"/>
      <c r="Q16" s="41" t="s">
        <v>168</v>
      </c>
      <c r="R16" s="35"/>
      <c r="S16" s="41" t="s">
        <v>169</v>
      </c>
      <c r="T16" s="35"/>
      <c r="U16" s="41" t="s">
        <v>170</v>
      </c>
      <c r="V16" s="35"/>
      <c r="W16" s="41" t="s">
        <v>171</v>
      </c>
      <c r="X16" s="35"/>
      <c r="Y16" s="41" t="s">
        <v>172</v>
      </c>
      <c r="Z16" s="35"/>
      <c r="AA16" s="41" t="s">
        <v>173</v>
      </c>
      <c r="AB16" s="35"/>
      <c r="AC16" s="41" t="s">
        <v>174</v>
      </c>
      <c r="AD16" s="35"/>
      <c r="AE16" s="41" t="s">
        <v>97</v>
      </c>
    </row>
    <row r="18" spans="1:31" ht="16.5" customHeight="1" x14ac:dyDescent="0.25">
      <c r="A18" s="43" t="s">
        <v>175</v>
      </c>
      <c r="D18" s="32"/>
      <c r="E18" s="32">
        <v>5213800</v>
      </c>
      <c r="F18" s="32"/>
      <c r="G18" s="32">
        <v>9644040</v>
      </c>
      <c r="H18" s="32"/>
      <c r="I18" s="32">
        <v>7951674</v>
      </c>
      <c r="J18" s="32"/>
      <c r="K18" s="32">
        <v>5123</v>
      </c>
      <c r="L18" s="32"/>
      <c r="M18" s="32">
        <v>523357</v>
      </c>
      <c r="N18" s="32"/>
      <c r="O18" s="32">
        <v>7247690</v>
      </c>
      <c r="P18" s="32"/>
      <c r="Q18" s="32">
        <v>164886</v>
      </c>
      <c r="R18" s="32"/>
      <c r="S18" s="32">
        <v>-1070199</v>
      </c>
      <c r="T18" s="32"/>
      <c r="U18" s="32">
        <v>-6049</v>
      </c>
      <c r="V18" s="32"/>
      <c r="W18" s="32">
        <v>-203165</v>
      </c>
      <c r="X18" s="32"/>
      <c r="Y18" s="34">
        <f>SUM(W18,U18,Q18,S18)</f>
        <v>-1114527</v>
      </c>
      <c r="Z18" s="32"/>
      <c r="AA18" s="34">
        <f>SUM(Y18,O18,M18,K18,I18,G18,E18)</f>
        <v>29471157</v>
      </c>
      <c r="AB18" s="32"/>
      <c r="AC18" s="32">
        <v>11344355</v>
      </c>
      <c r="AD18" s="32"/>
      <c r="AE18" s="34">
        <f>SUM(AC18,AA18)</f>
        <v>40815512</v>
      </c>
    </row>
    <row r="19" spans="1:31" ht="16.5" customHeight="1" x14ac:dyDescent="0.25">
      <c r="A19" s="43" t="s">
        <v>176</v>
      </c>
    </row>
    <row r="20" spans="1:31" ht="16.5" customHeight="1" x14ac:dyDescent="0.25">
      <c r="A20" s="43"/>
      <c r="B20" s="31" t="s">
        <v>177</v>
      </c>
    </row>
    <row r="21" spans="1:31" ht="16.5" customHeight="1" x14ac:dyDescent="0.25">
      <c r="A21" s="44" t="s">
        <v>178</v>
      </c>
      <c r="D21" s="45"/>
      <c r="E21" s="45">
        <v>0</v>
      </c>
      <c r="F21" s="32"/>
      <c r="G21" s="45">
        <v>0</v>
      </c>
      <c r="H21" s="32"/>
      <c r="I21" s="45">
        <v>0</v>
      </c>
      <c r="J21" s="32"/>
      <c r="K21" s="45">
        <v>0</v>
      </c>
      <c r="L21" s="45"/>
      <c r="M21" s="45">
        <v>0</v>
      </c>
      <c r="N21" s="32"/>
      <c r="O21" s="45">
        <v>0</v>
      </c>
      <c r="P21" s="32"/>
      <c r="Q21" s="45">
        <v>0</v>
      </c>
      <c r="R21" s="32"/>
      <c r="S21" s="45">
        <v>0</v>
      </c>
      <c r="T21" s="32"/>
      <c r="U21" s="45">
        <v>0</v>
      </c>
      <c r="V21" s="32"/>
      <c r="W21" s="45">
        <v>0</v>
      </c>
      <c r="X21" s="32"/>
      <c r="Y21" s="34">
        <f>SUM(W21,U21,Q21,S21)</f>
        <v>0</v>
      </c>
      <c r="Z21" s="32"/>
      <c r="AA21" s="34">
        <f>SUM(Y20,O20,M20,K20,I20,G20,E20)</f>
        <v>0</v>
      </c>
      <c r="AB21" s="32"/>
      <c r="AC21" s="45">
        <v>-832</v>
      </c>
      <c r="AD21" s="32"/>
      <c r="AE21" s="34">
        <f>SUM(AC21,AA21)</f>
        <v>-832</v>
      </c>
    </row>
    <row r="22" spans="1:31" ht="16.5" customHeight="1" x14ac:dyDescent="0.25">
      <c r="A22" s="44" t="s">
        <v>179</v>
      </c>
      <c r="D22" s="45"/>
      <c r="E22" s="45">
        <v>0</v>
      </c>
      <c r="F22" s="32"/>
      <c r="G22" s="45">
        <v>0</v>
      </c>
      <c r="H22" s="32"/>
      <c r="I22" s="45">
        <v>0</v>
      </c>
      <c r="J22" s="32"/>
      <c r="K22" s="45">
        <v>0</v>
      </c>
      <c r="L22" s="45"/>
      <c r="M22" s="45">
        <v>0</v>
      </c>
      <c r="N22" s="32"/>
      <c r="O22" s="45">
        <v>-198356</v>
      </c>
      <c r="P22" s="32"/>
      <c r="Q22" s="45">
        <v>0</v>
      </c>
      <c r="R22" s="32"/>
      <c r="S22" s="45">
        <v>0</v>
      </c>
      <c r="T22" s="32"/>
      <c r="U22" s="45">
        <v>0</v>
      </c>
      <c r="V22" s="32"/>
      <c r="W22" s="45">
        <v>0</v>
      </c>
      <c r="X22" s="32"/>
      <c r="Y22" s="34">
        <f>SUM(W22,U22,Q22,S22)</f>
        <v>0</v>
      </c>
      <c r="Z22" s="32"/>
      <c r="AA22" s="34">
        <f>SUM(Y22,O22,M22,K22,I22,G22,E22)</f>
        <v>-198356</v>
      </c>
      <c r="AB22" s="32"/>
      <c r="AC22" s="45">
        <v>0</v>
      </c>
      <c r="AD22" s="32"/>
      <c r="AE22" s="34">
        <f>SUM(AC22,AA22)</f>
        <v>-198356</v>
      </c>
    </row>
    <row r="23" spans="1:31" ht="16.5" customHeight="1" x14ac:dyDescent="0.25">
      <c r="A23" s="44" t="s">
        <v>180</v>
      </c>
      <c r="C23" s="33">
        <v>18</v>
      </c>
      <c r="D23" s="45"/>
      <c r="E23" s="45">
        <v>0</v>
      </c>
      <c r="F23" s="32"/>
      <c r="G23" s="45">
        <v>0</v>
      </c>
      <c r="H23" s="32"/>
      <c r="I23" s="45">
        <v>0</v>
      </c>
      <c r="J23" s="32"/>
      <c r="K23" s="45">
        <v>0</v>
      </c>
      <c r="L23" s="45"/>
      <c r="M23" s="45">
        <v>0</v>
      </c>
      <c r="N23" s="32"/>
      <c r="O23" s="45">
        <v>-703863</v>
      </c>
      <c r="P23" s="32"/>
      <c r="Q23" s="45">
        <v>0</v>
      </c>
      <c r="R23" s="32"/>
      <c r="S23" s="45">
        <v>0</v>
      </c>
      <c r="T23" s="32"/>
      <c r="U23" s="45">
        <v>0</v>
      </c>
      <c r="V23" s="32"/>
      <c r="W23" s="45">
        <v>0</v>
      </c>
      <c r="X23" s="32"/>
      <c r="Y23" s="34">
        <f t="shared" ref="Y23:Y26" si="0">SUM(W23,U23,Q23,S23)</f>
        <v>0</v>
      </c>
      <c r="Z23" s="32"/>
      <c r="AA23" s="34">
        <f t="shared" ref="AA23:AA26" si="1">SUM(Y23,O23,M23,K23,I23,G23,E23)</f>
        <v>-703863</v>
      </c>
      <c r="AB23" s="32"/>
      <c r="AC23" s="45">
        <v>0</v>
      </c>
      <c r="AD23" s="32"/>
      <c r="AE23" s="34">
        <f>AA23</f>
        <v>-703863</v>
      </c>
    </row>
    <row r="24" spans="1:31" ht="16.5" customHeight="1" x14ac:dyDescent="0.25">
      <c r="A24" s="44" t="s">
        <v>181</v>
      </c>
      <c r="D24" s="45"/>
      <c r="E24" s="45">
        <v>0</v>
      </c>
      <c r="F24" s="32"/>
      <c r="G24" s="45">
        <v>0</v>
      </c>
      <c r="H24" s="32"/>
      <c r="I24" s="45">
        <v>0</v>
      </c>
      <c r="J24" s="32"/>
      <c r="K24" s="45">
        <v>0</v>
      </c>
      <c r="L24" s="45"/>
      <c r="M24" s="45">
        <v>0</v>
      </c>
      <c r="N24" s="32"/>
      <c r="O24" s="45">
        <v>0</v>
      </c>
      <c r="P24" s="32"/>
      <c r="Q24" s="45">
        <v>0</v>
      </c>
      <c r="R24" s="32"/>
      <c r="S24" s="45">
        <v>0</v>
      </c>
      <c r="T24" s="32"/>
      <c r="U24" s="45">
        <v>0</v>
      </c>
      <c r="V24" s="32"/>
      <c r="W24" s="45">
        <v>0</v>
      </c>
      <c r="X24" s="32"/>
      <c r="Y24" s="34">
        <f t="shared" si="0"/>
        <v>0</v>
      </c>
      <c r="Z24" s="32"/>
      <c r="AA24" s="34">
        <f t="shared" si="1"/>
        <v>0</v>
      </c>
      <c r="AB24" s="32"/>
      <c r="AC24" s="45">
        <v>-185226</v>
      </c>
      <c r="AD24" s="32"/>
      <c r="AE24" s="34">
        <f>AC24</f>
        <v>-185226</v>
      </c>
    </row>
    <row r="25" spans="1:31" ht="16.5" customHeight="1" x14ac:dyDescent="0.25">
      <c r="A25" s="44" t="s">
        <v>182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AC25" s="45"/>
      <c r="AD25" s="45"/>
    </row>
    <row r="26" spans="1:31" ht="16.5" customHeight="1" x14ac:dyDescent="0.25">
      <c r="B26" s="32" t="s">
        <v>183</v>
      </c>
      <c r="D26" s="45"/>
      <c r="E26" s="46">
        <v>0</v>
      </c>
      <c r="F26" s="32"/>
      <c r="G26" s="46">
        <v>0</v>
      </c>
      <c r="H26" s="32"/>
      <c r="I26" s="46">
        <v>0</v>
      </c>
      <c r="J26" s="32"/>
      <c r="K26" s="46">
        <v>0</v>
      </c>
      <c r="L26" s="47"/>
      <c r="M26" s="46">
        <v>0</v>
      </c>
      <c r="O26" s="46">
        <v>-169868</v>
      </c>
      <c r="P26" s="47"/>
      <c r="Q26" s="46">
        <v>217815</v>
      </c>
      <c r="R26" s="47"/>
      <c r="S26" s="46">
        <v>2242693</v>
      </c>
      <c r="T26" s="47"/>
      <c r="U26" s="46">
        <v>151269</v>
      </c>
      <c r="V26" s="47"/>
      <c r="W26" s="46">
        <v>0</v>
      </c>
      <c r="X26" s="47"/>
      <c r="Y26" s="39">
        <f t="shared" si="0"/>
        <v>2611777</v>
      </c>
      <c r="AA26" s="39">
        <f t="shared" si="1"/>
        <v>2441909</v>
      </c>
      <c r="AB26" s="47"/>
      <c r="AC26" s="46">
        <v>1150742</v>
      </c>
      <c r="AD26" s="47"/>
      <c r="AE26" s="39">
        <f t="shared" ref="AE26" si="2">SUM(AC26,AA26)</f>
        <v>3592651</v>
      </c>
    </row>
    <row r="27" spans="1:31" ht="16.5" customHeight="1" x14ac:dyDescent="0.25">
      <c r="A27" s="44"/>
      <c r="D27" s="47"/>
      <c r="E27" s="47"/>
      <c r="F27" s="47"/>
      <c r="G27" s="47"/>
      <c r="H27" s="47"/>
      <c r="I27" s="47"/>
      <c r="J27" s="47"/>
      <c r="K27" s="47"/>
      <c r="L27" s="47"/>
      <c r="M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</row>
    <row r="28" spans="1:31" ht="16.5" customHeight="1" thickBot="1" x14ac:dyDescent="0.3">
      <c r="A28" s="43" t="s">
        <v>184</v>
      </c>
      <c r="B28" s="43"/>
      <c r="C28" s="43"/>
      <c r="E28" s="48">
        <f>SUM(E18:E26)</f>
        <v>5213800</v>
      </c>
      <c r="G28" s="48">
        <f>SUM(G18:G26)</f>
        <v>9644040</v>
      </c>
      <c r="I28" s="48">
        <f>SUM(I18:I26)</f>
        <v>7951674</v>
      </c>
      <c r="K28" s="48">
        <f>SUM(K18:K26)</f>
        <v>5123</v>
      </c>
      <c r="M28" s="48">
        <f>SUM(M18:M26)</f>
        <v>523357</v>
      </c>
      <c r="O28" s="48">
        <f>SUM(O18:O26)</f>
        <v>6175603</v>
      </c>
      <c r="Q28" s="48">
        <f>SUM(Q18:Q26)</f>
        <v>382701</v>
      </c>
      <c r="S28" s="48">
        <f>SUM(S18:S26)</f>
        <v>1172494</v>
      </c>
      <c r="U28" s="48">
        <f>SUM(U18:U26)</f>
        <v>145220</v>
      </c>
      <c r="W28" s="48">
        <f>SUM(W18:W26)</f>
        <v>-203165</v>
      </c>
      <c r="Y28" s="48">
        <f>SUM(Y18:Y26)</f>
        <v>1497250</v>
      </c>
      <c r="AA28" s="48">
        <f>SUM(AA18:AA26)</f>
        <v>31010847</v>
      </c>
      <c r="AC28" s="48">
        <f>SUM(AC18:AC26)</f>
        <v>12309039</v>
      </c>
      <c r="AE28" s="48">
        <f>SUM(AE18:AE26)</f>
        <v>43319886</v>
      </c>
    </row>
    <row r="29" spans="1:31" ht="16.5" customHeight="1" thickTop="1" x14ac:dyDescent="0.25">
      <c r="A29" s="44"/>
      <c r="D29" s="45"/>
      <c r="E29" s="45"/>
      <c r="F29" s="45"/>
      <c r="G29" s="45"/>
      <c r="H29" s="45"/>
      <c r="I29" s="45"/>
      <c r="J29" s="45"/>
      <c r="K29" s="45"/>
      <c r="L29" s="45"/>
      <c r="M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Z29" s="45"/>
      <c r="AC29" s="45"/>
    </row>
    <row r="30" spans="1:31" ht="16.5" customHeight="1" x14ac:dyDescent="0.25">
      <c r="A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Z30" s="45"/>
      <c r="AC30" s="45"/>
    </row>
    <row r="31" spans="1:31" ht="16.5" customHeight="1" x14ac:dyDescent="0.25">
      <c r="A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Z31" s="45"/>
      <c r="AC31" s="45"/>
    </row>
    <row r="32" spans="1:31" ht="16.5" customHeight="1" x14ac:dyDescent="0.25">
      <c r="A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Z32" s="45"/>
      <c r="AC32" s="45"/>
    </row>
    <row r="33" spans="1:31" ht="16.5" customHeight="1" x14ac:dyDescent="0.25">
      <c r="A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Z33" s="45"/>
      <c r="AC33" s="45"/>
    </row>
    <row r="34" spans="1:31" ht="16.5" customHeight="1" x14ac:dyDescent="0.25">
      <c r="A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Z34" s="45"/>
      <c r="AC34" s="45"/>
    </row>
    <row r="35" spans="1:31" ht="16.5" customHeight="1" x14ac:dyDescent="0.25">
      <c r="A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Z35" s="45"/>
      <c r="AC35" s="45"/>
    </row>
    <row r="36" spans="1:31" ht="16.5" customHeight="1" x14ac:dyDescent="0.25">
      <c r="A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Z36" s="45"/>
      <c r="AC36" s="45"/>
    </row>
    <row r="37" spans="1:31" ht="16.5" customHeight="1" x14ac:dyDescent="0.25">
      <c r="A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Z37" s="45"/>
      <c r="AC37" s="45"/>
    </row>
    <row r="38" spans="1:31" ht="16.5" customHeight="1" x14ac:dyDescent="0.25">
      <c r="A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Z38" s="45"/>
      <c r="AC38" s="45"/>
    </row>
    <row r="39" spans="1:31" ht="18.75" customHeight="1" x14ac:dyDescent="0.25">
      <c r="A39" s="44"/>
      <c r="D39" s="45"/>
      <c r="E39" s="45"/>
      <c r="F39" s="45"/>
      <c r="G39" s="45"/>
      <c r="H39" s="45"/>
      <c r="I39" s="45"/>
      <c r="J39" s="45"/>
      <c r="K39" s="45"/>
      <c r="L39" s="45"/>
      <c r="M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Z39" s="45"/>
      <c r="AC39" s="45"/>
    </row>
    <row r="40" spans="1:31" ht="21" customHeight="1" x14ac:dyDescent="0.25">
      <c r="A40" s="44"/>
      <c r="D40" s="45"/>
      <c r="E40" s="45"/>
      <c r="F40" s="45"/>
      <c r="G40" s="45"/>
      <c r="H40" s="45"/>
      <c r="I40" s="45"/>
      <c r="J40" s="45"/>
      <c r="K40" s="45"/>
      <c r="L40" s="45"/>
      <c r="M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Z40" s="45"/>
      <c r="AC40" s="45"/>
    </row>
    <row r="41" spans="1:31" ht="21" customHeight="1" x14ac:dyDescent="0.25">
      <c r="A41" s="44"/>
      <c r="D41" s="45"/>
      <c r="E41" s="45"/>
      <c r="F41" s="45"/>
      <c r="G41" s="45"/>
      <c r="H41" s="45"/>
      <c r="I41" s="45"/>
      <c r="J41" s="45"/>
      <c r="K41" s="45"/>
      <c r="L41" s="45"/>
      <c r="M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Z41" s="45"/>
      <c r="AC41" s="45"/>
    </row>
    <row r="42" spans="1:31" ht="21.95" customHeight="1" x14ac:dyDescent="0.25">
      <c r="A42" s="153" t="s">
        <v>49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</row>
  </sheetData>
  <mergeCells count="7">
    <mergeCell ref="A42:AE42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6" firstPageNumber="7" orientation="landscape" useFirstPageNumber="1" horizontalDpi="1200" verticalDpi="1200" r:id="rId1"/>
  <headerFooter>
    <oddFooter>&amp;R&amp;"Arial,Regular"&amp;8&amp;P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80573-3DBA-43FA-944B-16524AF98FB5}">
  <dimension ref="A1:AE44"/>
  <sheetViews>
    <sheetView zoomScaleNormal="100" zoomScaleSheetLayoutView="80" workbookViewId="0">
      <selection activeCell="K37" sqref="K37"/>
    </sheetView>
  </sheetViews>
  <sheetFormatPr defaultColWidth="9.140625" defaultRowHeight="11.25" x14ac:dyDescent="0.25"/>
  <cols>
    <col min="1" max="1" width="1.42578125" style="32" customWidth="1"/>
    <col min="2" max="2" width="29.5703125" style="32" customWidth="1"/>
    <col min="3" max="3" width="4.85546875" style="33" customWidth="1"/>
    <col min="4" max="4" width="0.5703125" style="34" customWidth="1"/>
    <col min="5" max="5" width="10.140625" style="34" customWidth="1"/>
    <col min="6" max="6" width="0.5703125" style="34" customWidth="1"/>
    <col min="7" max="7" width="9.7109375" style="34" customWidth="1"/>
    <col min="8" max="8" width="0.5703125" style="34" customWidth="1"/>
    <col min="9" max="9" width="10" style="34" customWidth="1"/>
    <col min="10" max="10" width="0.5703125" style="34" customWidth="1"/>
    <col min="11" max="11" width="10.42578125" style="34" customWidth="1"/>
    <col min="12" max="12" width="0.5703125" style="34" customWidth="1"/>
    <col min="13" max="13" width="10.85546875" style="34" customWidth="1"/>
    <col min="14" max="14" width="0.5703125" style="34" customWidth="1"/>
    <col min="15" max="15" width="11.5703125" style="34" customWidth="1"/>
    <col min="16" max="16" width="0.5703125" style="34" customWidth="1"/>
    <col min="17" max="17" width="9.85546875" style="34" bestFit="1" customWidth="1"/>
    <col min="18" max="18" width="0.5703125" style="34" customWidth="1"/>
    <col min="19" max="19" width="9.5703125" style="34" customWidth="1"/>
    <col min="20" max="20" width="0.5703125" style="34" customWidth="1"/>
    <col min="21" max="21" width="11.7109375" style="34" customWidth="1"/>
    <col min="22" max="22" width="0.5703125" style="34" customWidth="1"/>
    <col min="23" max="23" width="10.42578125" style="34" customWidth="1"/>
    <col min="24" max="24" width="0.5703125" style="34" customWidth="1"/>
    <col min="25" max="25" width="10.5703125" style="34" customWidth="1"/>
    <col min="26" max="26" width="0.5703125" style="34" customWidth="1"/>
    <col min="27" max="27" width="9.7109375" style="34" customWidth="1"/>
    <col min="28" max="28" width="0.5703125" style="34" customWidth="1"/>
    <col min="29" max="29" width="11.28515625" style="34" customWidth="1"/>
    <col min="30" max="30" width="0.5703125" style="34" customWidth="1"/>
    <col min="31" max="31" width="9.7109375" style="34" customWidth="1"/>
    <col min="32" max="16384" width="9.140625" style="32"/>
  </cols>
  <sheetData>
    <row r="1" spans="1:31" ht="16.5" customHeight="1" x14ac:dyDescent="0.25">
      <c r="A1" s="31" t="s">
        <v>0</v>
      </c>
      <c r="AE1" s="35"/>
    </row>
    <row r="2" spans="1:31" ht="16.5" customHeight="1" x14ac:dyDescent="0.25">
      <c r="A2" s="31" t="s">
        <v>132</v>
      </c>
    </row>
    <row r="3" spans="1:31" ht="16.5" customHeight="1" x14ac:dyDescent="0.25">
      <c r="A3" s="36" t="s">
        <v>128</v>
      </c>
      <c r="B3" s="37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1" ht="16.5" customHeight="1" x14ac:dyDescent="0.25">
      <c r="A4" s="31"/>
    </row>
    <row r="5" spans="1:31" ht="16.5" customHeight="1" x14ac:dyDescent="0.25">
      <c r="A5" s="31"/>
    </row>
    <row r="6" spans="1:31" ht="16.5" customHeight="1" x14ac:dyDescent="0.25">
      <c r="A6" s="31"/>
      <c r="D6" s="33"/>
      <c r="E6" s="154" t="s">
        <v>133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40"/>
      <c r="AE6" s="41" t="s">
        <v>13</v>
      </c>
    </row>
    <row r="7" spans="1:31" ht="16.5" customHeight="1" x14ac:dyDescent="0.25">
      <c r="A7" s="31"/>
      <c r="D7" s="33"/>
      <c r="E7" s="155" t="s">
        <v>134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13"/>
      <c r="AC7" s="113"/>
      <c r="AD7" s="113"/>
      <c r="AE7" s="113"/>
    </row>
    <row r="8" spans="1:31" ht="16.5" customHeight="1" x14ac:dyDescent="0.25">
      <c r="A8" s="31"/>
      <c r="G8" s="32"/>
      <c r="I8" s="32"/>
      <c r="Q8" s="154" t="s">
        <v>94</v>
      </c>
      <c r="R8" s="154"/>
      <c r="S8" s="154"/>
      <c r="T8" s="154"/>
      <c r="U8" s="154"/>
      <c r="V8" s="154"/>
      <c r="W8" s="154"/>
      <c r="X8" s="154"/>
      <c r="Y8" s="154"/>
      <c r="Z8" s="35"/>
      <c r="AA8" s="35"/>
    </row>
    <row r="9" spans="1:31" ht="16.5" customHeight="1" x14ac:dyDescent="0.25">
      <c r="A9" s="31"/>
      <c r="G9" s="35"/>
      <c r="I9" s="35"/>
      <c r="Q9" s="156" t="s">
        <v>135</v>
      </c>
      <c r="R9" s="156"/>
      <c r="S9" s="156"/>
      <c r="T9" s="156"/>
      <c r="U9" s="156"/>
      <c r="V9" s="35"/>
      <c r="W9" s="35"/>
      <c r="X9" s="35"/>
      <c r="Y9" s="35"/>
      <c r="Z9" s="35"/>
      <c r="AA9" s="35"/>
    </row>
    <row r="10" spans="1:31" ht="16.5" customHeight="1" x14ac:dyDescent="0.25">
      <c r="A10" s="31"/>
      <c r="G10" s="32"/>
      <c r="I10" s="35"/>
      <c r="Q10" s="154" t="s">
        <v>141</v>
      </c>
      <c r="R10" s="154"/>
      <c r="S10" s="154"/>
      <c r="T10" s="154"/>
      <c r="U10" s="154"/>
      <c r="V10" s="35"/>
      <c r="W10" s="35"/>
      <c r="X10" s="35"/>
      <c r="Y10" s="35"/>
      <c r="Z10" s="35"/>
      <c r="AA10" s="35"/>
    </row>
    <row r="11" spans="1:31" ht="16.5" customHeight="1" x14ac:dyDescent="0.25">
      <c r="A11" s="31"/>
      <c r="G11" s="32"/>
      <c r="I11" s="35"/>
      <c r="Q11" s="113"/>
      <c r="R11" s="113"/>
      <c r="S11" s="113"/>
      <c r="T11" s="113"/>
      <c r="U11" s="113" t="s">
        <v>137</v>
      </c>
      <c r="V11" s="35"/>
    </row>
    <row r="12" spans="1:31" ht="16.5" customHeight="1" x14ac:dyDescent="0.25">
      <c r="A12" s="31"/>
      <c r="T12" s="113"/>
      <c r="U12" s="113" t="s">
        <v>138</v>
      </c>
      <c r="V12" s="35"/>
      <c r="W12" s="35" t="s">
        <v>139</v>
      </c>
      <c r="X12" s="35"/>
      <c r="Y12" s="35"/>
      <c r="Z12" s="35"/>
      <c r="AA12" s="35"/>
    </row>
    <row r="13" spans="1:31" ht="16.5" customHeight="1" x14ac:dyDescent="0.25">
      <c r="D13" s="35"/>
      <c r="G13" s="35" t="s">
        <v>140</v>
      </c>
      <c r="I13" s="35"/>
      <c r="Q13" s="113"/>
      <c r="R13" s="113"/>
      <c r="S13" s="113"/>
      <c r="T13" s="35"/>
      <c r="U13" s="35" t="s">
        <v>141</v>
      </c>
      <c r="V13" s="35"/>
      <c r="W13" s="35" t="s">
        <v>142</v>
      </c>
      <c r="X13" s="35"/>
      <c r="Y13" s="35"/>
      <c r="Z13" s="35"/>
      <c r="AA13" s="35"/>
      <c r="AD13" s="35"/>
      <c r="AE13" s="35"/>
    </row>
    <row r="14" spans="1:31" ht="16.5" customHeight="1" x14ac:dyDescent="0.25">
      <c r="D14" s="35"/>
      <c r="E14" s="35" t="s">
        <v>143</v>
      </c>
      <c r="F14" s="35"/>
      <c r="G14" s="35" t="s">
        <v>144</v>
      </c>
      <c r="H14" s="35"/>
      <c r="I14" s="35" t="s">
        <v>145</v>
      </c>
      <c r="J14" s="35"/>
      <c r="K14" s="35" t="s">
        <v>146</v>
      </c>
      <c r="L14" s="35"/>
      <c r="M14" s="154" t="s">
        <v>91</v>
      </c>
      <c r="N14" s="154"/>
      <c r="O14" s="154"/>
      <c r="P14" s="35"/>
      <c r="Q14" s="35" t="s">
        <v>147</v>
      </c>
      <c r="R14" s="35"/>
      <c r="S14" s="35"/>
      <c r="T14" s="35"/>
      <c r="U14" s="35" t="s">
        <v>273</v>
      </c>
      <c r="V14" s="35"/>
      <c r="W14" s="35" t="s">
        <v>149</v>
      </c>
      <c r="X14" s="35"/>
      <c r="Y14" s="35" t="s">
        <v>150</v>
      </c>
      <c r="Z14" s="35"/>
      <c r="AA14" s="35"/>
      <c r="AB14" s="35"/>
      <c r="AC14" s="35"/>
      <c r="AD14" s="35"/>
      <c r="AE14" s="35"/>
    </row>
    <row r="15" spans="1:31" ht="16.5" customHeight="1" x14ac:dyDescent="0.25">
      <c r="D15" s="35"/>
      <c r="E15" s="35" t="s">
        <v>151</v>
      </c>
      <c r="F15" s="35"/>
      <c r="G15" s="35" t="s">
        <v>152</v>
      </c>
      <c r="H15" s="35"/>
      <c r="I15" s="35" t="s">
        <v>153</v>
      </c>
      <c r="J15" s="35"/>
      <c r="K15" s="42" t="s">
        <v>154</v>
      </c>
      <c r="L15" s="35"/>
      <c r="M15" s="35" t="s">
        <v>155</v>
      </c>
      <c r="N15" s="35"/>
      <c r="O15" s="35"/>
      <c r="P15" s="35"/>
      <c r="Q15" s="35" t="s">
        <v>156</v>
      </c>
      <c r="R15" s="35"/>
      <c r="S15" s="35" t="s">
        <v>157</v>
      </c>
      <c r="T15" s="35"/>
      <c r="U15" s="35" t="s">
        <v>158</v>
      </c>
      <c r="V15" s="35"/>
      <c r="W15" s="35" t="s">
        <v>159</v>
      </c>
      <c r="X15" s="35"/>
      <c r="Y15" s="35" t="s">
        <v>160</v>
      </c>
      <c r="Z15" s="35"/>
      <c r="AA15" s="35" t="s">
        <v>161</v>
      </c>
      <c r="AB15" s="35"/>
      <c r="AC15" s="35" t="s">
        <v>162</v>
      </c>
      <c r="AD15" s="35"/>
      <c r="AE15" s="35"/>
    </row>
    <row r="16" spans="1:31" ht="16.5" customHeight="1" x14ac:dyDescent="0.25">
      <c r="C16" s="112" t="s">
        <v>12</v>
      </c>
      <c r="D16" s="35"/>
      <c r="E16" s="41" t="s">
        <v>163</v>
      </c>
      <c r="F16" s="35"/>
      <c r="G16" s="41" t="s">
        <v>164</v>
      </c>
      <c r="H16" s="35"/>
      <c r="I16" s="41" t="s">
        <v>165</v>
      </c>
      <c r="J16" s="35"/>
      <c r="K16" s="41" t="s">
        <v>166</v>
      </c>
      <c r="L16" s="35"/>
      <c r="M16" s="41" t="s">
        <v>167</v>
      </c>
      <c r="N16" s="35"/>
      <c r="O16" s="41" t="s">
        <v>93</v>
      </c>
      <c r="P16" s="35"/>
      <c r="Q16" s="41" t="s">
        <v>168</v>
      </c>
      <c r="R16" s="35"/>
      <c r="S16" s="41" t="s">
        <v>169</v>
      </c>
      <c r="T16" s="35"/>
      <c r="U16" s="41" t="s">
        <v>170</v>
      </c>
      <c r="V16" s="35"/>
      <c r="W16" s="41" t="s">
        <v>171</v>
      </c>
      <c r="X16" s="35"/>
      <c r="Y16" s="41" t="s">
        <v>172</v>
      </c>
      <c r="Z16" s="35"/>
      <c r="AA16" s="41" t="s">
        <v>173</v>
      </c>
      <c r="AB16" s="35"/>
      <c r="AC16" s="41" t="s">
        <v>174</v>
      </c>
      <c r="AD16" s="35"/>
      <c r="AE16" s="41" t="s">
        <v>97</v>
      </c>
    </row>
    <row r="18" spans="1:31" ht="16.5" customHeight="1" x14ac:dyDescent="0.25">
      <c r="A18" s="43" t="s">
        <v>185</v>
      </c>
      <c r="D18" s="32"/>
      <c r="E18" s="111">
        <v>5213800</v>
      </c>
      <c r="F18" s="111"/>
      <c r="G18" s="111">
        <v>9644040</v>
      </c>
      <c r="H18" s="111"/>
      <c r="I18" s="111">
        <v>7951674</v>
      </c>
      <c r="J18" s="111"/>
      <c r="K18" s="111">
        <v>5123</v>
      </c>
      <c r="L18" s="111"/>
      <c r="M18" s="111">
        <v>585028</v>
      </c>
      <c r="N18" s="111"/>
      <c r="O18" s="111">
        <v>4787709</v>
      </c>
      <c r="P18" s="111"/>
      <c r="Q18" s="111">
        <v>175494</v>
      </c>
      <c r="R18" s="111"/>
      <c r="S18" s="111">
        <v>1405781</v>
      </c>
      <c r="T18" s="111"/>
      <c r="U18" s="111">
        <v>166149</v>
      </c>
      <c r="V18" s="111"/>
      <c r="W18" s="111">
        <v>-207239</v>
      </c>
      <c r="X18" s="32"/>
      <c r="Y18" s="34">
        <f>SUM(W18,U18,Q18,S18)</f>
        <v>1540185</v>
      </c>
      <c r="Z18" s="32"/>
      <c r="AA18" s="34">
        <f>SUM(Y18,O18,M18,K18,I18,G18,E18)</f>
        <v>29727559</v>
      </c>
      <c r="AB18" s="32"/>
      <c r="AC18" s="111">
        <v>12440109</v>
      </c>
      <c r="AD18" s="32"/>
      <c r="AE18" s="34">
        <f>SUM(AC18,AA18)</f>
        <v>42167668</v>
      </c>
    </row>
    <row r="19" spans="1:31" ht="16.5" customHeight="1" x14ac:dyDescent="0.25">
      <c r="A19" s="43" t="s">
        <v>176</v>
      </c>
    </row>
    <row r="20" spans="1:31" ht="16.5" customHeight="1" x14ac:dyDescent="0.25">
      <c r="A20" s="43"/>
      <c r="B20" s="31" t="s">
        <v>186</v>
      </c>
    </row>
    <row r="21" spans="1:31" ht="16.5" customHeight="1" x14ac:dyDescent="0.25">
      <c r="A21" s="44" t="s">
        <v>178</v>
      </c>
      <c r="D21" s="45"/>
      <c r="E21" s="45">
        <v>0</v>
      </c>
      <c r="F21" s="32"/>
      <c r="G21" s="45">
        <v>0</v>
      </c>
      <c r="H21" s="32"/>
      <c r="I21" s="45">
        <v>0</v>
      </c>
      <c r="J21" s="32"/>
      <c r="K21" s="45">
        <v>0</v>
      </c>
      <c r="L21" s="45"/>
      <c r="M21" s="45">
        <v>0</v>
      </c>
      <c r="N21" s="32"/>
      <c r="O21" s="45">
        <v>0</v>
      </c>
      <c r="P21" s="32"/>
      <c r="Q21" s="45">
        <v>0</v>
      </c>
      <c r="R21" s="32"/>
      <c r="S21" s="45">
        <v>0</v>
      </c>
      <c r="T21" s="32"/>
      <c r="U21" s="45">
        <v>0</v>
      </c>
      <c r="V21" s="32"/>
      <c r="W21" s="45">
        <v>0</v>
      </c>
      <c r="X21" s="32"/>
      <c r="Y21" s="34">
        <f>SUM(W21,U21,Q21,S21)</f>
        <v>0</v>
      </c>
      <c r="Z21" s="32"/>
      <c r="AA21" s="34">
        <f>SUM(Y21,O21,M21,K21,I21,G21,E21)</f>
        <v>0</v>
      </c>
      <c r="AB21" s="32"/>
      <c r="AC21" s="45">
        <v>21600</v>
      </c>
      <c r="AD21" s="32"/>
      <c r="AE21" s="34">
        <f>SUM(AC21,AA21)</f>
        <v>21600</v>
      </c>
    </row>
    <row r="22" spans="1:31" ht="16.5" customHeight="1" x14ac:dyDescent="0.25">
      <c r="A22" s="44" t="s">
        <v>187</v>
      </c>
      <c r="D22" s="45"/>
      <c r="E22" s="45"/>
      <c r="F22" s="32"/>
      <c r="G22" s="45"/>
      <c r="H22" s="32"/>
      <c r="I22" s="45"/>
      <c r="J22" s="32"/>
      <c r="K22" s="45"/>
      <c r="L22" s="45"/>
      <c r="M22" s="45"/>
      <c r="N22" s="32"/>
      <c r="O22" s="45"/>
      <c r="P22" s="32"/>
      <c r="Q22" s="45"/>
      <c r="R22" s="32"/>
      <c r="S22" s="45"/>
      <c r="T22" s="32"/>
      <c r="U22" s="45"/>
      <c r="V22" s="32"/>
      <c r="W22" s="45"/>
      <c r="X22" s="32"/>
      <c r="Z22" s="32"/>
      <c r="AB22" s="32"/>
      <c r="AC22" s="45"/>
      <c r="AD22" s="32"/>
    </row>
    <row r="23" spans="1:31" ht="16.5" customHeight="1" x14ac:dyDescent="0.25">
      <c r="A23" s="44"/>
      <c r="B23" s="32" t="s">
        <v>188</v>
      </c>
      <c r="D23" s="45"/>
      <c r="E23" s="45">
        <v>0</v>
      </c>
      <c r="F23" s="32"/>
      <c r="G23" s="45">
        <v>0</v>
      </c>
      <c r="H23" s="32"/>
      <c r="I23" s="45">
        <v>0</v>
      </c>
      <c r="J23" s="32"/>
      <c r="K23" s="45">
        <v>0</v>
      </c>
      <c r="L23" s="45"/>
      <c r="M23" s="45">
        <v>0</v>
      </c>
      <c r="N23" s="32"/>
      <c r="O23" s="45">
        <v>0</v>
      </c>
      <c r="P23" s="32"/>
      <c r="Q23" s="45">
        <v>0</v>
      </c>
      <c r="R23" s="32"/>
      <c r="S23" s="45">
        <v>0</v>
      </c>
      <c r="T23" s="32"/>
      <c r="U23" s="45">
        <v>0</v>
      </c>
      <c r="V23" s="32"/>
      <c r="W23" s="45">
        <v>0</v>
      </c>
      <c r="X23" s="32"/>
      <c r="Y23" s="34">
        <f>SUM(W23,U23,Q23,S23)</f>
        <v>0</v>
      </c>
      <c r="Z23" s="32"/>
      <c r="AA23" s="34">
        <f>SUM(Y23,O23,M23,K23,I23,G23,E23)</f>
        <v>0</v>
      </c>
      <c r="AB23" s="32"/>
      <c r="AC23" s="45">
        <v>99188</v>
      </c>
      <c r="AD23" s="32"/>
      <c r="AE23" s="34">
        <f>SUM(AC23,AA23)</f>
        <v>99188</v>
      </c>
    </row>
    <row r="24" spans="1:31" ht="16.5" customHeight="1" x14ac:dyDescent="0.25">
      <c r="A24" s="44" t="s">
        <v>189</v>
      </c>
      <c r="D24" s="45"/>
      <c r="E24" s="45"/>
      <c r="F24" s="32"/>
      <c r="G24" s="45"/>
      <c r="H24" s="32"/>
      <c r="I24" s="45"/>
      <c r="J24" s="32"/>
      <c r="K24" s="45"/>
      <c r="L24" s="45"/>
      <c r="M24" s="45"/>
      <c r="N24" s="32"/>
      <c r="O24" s="45"/>
      <c r="P24" s="32"/>
      <c r="Q24" s="45"/>
      <c r="R24" s="32"/>
      <c r="S24" s="45"/>
      <c r="T24" s="32"/>
      <c r="U24" s="45"/>
      <c r="V24" s="32"/>
      <c r="W24" s="45"/>
      <c r="X24" s="32"/>
      <c r="Z24" s="32"/>
      <c r="AB24" s="32"/>
      <c r="AC24" s="45"/>
      <c r="AD24" s="32"/>
    </row>
    <row r="25" spans="1:31" ht="16.5" customHeight="1" x14ac:dyDescent="0.25">
      <c r="A25" s="44"/>
      <c r="B25" s="32" t="s">
        <v>190</v>
      </c>
      <c r="D25" s="45"/>
      <c r="E25" s="45">
        <v>0</v>
      </c>
      <c r="F25" s="32"/>
      <c r="G25" s="45">
        <v>0</v>
      </c>
      <c r="H25" s="32"/>
      <c r="I25" s="45">
        <v>0</v>
      </c>
      <c r="J25" s="32"/>
      <c r="K25" s="45">
        <v>0</v>
      </c>
      <c r="L25" s="45"/>
      <c r="M25" s="45">
        <v>0</v>
      </c>
      <c r="N25" s="32"/>
      <c r="O25" s="45">
        <v>0</v>
      </c>
      <c r="P25" s="32"/>
      <c r="Q25" s="45">
        <v>0</v>
      </c>
      <c r="R25" s="32"/>
      <c r="S25" s="45">
        <v>0</v>
      </c>
      <c r="T25" s="32"/>
      <c r="U25" s="45">
        <v>0</v>
      </c>
      <c r="V25" s="32"/>
      <c r="W25" s="45">
        <v>-177</v>
      </c>
      <c r="X25" s="32"/>
      <c r="Y25" s="34">
        <f>SUM(W25,U25,Q25,S25)</f>
        <v>-177</v>
      </c>
      <c r="Z25" s="32"/>
      <c r="AA25" s="34">
        <f>SUM(Y25,O25,M25,K25,I25,G25,E25)</f>
        <v>-177</v>
      </c>
      <c r="AB25" s="32"/>
      <c r="AC25" s="45">
        <v>-7023</v>
      </c>
      <c r="AD25" s="32"/>
      <c r="AE25" s="34">
        <f>SUM(AC25,AA25)</f>
        <v>-7200</v>
      </c>
    </row>
    <row r="26" spans="1:31" ht="16.5" customHeight="1" x14ac:dyDescent="0.25">
      <c r="A26" s="44" t="s">
        <v>191</v>
      </c>
      <c r="C26" s="33">
        <v>14</v>
      </c>
      <c r="D26" s="45"/>
      <c r="E26" s="45">
        <v>0</v>
      </c>
      <c r="F26" s="32"/>
      <c r="G26" s="45">
        <v>0</v>
      </c>
      <c r="H26" s="32"/>
      <c r="I26" s="45">
        <v>7953223</v>
      </c>
      <c r="J26" s="32"/>
      <c r="K26" s="45">
        <v>0</v>
      </c>
      <c r="L26" s="45"/>
      <c r="M26" s="45">
        <v>0</v>
      </c>
      <c r="N26" s="32"/>
      <c r="O26" s="45">
        <v>0</v>
      </c>
      <c r="P26" s="32"/>
      <c r="Q26" s="45">
        <v>0</v>
      </c>
      <c r="R26" s="32"/>
      <c r="S26" s="45">
        <v>0</v>
      </c>
      <c r="T26" s="32"/>
      <c r="U26" s="45">
        <v>0</v>
      </c>
      <c r="V26" s="32"/>
      <c r="W26" s="45">
        <v>0</v>
      </c>
      <c r="X26" s="32"/>
      <c r="Y26" s="34">
        <f>SUM(W26,U26,Q26,S26)</f>
        <v>0</v>
      </c>
      <c r="Z26" s="32"/>
      <c r="AA26" s="34">
        <f t="shared" ref="AA26:AA29" si="0">SUM(Y26,O26,M26,K26,I26,G26,E26)</f>
        <v>7953223</v>
      </c>
      <c r="AB26" s="32"/>
      <c r="AC26" s="45">
        <v>0</v>
      </c>
      <c r="AD26" s="32"/>
      <c r="AE26" s="34">
        <f>SUM(AC26,AA26)</f>
        <v>7953223</v>
      </c>
    </row>
    <row r="27" spans="1:31" ht="16.5" customHeight="1" x14ac:dyDescent="0.25">
      <c r="A27" s="44" t="s">
        <v>179</v>
      </c>
      <c r="D27" s="45"/>
      <c r="E27" s="45">
        <v>0</v>
      </c>
      <c r="F27" s="32"/>
      <c r="G27" s="45">
        <v>0</v>
      </c>
      <c r="H27" s="32"/>
      <c r="I27" s="45">
        <v>0</v>
      </c>
      <c r="J27" s="32"/>
      <c r="K27" s="45">
        <v>0</v>
      </c>
      <c r="L27" s="45"/>
      <c r="M27" s="45">
        <v>0</v>
      </c>
      <c r="N27" s="32"/>
      <c r="O27" s="45">
        <v>-198356</v>
      </c>
      <c r="P27" s="32"/>
      <c r="Q27" s="45">
        <v>0</v>
      </c>
      <c r="R27" s="32"/>
      <c r="S27" s="45">
        <v>0</v>
      </c>
      <c r="T27" s="32"/>
      <c r="U27" s="45">
        <v>0</v>
      </c>
      <c r="V27" s="32"/>
      <c r="W27" s="45">
        <v>0</v>
      </c>
      <c r="X27" s="32"/>
      <c r="Y27" s="34">
        <f>SUM(W27,U27,Q27,S27)</f>
        <v>0</v>
      </c>
      <c r="Z27" s="32"/>
      <c r="AA27" s="34">
        <f t="shared" si="0"/>
        <v>-198356</v>
      </c>
      <c r="AB27" s="32"/>
      <c r="AC27" s="45">
        <v>0</v>
      </c>
      <c r="AD27" s="32"/>
      <c r="AE27" s="34">
        <f>SUM(AC27,AA27)</f>
        <v>-198356</v>
      </c>
    </row>
    <row r="28" spans="1:31" ht="16.5" customHeight="1" x14ac:dyDescent="0.25">
      <c r="A28" s="44" t="s">
        <v>180</v>
      </c>
      <c r="C28" s="33">
        <v>18</v>
      </c>
      <c r="D28" s="45"/>
      <c r="E28" s="45">
        <v>0</v>
      </c>
      <c r="F28" s="32"/>
      <c r="G28" s="45">
        <v>0</v>
      </c>
      <c r="H28" s="32"/>
      <c r="I28" s="45">
        <v>0</v>
      </c>
      <c r="J28" s="32"/>
      <c r="K28" s="45">
        <v>0</v>
      </c>
      <c r="L28" s="45"/>
      <c r="M28" s="45">
        <v>0</v>
      </c>
      <c r="N28" s="32"/>
      <c r="O28" s="45">
        <v>-91242</v>
      </c>
      <c r="P28" s="32"/>
      <c r="Q28" s="45">
        <v>0</v>
      </c>
      <c r="R28" s="32"/>
      <c r="S28" s="45">
        <v>0</v>
      </c>
      <c r="T28" s="32"/>
      <c r="U28" s="45">
        <v>0</v>
      </c>
      <c r="V28" s="32"/>
      <c r="W28" s="45">
        <v>0</v>
      </c>
      <c r="X28" s="32"/>
      <c r="Y28" s="34">
        <f t="shared" ref="Y28:Y31" si="1">SUM(W28,U28,Q28,S28)</f>
        <v>0</v>
      </c>
      <c r="Z28" s="32"/>
      <c r="AA28" s="34">
        <f t="shared" si="0"/>
        <v>-91242</v>
      </c>
      <c r="AB28" s="32"/>
      <c r="AC28" s="45">
        <v>0</v>
      </c>
      <c r="AD28" s="32"/>
      <c r="AE28" s="34">
        <f>AA28</f>
        <v>-91242</v>
      </c>
    </row>
    <row r="29" spans="1:31" ht="16.5" customHeight="1" x14ac:dyDescent="0.25">
      <c r="A29" s="44" t="s">
        <v>181</v>
      </c>
      <c r="D29" s="45"/>
      <c r="E29" s="45">
        <v>0</v>
      </c>
      <c r="F29" s="32"/>
      <c r="G29" s="45">
        <v>0</v>
      </c>
      <c r="H29" s="32"/>
      <c r="I29" s="45">
        <v>0</v>
      </c>
      <c r="J29" s="32"/>
      <c r="K29" s="45">
        <v>0</v>
      </c>
      <c r="L29" s="45"/>
      <c r="M29" s="45">
        <v>0</v>
      </c>
      <c r="N29" s="32"/>
      <c r="O29" s="45">
        <v>0</v>
      </c>
      <c r="P29" s="32"/>
      <c r="Q29" s="45">
        <v>0</v>
      </c>
      <c r="R29" s="32"/>
      <c r="S29" s="45">
        <v>0</v>
      </c>
      <c r="T29" s="32"/>
      <c r="U29" s="45">
        <v>0</v>
      </c>
      <c r="V29" s="32"/>
      <c r="W29" s="45">
        <v>0</v>
      </c>
      <c r="X29" s="32"/>
      <c r="Y29" s="34">
        <f t="shared" si="1"/>
        <v>0</v>
      </c>
      <c r="Z29" s="32"/>
      <c r="AA29" s="34">
        <f t="shared" si="0"/>
        <v>0</v>
      </c>
      <c r="AB29" s="32"/>
      <c r="AC29" s="45">
        <v>-160022</v>
      </c>
      <c r="AD29" s="32"/>
      <c r="AE29" s="34">
        <f>AC29</f>
        <v>-160022</v>
      </c>
    </row>
    <row r="30" spans="1:31" ht="16.5" customHeight="1" x14ac:dyDescent="0.25">
      <c r="A30" s="44" t="s">
        <v>283</v>
      </c>
      <c r="D30" s="45"/>
      <c r="E30" s="45"/>
      <c r="F30" s="45"/>
      <c r="G30" s="45"/>
      <c r="H30" s="45"/>
      <c r="I30" s="45"/>
      <c r="J30" s="45"/>
      <c r="K30" s="45"/>
      <c r="L30" s="45"/>
      <c r="M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AC30" s="45"/>
      <c r="AD30" s="45"/>
    </row>
    <row r="31" spans="1:31" ht="16.5" customHeight="1" x14ac:dyDescent="0.25">
      <c r="B31" s="32" t="s">
        <v>183</v>
      </c>
      <c r="D31" s="45"/>
      <c r="E31" s="46">
        <v>0</v>
      </c>
      <c r="F31" s="32"/>
      <c r="G31" s="46">
        <v>0</v>
      </c>
      <c r="H31" s="32"/>
      <c r="I31" s="46">
        <v>0</v>
      </c>
      <c r="J31" s="32"/>
      <c r="K31" s="46">
        <v>0</v>
      </c>
      <c r="L31" s="47"/>
      <c r="M31" s="46">
        <v>0</v>
      </c>
      <c r="O31" s="46">
        <v>1077296</v>
      </c>
      <c r="P31" s="47"/>
      <c r="Q31" s="46">
        <v>75965</v>
      </c>
      <c r="R31" s="47"/>
      <c r="S31" s="46">
        <v>47659</v>
      </c>
      <c r="T31" s="47"/>
      <c r="U31" s="46">
        <v>7636</v>
      </c>
      <c r="V31" s="47"/>
      <c r="W31" s="46">
        <v>0</v>
      </c>
      <c r="X31" s="47"/>
      <c r="Y31" s="39">
        <f t="shared" si="1"/>
        <v>131260</v>
      </c>
      <c r="AA31" s="39">
        <f>SUM(Y31,O31,M31,K31,I31,G31,E31)</f>
        <v>1208556</v>
      </c>
      <c r="AB31" s="47"/>
      <c r="AC31" s="46">
        <v>807997</v>
      </c>
      <c r="AD31" s="47"/>
      <c r="AE31" s="39">
        <f>SUM(AC31,AA31)</f>
        <v>2016553</v>
      </c>
    </row>
    <row r="32" spans="1:31" ht="16.5" customHeight="1" x14ac:dyDescent="0.25">
      <c r="A32" s="44"/>
      <c r="D32" s="47"/>
      <c r="E32" s="47"/>
      <c r="F32" s="47"/>
      <c r="G32" s="47"/>
      <c r="H32" s="47"/>
      <c r="I32" s="47"/>
      <c r="J32" s="47"/>
      <c r="K32" s="47"/>
      <c r="L32" s="47"/>
      <c r="M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</row>
    <row r="33" spans="1:31" ht="16.5" customHeight="1" thickBot="1" x14ac:dyDescent="0.3">
      <c r="A33" s="43" t="s">
        <v>192</v>
      </c>
      <c r="B33" s="43"/>
      <c r="C33" s="43"/>
      <c r="E33" s="48">
        <f>SUM(E18:E31)</f>
        <v>5213800</v>
      </c>
      <c r="G33" s="48">
        <f>SUM(G18:G31)</f>
        <v>9644040</v>
      </c>
      <c r="I33" s="48">
        <f>SUM(I18:I31)</f>
        <v>15904897</v>
      </c>
      <c r="K33" s="48">
        <f>SUM(K18:K31)</f>
        <v>5123</v>
      </c>
      <c r="M33" s="48">
        <f>SUM(M18:M31)</f>
        <v>585028</v>
      </c>
      <c r="O33" s="48">
        <f>SUM(O18:O31)</f>
        <v>5575407</v>
      </c>
      <c r="Q33" s="48">
        <f>SUM(Q18:Q31)</f>
        <v>251459</v>
      </c>
      <c r="S33" s="48">
        <f>SUM(S18:S31)</f>
        <v>1453440</v>
      </c>
      <c r="U33" s="48">
        <f>SUM(U18:U31)</f>
        <v>173785</v>
      </c>
      <c r="W33" s="48">
        <f>SUM(W18:W31)</f>
        <v>-207416</v>
      </c>
      <c r="Y33" s="48">
        <f>SUM(Y18:Y31)</f>
        <v>1671268</v>
      </c>
      <c r="AA33" s="48">
        <f>SUM(AA18:AA31)</f>
        <v>38599563</v>
      </c>
      <c r="AC33" s="48">
        <f>SUM(AC18:AC31)</f>
        <v>13201849</v>
      </c>
      <c r="AE33" s="48">
        <f>SUM(AE18:AE31)</f>
        <v>51801412</v>
      </c>
    </row>
    <row r="34" spans="1:31" ht="16.5" customHeight="1" thickTop="1" x14ac:dyDescent="0.25">
      <c r="A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Z34" s="45"/>
      <c r="AC34" s="45"/>
    </row>
    <row r="35" spans="1:31" ht="16.5" customHeight="1" x14ac:dyDescent="0.25">
      <c r="A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Z35" s="45"/>
      <c r="AC35" s="45"/>
    </row>
    <row r="36" spans="1:31" ht="16.5" customHeight="1" x14ac:dyDescent="0.25">
      <c r="A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Z36" s="45"/>
      <c r="AC36" s="45"/>
    </row>
    <row r="37" spans="1:31" ht="16.5" customHeight="1" x14ac:dyDescent="0.25">
      <c r="A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Z37" s="45"/>
      <c r="AC37" s="45"/>
    </row>
    <row r="38" spans="1:31" ht="16.5" customHeight="1" x14ac:dyDescent="0.25">
      <c r="A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Z38" s="45"/>
      <c r="AC38" s="45"/>
    </row>
    <row r="39" spans="1:31" ht="16.5" customHeight="1" x14ac:dyDescent="0.25">
      <c r="A39" s="44"/>
      <c r="D39" s="45"/>
      <c r="E39" s="45"/>
      <c r="F39" s="45"/>
      <c r="G39" s="45"/>
      <c r="H39" s="45"/>
      <c r="I39" s="45"/>
      <c r="J39" s="45"/>
      <c r="K39" s="45"/>
      <c r="L39" s="45"/>
      <c r="M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Z39" s="45"/>
      <c r="AC39" s="45"/>
    </row>
    <row r="40" spans="1:31" ht="16.5" customHeight="1" x14ac:dyDescent="0.25">
      <c r="A40" s="44"/>
      <c r="D40" s="45"/>
      <c r="E40" s="45"/>
      <c r="F40" s="45"/>
      <c r="G40" s="45"/>
      <c r="H40" s="45"/>
      <c r="I40" s="45"/>
      <c r="J40" s="45"/>
      <c r="K40" s="45"/>
      <c r="L40" s="45"/>
      <c r="M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Z40" s="45"/>
      <c r="AC40" s="45"/>
    </row>
    <row r="41" spans="1:31" ht="16.5" customHeight="1" x14ac:dyDescent="0.25">
      <c r="A41" s="44"/>
      <c r="D41" s="45"/>
      <c r="E41" s="45"/>
      <c r="F41" s="45"/>
      <c r="G41" s="45"/>
      <c r="H41" s="45"/>
      <c r="I41" s="45"/>
      <c r="J41" s="45"/>
      <c r="K41" s="45"/>
      <c r="L41" s="45"/>
      <c r="M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Z41" s="45"/>
      <c r="AC41" s="45"/>
    </row>
    <row r="42" spans="1:31" ht="12.75" customHeight="1" x14ac:dyDescent="0.25">
      <c r="A42" s="44"/>
      <c r="D42" s="45"/>
      <c r="E42" s="45"/>
      <c r="F42" s="45"/>
      <c r="G42" s="45"/>
      <c r="H42" s="45"/>
      <c r="I42" s="45"/>
      <c r="J42" s="45"/>
      <c r="K42" s="45"/>
      <c r="L42" s="45"/>
      <c r="M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Z42" s="45"/>
      <c r="AC42" s="45"/>
    </row>
    <row r="43" spans="1:31" ht="9" customHeight="1" x14ac:dyDescent="0.25">
      <c r="A43" s="44"/>
      <c r="D43" s="45"/>
      <c r="E43" s="45"/>
      <c r="F43" s="45"/>
      <c r="G43" s="45"/>
      <c r="H43" s="45"/>
      <c r="I43" s="45"/>
      <c r="J43" s="45"/>
      <c r="K43" s="45"/>
      <c r="L43" s="45"/>
      <c r="M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Z43" s="45"/>
      <c r="AC43" s="45"/>
    </row>
    <row r="44" spans="1:31" ht="21.95" customHeight="1" x14ac:dyDescent="0.25">
      <c r="A44" s="153" t="s">
        <v>49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</row>
  </sheetData>
  <mergeCells count="7">
    <mergeCell ref="A44:AE44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5" firstPageNumber="8" fitToWidth="0" fitToHeight="0" orientation="landscape" useFirstPageNumber="1" horizontalDpi="1200" verticalDpi="1200" r:id="rId1"/>
  <headerFooter>
    <oddFooter>&amp;R&amp;"Arial,Regular"&amp;8&amp;P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4334C-1A86-4E09-98C3-42B81BA850B6}">
  <dimension ref="A1:R35"/>
  <sheetViews>
    <sheetView zoomScaleNormal="100" zoomScaleSheetLayoutView="80" workbookViewId="0">
      <selection activeCell="C27" sqref="C27"/>
    </sheetView>
  </sheetViews>
  <sheetFormatPr defaultColWidth="9.140625" defaultRowHeight="16.5" customHeight="1" x14ac:dyDescent="0.25"/>
  <cols>
    <col min="1" max="2" width="1.5703125" style="44" customWidth="1"/>
    <col min="3" max="3" width="40.42578125" style="44" customWidth="1"/>
    <col min="4" max="4" width="5.140625" style="97" customWidth="1"/>
    <col min="5" max="5" width="0.85546875" style="44" customWidth="1"/>
    <col min="6" max="6" width="10.42578125" style="32" customWidth="1"/>
    <col min="7" max="7" width="0.85546875" style="32" customWidth="1"/>
    <col min="8" max="8" width="10.28515625" style="32" customWidth="1"/>
    <col min="9" max="9" width="0.85546875" style="32" customWidth="1"/>
    <col min="10" max="10" width="10.7109375" style="32" customWidth="1"/>
    <col min="11" max="11" width="0.85546875" style="32" customWidth="1"/>
    <col min="12" max="12" width="11.140625" style="32" customWidth="1"/>
    <col min="13" max="13" width="0.85546875" style="32" customWidth="1"/>
    <col min="14" max="14" width="12" style="32" customWidth="1"/>
    <col min="15" max="15" width="0.85546875" style="32" customWidth="1"/>
    <col min="16" max="16" width="12.5703125" style="32" customWidth="1"/>
    <col min="17" max="17" width="0.85546875" style="32" customWidth="1"/>
    <col min="18" max="18" width="10.5703125" style="32" customWidth="1"/>
    <col min="19" max="16384" width="9.140625" style="44"/>
  </cols>
  <sheetData>
    <row r="1" spans="1:18" s="32" customFormat="1" ht="16.5" customHeight="1" x14ac:dyDescent="0.25">
      <c r="A1" s="94" t="s">
        <v>0</v>
      </c>
      <c r="D1" s="33"/>
      <c r="G1" s="95"/>
      <c r="H1" s="95"/>
      <c r="I1" s="95"/>
      <c r="J1" s="95"/>
      <c r="K1" s="95"/>
      <c r="M1" s="95"/>
      <c r="O1" s="95"/>
      <c r="Q1" s="95"/>
    </row>
    <row r="2" spans="1:18" ht="16.5" customHeight="1" x14ac:dyDescent="0.25">
      <c r="A2" s="96" t="s">
        <v>193</v>
      </c>
    </row>
    <row r="3" spans="1:18" ht="16.5" customHeight="1" x14ac:dyDescent="0.25">
      <c r="A3" s="36" t="s">
        <v>128</v>
      </c>
      <c r="B3" s="98"/>
      <c r="C3" s="98"/>
      <c r="D3" s="99"/>
      <c r="E3" s="98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ht="15.95" customHeight="1" x14ac:dyDescent="0.25"/>
    <row r="5" spans="1:18" ht="15.95" customHeight="1" x14ac:dyDescent="0.25"/>
    <row r="6" spans="1:18" ht="15.95" customHeight="1" x14ac:dyDescent="0.25">
      <c r="F6" s="157" t="s">
        <v>194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36"/>
      <c r="R6" s="100" t="s">
        <v>13</v>
      </c>
    </row>
    <row r="7" spans="1:18" ht="15.95" customHeight="1" x14ac:dyDescent="0.25">
      <c r="F7" s="101"/>
      <c r="G7" s="101"/>
      <c r="H7" s="102" t="s">
        <v>140</v>
      </c>
      <c r="I7" s="101"/>
      <c r="J7" s="102"/>
      <c r="K7" s="101"/>
      <c r="L7" s="101"/>
      <c r="M7" s="101"/>
      <c r="N7" s="103"/>
      <c r="O7" s="103"/>
      <c r="P7" s="103"/>
      <c r="Q7" s="104"/>
      <c r="R7" s="101"/>
    </row>
    <row r="8" spans="1:18" ht="15.95" customHeight="1" x14ac:dyDescent="0.25">
      <c r="F8" s="104" t="s">
        <v>143</v>
      </c>
      <c r="G8" s="102"/>
      <c r="H8" s="102" t="s">
        <v>144</v>
      </c>
      <c r="I8" s="102"/>
      <c r="J8" s="102" t="s">
        <v>145</v>
      </c>
      <c r="K8" s="102"/>
      <c r="L8" s="104" t="s">
        <v>146</v>
      </c>
      <c r="M8" s="102"/>
      <c r="N8" s="158" t="s">
        <v>91</v>
      </c>
      <c r="O8" s="158"/>
      <c r="P8" s="158"/>
      <c r="Q8" s="104"/>
      <c r="R8" s="104"/>
    </row>
    <row r="9" spans="1:18" ht="15.95" customHeight="1" x14ac:dyDescent="0.25">
      <c r="F9" s="104" t="s">
        <v>151</v>
      </c>
      <c r="G9" s="104"/>
      <c r="H9" s="104" t="s">
        <v>152</v>
      </c>
      <c r="I9" s="104"/>
      <c r="J9" s="104" t="s">
        <v>153</v>
      </c>
      <c r="K9" s="104"/>
      <c r="L9" s="104" t="s">
        <v>154</v>
      </c>
      <c r="M9" s="104"/>
      <c r="N9" s="104" t="s">
        <v>155</v>
      </c>
      <c r="O9" s="104"/>
      <c r="P9" s="104"/>
      <c r="Q9" s="104"/>
      <c r="R9" s="104"/>
    </row>
    <row r="10" spans="1:18" ht="15.95" customHeight="1" x14ac:dyDescent="0.25">
      <c r="D10" s="114" t="s">
        <v>12</v>
      </c>
      <c r="F10" s="100" t="s">
        <v>163</v>
      </c>
      <c r="G10" s="104"/>
      <c r="H10" s="100" t="s">
        <v>164</v>
      </c>
      <c r="I10" s="104"/>
      <c r="J10" s="100" t="s">
        <v>165</v>
      </c>
      <c r="K10" s="104"/>
      <c r="L10" s="100" t="s">
        <v>166</v>
      </c>
      <c r="M10" s="104"/>
      <c r="N10" s="100" t="s">
        <v>167</v>
      </c>
      <c r="O10" s="104"/>
      <c r="P10" s="100" t="s">
        <v>93</v>
      </c>
      <c r="Q10" s="104"/>
      <c r="R10" s="100" t="s">
        <v>97</v>
      </c>
    </row>
    <row r="11" spans="1:18" ht="15.95" customHeight="1" x14ac:dyDescent="0.25"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</row>
    <row r="12" spans="1:18" ht="15.95" customHeight="1" x14ac:dyDescent="0.25">
      <c r="A12" s="94" t="s">
        <v>175</v>
      </c>
      <c r="B12" s="105"/>
      <c r="F12" s="106">
        <v>5213800</v>
      </c>
      <c r="G12" s="106"/>
      <c r="H12" s="106">
        <v>9644040</v>
      </c>
      <c r="I12" s="106"/>
      <c r="J12" s="106">
        <v>7951674</v>
      </c>
      <c r="K12" s="106"/>
      <c r="L12" s="106">
        <v>2406</v>
      </c>
      <c r="M12" s="106"/>
      <c r="N12" s="106">
        <v>523357</v>
      </c>
      <c r="O12" s="49"/>
      <c r="P12" s="106">
        <v>2314708</v>
      </c>
      <c r="Q12" s="50"/>
      <c r="R12" s="106">
        <f>SUM(F12:P12)</f>
        <v>25649985</v>
      </c>
    </row>
    <row r="13" spans="1:18" ht="6" customHeight="1" x14ac:dyDescent="0.25">
      <c r="A13" s="94"/>
      <c r="B13" s="9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</row>
    <row r="14" spans="1:18" ht="15.95" customHeight="1" x14ac:dyDescent="0.25">
      <c r="A14" s="43" t="s">
        <v>176</v>
      </c>
      <c r="B14" s="32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</row>
    <row r="15" spans="1:18" ht="15.95" customHeight="1" x14ac:dyDescent="0.25">
      <c r="A15" s="43"/>
      <c r="B15" s="31" t="s">
        <v>177</v>
      </c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</row>
    <row r="16" spans="1:18" ht="15.95" customHeight="1" x14ac:dyDescent="0.25">
      <c r="A16" s="44" t="s">
        <v>179</v>
      </c>
      <c r="B16" s="96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v>0</v>
      </c>
      <c r="M16" s="107"/>
      <c r="N16" s="107">
        <v>0</v>
      </c>
      <c r="O16" s="50"/>
      <c r="P16" s="107">
        <v>-198356</v>
      </c>
      <c r="Q16" s="50"/>
      <c r="R16" s="107">
        <f>SUM(F16:P16)</f>
        <v>-198356</v>
      </c>
    </row>
    <row r="17" spans="1:18" ht="15.95" customHeight="1" x14ac:dyDescent="0.25">
      <c r="A17" s="44" t="s">
        <v>195</v>
      </c>
      <c r="B17" s="96"/>
      <c r="D17" s="97">
        <v>18</v>
      </c>
      <c r="F17" s="107">
        <v>0</v>
      </c>
      <c r="G17" s="107"/>
      <c r="H17" s="107">
        <v>0</v>
      </c>
      <c r="I17" s="107"/>
      <c r="J17" s="107">
        <v>0</v>
      </c>
      <c r="K17" s="107"/>
      <c r="L17" s="107">
        <v>0</v>
      </c>
      <c r="M17" s="107"/>
      <c r="N17" s="107">
        <v>0</v>
      </c>
      <c r="O17" s="50"/>
      <c r="P17" s="107">
        <v>-703863</v>
      </c>
      <c r="Q17" s="50"/>
      <c r="R17" s="107">
        <f t="shared" ref="R17:R18" si="0">SUM(F17:P17)</f>
        <v>-703863</v>
      </c>
    </row>
    <row r="18" spans="1:18" ht="15.95" customHeight="1" x14ac:dyDescent="0.25">
      <c r="A18" s="44" t="s">
        <v>120</v>
      </c>
      <c r="F18" s="117">
        <v>0</v>
      </c>
      <c r="G18" s="107"/>
      <c r="H18" s="117">
        <v>0</v>
      </c>
      <c r="I18" s="107"/>
      <c r="J18" s="117">
        <v>0</v>
      </c>
      <c r="K18" s="107"/>
      <c r="L18" s="117">
        <v>0</v>
      </c>
      <c r="M18" s="107"/>
      <c r="N18" s="117">
        <v>0</v>
      </c>
      <c r="O18" s="107"/>
      <c r="P18" s="117">
        <v>648647</v>
      </c>
      <c r="Q18" s="107"/>
      <c r="R18" s="117">
        <f t="shared" si="0"/>
        <v>648647</v>
      </c>
    </row>
    <row r="19" spans="1:18" ht="15.95" customHeight="1" x14ac:dyDescent="0.25">
      <c r="F19" s="34"/>
      <c r="G19" s="106"/>
      <c r="H19" s="34"/>
      <c r="I19" s="106"/>
      <c r="J19" s="34"/>
      <c r="K19" s="106"/>
      <c r="L19" s="34"/>
      <c r="M19" s="106"/>
      <c r="N19" s="34"/>
      <c r="O19" s="106"/>
      <c r="P19" s="34"/>
      <c r="Q19" s="106"/>
      <c r="R19" s="34"/>
    </row>
    <row r="20" spans="1:18" ht="15.95" customHeight="1" thickBot="1" x14ac:dyDescent="0.3">
      <c r="A20" s="96" t="s">
        <v>184</v>
      </c>
      <c r="B20" s="96"/>
      <c r="F20" s="118">
        <f>SUM(F12:F18)</f>
        <v>5213800</v>
      </c>
      <c r="G20" s="106"/>
      <c r="H20" s="118">
        <f>SUM(H12:H18)</f>
        <v>9644040</v>
      </c>
      <c r="I20" s="106"/>
      <c r="J20" s="118">
        <f>SUM(J12:J18)</f>
        <v>7951674</v>
      </c>
      <c r="K20" s="106"/>
      <c r="L20" s="118">
        <f>SUM(L12:L18)</f>
        <v>2406</v>
      </c>
      <c r="M20" s="106"/>
      <c r="N20" s="118">
        <f>SUM(N12:N18)</f>
        <v>523357</v>
      </c>
      <c r="O20" s="106"/>
      <c r="P20" s="118">
        <f>SUM(P12:P18)</f>
        <v>2061136</v>
      </c>
      <c r="Q20" s="106"/>
      <c r="R20" s="118">
        <f>SUM(R12:R18)</f>
        <v>25396413</v>
      </c>
    </row>
    <row r="21" spans="1:18" ht="15.95" customHeight="1" thickTop="1" x14ac:dyDescent="0.25">
      <c r="F21" s="108"/>
      <c r="G21" s="109"/>
      <c r="H21" s="109"/>
      <c r="I21" s="109"/>
      <c r="J21" s="109"/>
      <c r="K21" s="109"/>
      <c r="L21" s="108"/>
      <c r="M21" s="109"/>
      <c r="N21" s="108"/>
      <c r="O21" s="109"/>
      <c r="P21" s="108"/>
      <c r="Q21" s="109"/>
      <c r="R21" s="108"/>
    </row>
    <row r="22" spans="1:18" ht="15.95" customHeight="1" x14ac:dyDescent="0.25">
      <c r="A22" s="94"/>
      <c r="B22" s="9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</row>
    <row r="23" spans="1:18" ht="15.95" customHeight="1" x14ac:dyDescent="0.25">
      <c r="A23" s="94" t="s">
        <v>185</v>
      </c>
      <c r="B23" s="105"/>
      <c r="F23" s="106">
        <v>5213800</v>
      </c>
      <c r="G23" s="106"/>
      <c r="H23" s="106">
        <v>9644040</v>
      </c>
      <c r="I23" s="106"/>
      <c r="J23" s="106">
        <v>7951674</v>
      </c>
      <c r="K23" s="106"/>
      <c r="L23" s="106">
        <v>2406</v>
      </c>
      <c r="M23" s="106"/>
      <c r="N23" s="106">
        <v>585028</v>
      </c>
      <c r="O23" s="110"/>
      <c r="P23" s="106">
        <v>2291342</v>
      </c>
      <c r="Q23" s="50"/>
      <c r="R23" s="106">
        <f>SUM(F23:P23)</f>
        <v>25688290</v>
      </c>
    </row>
    <row r="24" spans="1:18" ht="6" customHeight="1" x14ac:dyDescent="0.25">
      <c r="A24" s="94"/>
      <c r="B24" s="9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</row>
    <row r="25" spans="1:18" ht="15.95" customHeight="1" x14ac:dyDescent="0.25">
      <c r="A25" s="43" t="s">
        <v>176</v>
      </c>
      <c r="B25" s="32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</row>
    <row r="26" spans="1:18" ht="15.95" customHeight="1" x14ac:dyDescent="0.25">
      <c r="A26" s="43"/>
      <c r="B26" s="31" t="s">
        <v>186</v>
      </c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</row>
    <row r="27" spans="1:18" ht="15.95" customHeight="1" x14ac:dyDescent="0.25">
      <c r="A27" s="44" t="s">
        <v>191</v>
      </c>
      <c r="B27" s="96"/>
      <c r="D27" s="97">
        <v>14</v>
      </c>
      <c r="F27" s="107">
        <v>0</v>
      </c>
      <c r="G27" s="107"/>
      <c r="H27" s="107">
        <v>0</v>
      </c>
      <c r="I27" s="107"/>
      <c r="J27" s="107">
        <v>7953223</v>
      </c>
      <c r="K27" s="107"/>
      <c r="L27" s="107">
        <v>0</v>
      </c>
      <c r="M27" s="107"/>
      <c r="N27" s="107">
        <v>0</v>
      </c>
      <c r="O27" s="50"/>
      <c r="P27" s="107">
        <v>0</v>
      </c>
      <c r="Q27" s="50"/>
      <c r="R27" s="107">
        <f t="shared" ref="R27:R30" si="1">SUM(F27:P27)</f>
        <v>7953223</v>
      </c>
    </row>
    <row r="28" spans="1:18" ht="15.95" customHeight="1" x14ac:dyDescent="0.25">
      <c r="A28" s="44" t="s">
        <v>179</v>
      </c>
      <c r="B28" s="96"/>
      <c r="F28" s="107">
        <v>0</v>
      </c>
      <c r="G28" s="107"/>
      <c r="H28" s="107">
        <v>0</v>
      </c>
      <c r="I28" s="107"/>
      <c r="J28" s="107">
        <v>0</v>
      </c>
      <c r="K28" s="107"/>
      <c r="L28" s="107">
        <v>0</v>
      </c>
      <c r="M28" s="107"/>
      <c r="N28" s="107">
        <v>0</v>
      </c>
      <c r="O28" s="50"/>
      <c r="P28" s="107">
        <v>-198356</v>
      </c>
      <c r="Q28" s="50"/>
      <c r="R28" s="107">
        <f t="shared" si="1"/>
        <v>-198356</v>
      </c>
    </row>
    <row r="29" spans="1:18" ht="15.95" customHeight="1" x14ac:dyDescent="0.25">
      <c r="A29" s="44" t="s">
        <v>195</v>
      </c>
      <c r="B29" s="96"/>
      <c r="D29" s="97">
        <v>18</v>
      </c>
      <c r="F29" s="107">
        <v>0</v>
      </c>
      <c r="G29" s="107"/>
      <c r="H29" s="107">
        <v>0</v>
      </c>
      <c r="I29" s="107"/>
      <c r="J29" s="107">
        <v>0</v>
      </c>
      <c r="K29" s="107"/>
      <c r="L29" s="107">
        <v>0</v>
      </c>
      <c r="M29" s="107"/>
      <c r="N29" s="107">
        <v>0</v>
      </c>
      <c r="O29" s="50"/>
      <c r="P29" s="107">
        <v>-91242</v>
      </c>
      <c r="Q29" s="50"/>
      <c r="R29" s="107">
        <f>SUM(F29:P29)</f>
        <v>-91242</v>
      </c>
    </row>
    <row r="30" spans="1:18" ht="15.95" customHeight="1" x14ac:dyDescent="0.25">
      <c r="A30" s="44" t="s">
        <v>120</v>
      </c>
      <c r="F30" s="117">
        <v>0</v>
      </c>
      <c r="G30" s="107"/>
      <c r="H30" s="117">
        <v>0</v>
      </c>
      <c r="I30" s="107"/>
      <c r="J30" s="117">
        <v>0</v>
      </c>
      <c r="K30" s="107"/>
      <c r="L30" s="117">
        <v>0</v>
      </c>
      <c r="M30" s="107"/>
      <c r="N30" s="117">
        <v>0</v>
      </c>
      <c r="O30" s="107"/>
      <c r="P30" s="117">
        <v>1025224</v>
      </c>
      <c r="Q30" s="107"/>
      <c r="R30" s="117">
        <f t="shared" si="1"/>
        <v>1025224</v>
      </c>
    </row>
    <row r="31" spans="1:18" ht="15.95" customHeight="1" x14ac:dyDescent="0.25">
      <c r="F31" s="34"/>
      <c r="G31" s="106"/>
      <c r="H31" s="34"/>
      <c r="I31" s="106"/>
      <c r="J31" s="34"/>
      <c r="K31" s="106"/>
      <c r="L31" s="34"/>
      <c r="M31" s="106"/>
      <c r="N31" s="34"/>
      <c r="O31" s="106"/>
      <c r="P31" s="34"/>
      <c r="Q31" s="106"/>
      <c r="R31" s="34"/>
    </row>
    <row r="32" spans="1:18" ht="15.95" customHeight="1" thickBot="1" x14ac:dyDescent="0.3">
      <c r="A32" s="96" t="s">
        <v>192</v>
      </c>
      <c r="B32" s="96"/>
      <c r="F32" s="118">
        <f>SUM(F23:F30)</f>
        <v>5213800</v>
      </c>
      <c r="G32" s="106"/>
      <c r="H32" s="118">
        <f>SUM(H23:H30)</f>
        <v>9644040</v>
      </c>
      <c r="I32" s="106"/>
      <c r="J32" s="118">
        <f>SUM(J23:J30)</f>
        <v>15904897</v>
      </c>
      <c r="K32" s="106"/>
      <c r="L32" s="118">
        <f>SUM(L23:L30)</f>
        <v>2406</v>
      </c>
      <c r="M32" s="106"/>
      <c r="N32" s="118">
        <f>SUM(N23:N30)</f>
        <v>585028</v>
      </c>
      <c r="O32" s="106"/>
      <c r="P32" s="118">
        <f>SUM(P23:P30)</f>
        <v>3026968</v>
      </c>
      <c r="Q32" s="106"/>
      <c r="R32" s="118">
        <f>SUM(R23:R30)</f>
        <v>34377139</v>
      </c>
    </row>
    <row r="33" spans="1:18" ht="15.95" customHeight="1" thickTop="1" x14ac:dyDescent="0.25">
      <c r="A33" s="96"/>
      <c r="B33" s="9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</row>
    <row r="34" spans="1:18" ht="6.75" customHeight="1" x14ac:dyDescent="0.25">
      <c r="A34" s="96"/>
      <c r="B34" s="9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</row>
    <row r="35" spans="1:18" ht="21.95" customHeight="1" x14ac:dyDescent="0.25">
      <c r="A35" s="159" t="s">
        <v>49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</row>
  </sheetData>
  <mergeCells count="3">
    <mergeCell ref="F6:P6"/>
    <mergeCell ref="N8:P8"/>
    <mergeCell ref="A35:R35"/>
  </mergeCells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FBBE5-AF50-46E7-A56D-91B04B6CDA5B}">
  <dimension ref="A1:M173"/>
  <sheetViews>
    <sheetView zoomScale="110" zoomScaleNormal="110" zoomScaleSheetLayoutView="80" workbookViewId="0"/>
  </sheetViews>
  <sheetFormatPr defaultColWidth="9.140625" defaultRowHeight="12" x14ac:dyDescent="0.2"/>
  <cols>
    <col min="1" max="3" width="1.5703125" style="11" customWidth="1"/>
    <col min="4" max="4" width="47.140625" style="11" customWidth="1"/>
    <col min="5" max="5" width="5.5703125" style="12" customWidth="1"/>
    <col min="6" max="6" width="0.5703125" style="11" customWidth="1"/>
    <col min="7" max="7" width="11.42578125" style="19" customWidth="1"/>
    <col min="8" max="8" width="0.5703125" style="6" customWidth="1"/>
    <col min="9" max="9" width="11.42578125" style="19" customWidth="1"/>
    <col min="10" max="10" width="0.5703125" style="6" customWidth="1"/>
    <col min="11" max="11" width="11.42578125" style="6" customWidth="1"/>
    <col min="12" max="12" width="0.5703125" style="6" customWidth="1"/>
    <col min="13" max="13" width="11.42578125" style="6" customWidth="1"/>
    <col min="14" max="16384" width="9.140625" style="28"/>
  </cols>
  <sheetData>
    <row r="1" spans="1:13" ht="16.5" customHeight="1" x14ac:dyDescent="0.2">
      <c r="A1" s="51" t="s">
        <v>0</v>
      </c>
      <c r="B1" s="3"/>
      <c r="C1" s="3"/>
      <c r="D1" s="3"/>
      <c r="E1" s="4"/>
      <c r="F1" s="3"/>
      <c r="G1" s="5"/>
      <c r="I1" s="5"/>
    </row>
    <row r="2" spans="1:13" ht="16.5" customHeight="1" x14ac:dyDescent="0.2">
      <c r="A2" s="3" t="s">
        <v>196</v>
      </c>
      <c r="B2" s="3"/>
      <c r="C2" s="3"/>
      <c r="D2" s="3"/>
      <c r="E2" s="4"/>
      <c r="F2" s="3"/>
      <c r="G2" s="5"/>
      <c r="I2" s="5"/>
    </row>
    <row r="3" spans="1:13" ht="16.5" customHeight="1" x14ac:dyDescent="0.2">
      <c r="A3" s="52" t="s">
        <v>128</v>
      </c>
      <c r="B3" s="7"/>
      <c r="C3" s="7"/>
      <c r="D3" s="7"/>
      <c r="E3" s="8"/>
      <c r="F3" s="7"/>
      <c r="G3" s="9"/>
      <c r="H3" s="9"/>
      <c r="I3" s="9"/>
      <c r="J3" s="9"/>
      <c r="K3" s="9"/>
      <c r="L3" s="9"/>
      <c r="M3" s="9"/>
    </row>
    <row r="4" spans="1:13" ht="16.5" customHeight="1" x14ac:dyDescent="0.2">
      <c r="A4" s="53"/>
      <c r="B4" s="3"/>
      <c r="C4" s="3"/>
      <c r="D4" s="3"/>
      <c r="E4" s="4"/>
      <c r="F4" s="3"/>
      <c r="G4" s="5"/>
      <c r="H4" s="5"/>
      <c r="I4" s="5"/>
      <c r="J4" s="5"/>
      <c r="K4" s="5"/>
      <c r="L4" s="5"/>
      <c r="M4" s="5"/>
    </row>
    <row r="5" spans="1:13" ht="16.5" customHeight="1" x14ac:dyDescent="0.2">
      <c r="A5" s="3"/>
      <c r="B5" s="3"/>
      <c r="C5" s="3"/>
      <c r="D5" s="3"/>
      <c r="E5" s="4"/>
      <c r="F5" s="3"/>
      <c r="G5" s="5"/>
      <c r="H5" s="10"/>
      <c r="I5" s="5"/>
      <c r="J5" s="10"/>
      <c r="K5" s="10"/>
      <c r="L5" s="10"/>
      <c r="M5" s="10"/>
    </row>
    <row r="6" spans="1:13" ht="16.5" customHeight="1" x14ac:dyDescent="0.2">
      <c r="A6" s="3"/>
      <c r="B6" s="3"/>
      <c r="C6" s="3"/>
      <c r="D6" s="3"/>
      <c r="E6" s="4"/>
      <c r="F6" s="3"/>
      <c r="G6" s="163" t="s">
        <v>3</v>
      </c>
      <c r="H6" s="164"/>
      <c r="I6" s="164"/>
      <c r="J6" s="10"/>
      <c r="K6" s="163" t="s">
        <v>4</v>
      </c>
      <c r="L6" s="163"/>
      <c r="M6" s="163"/>
    </row>
    <row r="7" spans="1:13" ht="16.5" customHeight="1" x14ac:dyDescent="0.2">
      <c r="G7" s="161" t="s">
        <v>5</v>
      </c>
      <c r="H7" s="162"/>
      <c r="I7" s="162"/>
      <c r="J7" s="54"/>
      <c r="K7" s="161" t="s">
        <v>5</v>
      </c>
      <c r="L7" s="162"/>
      <c r="M7" s="162"/>
    </row>
    <row r="8" spans="1:13" ht="16.5" customHeight="1" x14ac:dyDescent="0.2">
      <c r="G8" s="2" t="s">
        <v>10</v>
      </c>
      <c r="H8" s="1"/>
      <c r="I8" s="2" t="s">
        <v>11</v>
      </c>
      <c r="J8" s="1"/>
      <c r="K8" s="2" t="s">
        <v>10</v>
      </c>
      <c r="L8" s="1"/>
      <c r="M8" s="2" t="s">
        <v>11</v>
      </c>
    </row>
    <row r="9" spans="1:13" ht="16.5" customHeight="1" x14ac:dyDescent="0.2">
      <c r="A9" s="3"/>
      <c r="B9" s="3"/>
      <c r="C9" s="3"/>
      <c r="D9" s="3"/>
      <c r="E9" s="13" t="s">
        <v>12</v>
      </c>
      <c r="F9" s="3"/>
      <c r="G9" s="55" t="s">
        <v>13</v>
      </c>
      <c r="H9" s="115"/>
      <c r="I9" s="55" t="s">
        <v>13</v>
      </c>
      <c r="J9" s="115"/>
      <c r="K9" s="55" t="s">
        <v>13</v>
      </c>
      <c r="L9" s="115"/>
      <c r="M9" s="55" t="s">
        <v>13</v>
      </c>
    </row>
    <row r="10" spans="1:13" ht="16.5" customHeight="1" x14ac:dyDescent="0.2">
      <c r="A10" s="3"/>
      <c r="B10" s="3"/>
      <c r="C10" s="3"/>
      <c r="D10" s="3"/>
      <c r="E10" s="14"/>
      <c r="F10" s="3"/>
      <c r="G10" s="54"/>
      <c r="H10" s="115"/>
      <c r="I10" s="54"/>
      <c r="J10" s="115"/>
      <c r="K10" s="54"/>
      <c r="L10" s="115"/>
      <c r="M10" s="54"/>
    </row>
    <row r="11" spans="1:13" ht="16.5" customHeight="1" x14ac:dyDescent="0.2">
      <c r="A11" s="3" t="s">
        <v>197</v>
      </c>
      <c r="B11" s="3"/>
      <c r="G11" s="15"/>
      <c r="I11" s="15"/>
    </row>
    <row r="12" spans="1:13" ht="16.5" customHeight="1" x14ac:dyDescent="0.2">
      <c r="A12" s="11" t="s">
        <v>198</v>
      </c>
      <c r="G12" s="18">
        <v>1908174</v>
      </c>
      <c r="H12" s="11"/>
      <c r="I12" s="18">
        <v>-28164</v>
      </c>
      <c r="J12" s="11"/>
      <c r="K12" s="18">
        <v>1039456</v>
      </c>
      <c r="L12" s="11"/>
      <c r="M12" s="18">
        <v>649561</v>
      </c>
    </row>
    <row r="13" spans="1:13" ht="16.5" customHeight="1" x14ac:dyDescent="0.2">
      <c r="A13" s="11" t="s">
        <v>199</v>
      </c>
      <c r="G13" s="56"/>
      <c r="H13" s="56"/>
      <c r="I13" s="56"/>
      <c r="J13" s="56"/>
      <c r="K13" s="56"/>
      <c r="L13" s="56"/>
      <c r="M13" s="56"/>
    </row>
    <row r="14" spans="1:13" ht="16.5" customHeight="1" x14ac:dyDescent="0.2">
      <c r="B14" s="16" t="s">
        <v>200</v>
      </c>
      <c r="D14" s="17"/>
      <c r="E14" s="12">
        <v>9</v>
      </c>
      <c r="F14" s="18"/>
      <c r="G14" s="18">
        <v>2597543</v>
      </c>
      <c r="H14" s="11"/>
      <c r="I14" s="18">
        <v>2437709</v>
      </c>
      <c r="J14" s="11"/>
      <c r="K14" s="18">
        <v>47753</v>
      </c>
      <c r="L14" s="11"/>
      <c r="M14" s="18">
        <v>46647</v>
      </c>
    </row>
    <row r="15" spans="1:13" ht="16.5" customHeight="1" x14ac:dyDescent="0.2">
      <c r="B15" s="16" t="s">
        <v>201</v>
      </c>
      <c r="D15" s="17"/>
      <c r="E15" s="12">
        <v>16</v>
      </c>
      <c r="F15" s="18"/>
      <c r="G15" s="18">
        <v>41146</v>
      </c>
      <c r="H15" s="11"/>
      <c r="I15" s="18">
        <v>39333</v>
      </c>
      <c r="J15" s="11"/>
      <c r="K15" s="18">
        <v>9925</v>
      </c>
      <c r="L15" s="11"/>
      <c r="M15" s="18">
        <v>8696</v>
      </c>
    </row>
    <row r="16" spans="1:13" ht="16.5" customHeight="1" x14ac:dyDescent="0.2">
      <c r="B16" s="16" t="s">
        <v>274</v>
      </c>
      <c r="D16" s="17"/>
      <c r="F16" s="18"/>
      <c r="G16" s="28"/>
      <c r="H16" s="28"/>
      <c r="I16" s="28"/>
      <c r="J16" s="28"/>
      <c r="K16" s="28"/>
      <c r="L16" s="28"/>
      <c r="M16" s="28"/>
    </row>
    <row r="17" spans="1:13" ht="16.5" customHeight="1" x14ac:dyDescent="0.2">
      <c r="B17" s="16"/>
      <c r="C17" s="11" t="s">
        <v>275</v>
      </c>
      <c r="D17" s="25"/>
      <c r="F17" s="18"/>
      <c r="G17" s="18">
        <v>-1044</v>
      </c>
      <c r="H17" s="11"/>
      <c r="I17" s="18">
        <v>28980</v>
      </c>
      <c r="J17" s="11"/>
      <c r="K17" s="57">
        <v>0</v>
      </c>
      <c r="L17" s="11"/>
      <c r="M17" s="57">
        <v>0</v>
      </c>
    </row>
    <row r="18" spans="1:13" ht="16.5" customHeight="1" x14ac:dyDescent="0.2">
      <c r="B18" s="16" t="s">
        <v>276</v>
      </c>
      <c r="D18" s="17"/>
      <c r="F18" s="18"/>
      <c r="K18" s="19"/>
      <c r="M18" s="19"/>
    </row>
    <row r="19" spans="1:13" ht="16.5" customHeight="1" x14ac:dyDescent="0.2">
      <c r="B19" s="16"/>
      <c r="C19" s="11" t="s">
        <v>202</v>
      </c>
      <c r="D19" s="17"/>
      <c r="F19" s="18"/>
      <c r="G19" s="18">
        <v>-1287</v>
      </c>
      <c r="H19" s="11"/>
      <c r="I19" s="18">
        <v>-5649</v>
      </c>
      <c r="J19" s="11"/>
      <c r="K19" s="18">
        <v>-440</v>
      </c>
      <c r="L19" s="11"/>
      <c r="M19" s="18">
        <v>-235</v>
      </c>
    </row>
    <row r="20" spans="1:13" ht="16.5" customHeight="1" x14ac:dyDescent="0.2">
      <c r="B20" s="58" t="s">
        <v>203</v>
      </c>
      <c r="E20" s="12">
        <v>15</v>
      </c>
      <c r="F20" s="20"/>
      <c r="G20" s="18">
        <v>-279449</v>
      </c>
      <c r="H20" s="11"/>
      <c r="I20" s="18">
        <v>-76691</v>
      </c>
      <c r="J20" s="11"/>
      <c r="K20" s="18">
        <v>-740920</v>
      </c>
      <c r="L20" s="11"/>
      <c r="M20" s="18">
        <v>-552836</v>
      </c>
    </row>
    <row r="21" spans="1:13" ht="16.5" customHeight="1" x14ac:dyDescent="0.2">
      <c r="B21" s="16" t="s">
        <v>204</v>
      </c>
      <c r="F21" s="20"/>
      <c r="G21" s="18">
        <v>2320576</v>
      </c>
      <c r="H21" s="11"/>
      <c r="I21" s="18">
        <v>1780076</v>
      </c>
      <c r="J21" s="11"/>
      <c r="K21" s="18">
        <v>663949</v>
      </c>
      <c r="L21" s="11"/>
      <c r="M21" s="18">
        <v>504783</v>
      </c>
    </row>
    <row r="22" spans="1:13" ht="16.5" customHeight="1" x14ac:dyDescent="0.2">
      <c r="B22" s="16" t="s">
        <v>205</v>
      </c>
      <c r="F22" s="20"/>
      <c r="G22" s="18">
        <v>34567</v>
      </c>
      <c r="H22" s="11"/>
      <c r="I22" s="18">
        <v>27975</v>
      </c>
      <c r="J22" s="11"/>
      <c r="K22" s="18">
        <v>9360</v>
      </c>
      <c r="L22" s="11"/>
      <c r="M22" s="18">
        <v>1868</v>
      </c>
    </row>
    <row r="23" spans="1:13" ht="16.5" customHeight="1" x14ac:dyDescent="0.2">
      <c r="B23" s="16" t="s">
        <v>206</v>
      </c>
      <c r="E23" s="12">
        <v>4</v>
      </c>
      <c r="F23" s="20"/>
      <c r="G23" s="18">
        <v>70514</v>
      </c>
      <c r="H23" s="11"/>
      <c r="I23" s="18">
        <v>533520</v>
      </c>
      <c r="J23" s="11"/>
      <c r="K23" s="18">
        <v>-290827</v>
      </c>
      <c r="L23" s="11"/>
      <c r="M23" s="18">
        <v>-206006</v>
      </c>
    </row>
    <row r="24" spans="1:13" ht="16.5" customHeight="1" x14ac:dyDescent="0.2">
      <c r="B24" s="16" t="s">
        <v>207</v>
      </c>
      <c r="E24" s="12">
        <v>15</v>
      </c>
      <c r="F24" s="20"/>
      <c r="G24" s="56">
        <v>0</v>
      </c>
      <c r="H24" s="11"/>
      <c r="I24" s="56">
        <v>0</v>
      </c>
      <c r="J24" s="11"/>
      <c r="K24" s="56">
        <v>-477639</v>
      </c>
      <c r="L24" s="11"/>
      <c r="M24" s="56">
        <v>-495151</v>
      </c>
    </row>
    <row r="25" spans="1:13" ht="16.5" customHeight="1" x14ac:dyDescent="0.2">
      <c r="B25" s="16" t="s">
        <v>208</v>
      </c>
      <c r="E25" s="12">
        <v>8</v>
      </c>
      <c r="F25" s="20"/>
      <c r="G25" s="18">
        <v>-57828</v>
      </c>
      <c r="H25" s="11"/>
      <c r="I25" s="18">
        <v>23212</v>
      </c>
      <c r="J25" s="11"/>
      <c r="K25" s="57">
        <v>0</v>
      </c>
      <c r="L25" s="11"/>
      <c r="M25" s="57">
        <v>0</v>
      </c>
    </row>
    <row r="26" spans="1:13" ht="16.5" customHeight="1" x14ac:dyDescent="0.2">
      <c r="B26" s="16"/>
      <c r="D26" s="17"/>
      <c r="F26" s="20"/>
      <c r="G26" s="56"/>
      <c r="H26" s="56"/>
      <c r="I26" s="56"/>
      <c r="J26" s="56"/>
      <c r="K26" s="56"/>
      <c r="L26" s="56"/>
      <c r="M26" s="56"/>
    </row>
    <row r="27" spans="1:13" ht="16.5" customHeight="1" x14ac:dyDescent="0.2">
      <c r="A27" s="11" t="s">
        <v>209</v>
      </c>
      <c r="G27" s="56"/>
      <c r="H27" s="56"/>
      <c r="I27" s="56"/>
      <c r="J27" s="56"/>
      <c r="K27" s="56"/>
      <c r="L27" s="56"/>
      <c r="M27" s="56"/>
    </row>
    <row r="28" spans="1:13" ht="16.5" customHeight="1" x14ac:dyDescent="0.2">
      <c r="B28" s="16" t="s">
        <v>210</v>
      </c>
      <c r="G28" s="18">
        <v>-313632</v>
      </c>
      <c r="H28" s="11"/>
      <c r="I28" s="18">
        <v>-916245</v>
      </c>
      <c r="J28" s="11"/>
      <c r="K28" s="18">
        <v>-73690</v>
      </c>
      <c r="L28" s="11"/>
      <c r="M28" s="18">
        <v>53226</v>
      </c>
    </row>
    <row r="29" spans="1:13" ht="16.5" customHeight="1" x14ac:dyDescent="0.2">
      <c r="B29" s="16" t="s">
        <v>211</v>
      </c>
      <c r="G29" s="18">
        <v>-22330</v>
      </c>
      <c r="H29" s="11"/>
      <c r="I29" s="18">
        <v>77948</v>
      </c>
      <c r="J29" s="11"/>
      <c r="K29" s="18">
        <v>-627</v>
      </c>
      <c r="L29" s="11"/>
      <c r="M29" s="18">
        <v>2</v>
      </c>
    </row>
    <row r="30" spans="1:13" ht="16.5" customHeight="1" x14ac:dyDescent="0.2">
      <c r="B30" s="16" t="s">
        <v>212</v>
      </c>
      <c r="G30" s="18">
        <v>161426</v>
      </c>
      <c r="H30" s="11"/>
      <c r="I30" s="18">
        <v>-278996</v>
      </c>
      <c r="J30" s="11"/>
      <c r="K30" s="18">
        <v>56962</v>
      </c>
      <c r="L30" s="11"/>
      <c r="M30" s="18">
        <v>-8752</v>
      </c>
    </row>
    <row r="31" spans="1:13" ht="16.5" customHeight="1" x14ac:dyDescent="0.2">
      <c r="B31" s="58" t="s">
        <v>213</v>
      </c>
      <c r="G31" s="18">
        <v>-423939</v>
      </c>
      <c r="H31" s="11"/>
      <c r="I31" s="18">
        <v>-51999</v>
      </c>
      <c r="J31" s="11"/>
      <c r="K31" s="18">
        <v>-213340</v>
      </c>
      <c r="L31" s="11"/>
      <c r="M31" s="18">
        <v>-6557</v>
      </c>
    </row>
    <row r="32" spans="1:13" ht="16.5" customHeight="1" x14ac:dyDescent="0.2">
      <c r="B32" s="16" t="s">
        <v>214</v>
      </c>
      <c r="D32" s="17"/>
      <c r="F32" s="18"/>
      <c r="G32" s="18">
        <v>275410</v>
      </c>
      <c r="H32" s="11"/>
      <c r="I32" s="18">
        <v>-89185</v>
      </c>
      <c r="J32" s="11"/>
      <c r="K32" s="18">
        <v>35414</v>
      </c>
      <c r="L32" s="11"/>
      <c r="M32" s="18">
        <v>-149204</v>
      </c>
    </row>
    <row r="33" spans="1:13" ht="16.5" customHeight="1" x14ac:dyDescent="0.2">
      <c r="B33" s="16" t="s">
        <v>215</v>
      </c>
      <c r="F33" s="18"/>
      <c r="G33" s="18">
        <v>-50473</v>
      </c>
      <c r="H33" s="11"/>
      <c r="I33" s="18">
        <v>-57073</v>
      </c>
      <c r="J33" s="11"/>
      <c r="K33" s="18">
        <v>-29576</v>
      </c>
      <c r="L33" s="11"/>
      <c r="M33" s="18">
        <v>-15286</v>
      </c>
    </row>
    <row r="34" spans="1:13" ht="16.5" customHeight="1" x14ac:dyDescent="0.2">
      <c r="B34" s="16" t="s">
        <v>216</v>
      </c>
      <c r="F34" s="18"/>
      <c r="K34" s="19"/>
      <c r="M34" s="19"/>
    </row>
    <row r="35" spans="1:13" ht="16.5" customHeight="1" x14ac:dyDescent="0.2">
      <c r="B35" s="16"/>
      <c r="C35" s="11" t="s">
        <v>217</v>
      </c>
      <c r="F35" s="18"/>
      <c r="G35" s="18">
        <v>-9653</v>
      </c>
      <c r="H35" s="11"/>
      <c r="I35" s="18">
        <v>-9721</v>
      </c>
      <c r="J35" s="11"/>
      <c r="K35" s="18">
        <v>-7744</v>
      </c>
      <c r="L35" s="11"/>
      <c r="M35" s="18">
        <v>-7799</v>
      </c>
    </row>
    <row r="36" spans="1:13" ht="16.5" customHeight="1" x14ac:dyDescent="0.2">
      <c r="B36" s="58" t="s">
        <v>218</v>
      </c>
      <c r="F36" s="18"/>
      <c r="G36" s="18">
        <v>-2643</v>
      </c>
      <c r="H36" s="11"/>
      <c r="I36" s="18">
        <v>-19443</v>
      </c>
      <c r="J36" s="11"/>
      <c r="K36" s="57">
        <v>0</v>
      </c>
      <c r="L36" s="56"/>
      <c r="M36" s="57">
        <v>-6437</v>
      </c>
    </row>
    <row r="37" spans="1:13" ht="16.5" customHeight="1" x14ac:dyDescent="0.2">
      <c r="B37" s="16" t="s">
        <v>219</v>
      </c>
      <c r="F37" s="18"/>
      <c r="G37" s="59">
        <v>-1178</v>
      </c>
      <c r="H37" s="11"/>
      <c r="I37" s="59">
        <v>1348</v>
      </c>
      <c r="J37" s="11"/>
      <c r="K37" s="60">
        <v>0</v>
      </c>
      <c r="L37" s="11"/>
      <c r="M37" s="60">
        <v>0</v>
      </c>
    </row>
    <row r="38" spans="1:13" ht="16.5" customHeight="1" x14ac:dyDescent="0.2">
      <c r="B38" s="16"/>
      <c r="F38" s="18"/>
      <c r="K38" s="19"/>
      <c r="M38" s="19"/>
    </row>
    <row r="39" spans="1:13" ht="16.5" customHeight="1" x14ac:dyDescent="0.2">
      <c r="A39" s="27" t="s">
        <v>220</v>
      </c>
      <c r="B39" s="16"/>
      <c r="F39" s="18"/>
      <c r="G39" s="56">
        <f>SUM(G12:G37)</f>
        <v>6245900</v>
      </c>
      <c r="H39" s="56"/>
      <c r="I39" s="56">
        <f>SUM(I12:I37)</f>
        <v>3416935</v>
      </c>
      <c r="J39" s="56"/>
      <c r="K39" s="56">
        <f>SUM(K12:K37)</f>
        <v>28016</v>
      </c>
      <c r="L39" s="56"/>
      <c r="M39" s="56">
        <f>SUM(M12:M37)</f>
        <v>-183480</v>
      </c>
    </row>
    <row r="40" spans="1:13" ht="16.5" customHeight="1" x14ac:dyDescent="0.2">
      <c r="A40" s="27"/>
      <c r="B40" s="58" t="s">
        <v>221</v>
      </c>
      <c r="F40" s="18"/>
      <c r="G40" s="18">
        <v>229398</v>
      </c>
      <c r="H40" s="11"/>
      <c r="I40" s="18">
        <v>56830</v>
      </c>
      <c r="J40" s="11"/>
      <c r="K40" s="18">
        <v>146255</v>
      </c>
      <c r="L40" s="11"/>
      <c r="M40" s="18">
        <v>75746</v>
      </c>
    </row>
    <row r="41" spans="1:13" ht="16.5" customHeight="1" x14ac:dyDescent="0.2">
      <c r="B41" s="16" t="s">
        <v>222</v>
      </c>
      <c r="F41" s="18"/>
      <c r="G41" s="59">
        <v>-123212</v>
      </c>
      <c r="H41" s="11"/>
      <c r="I41" s="59">
        <v>-244774</v>
      </c>
      <c r="J41" s="11"/>
      <c r="K41" s="59">
        <v>-26997</v>
      </c>
      <c r="L41" s="11"/>
      <c r="M41" s="59">
        <v>-8557</v>
      </c>
    </row>
    <row r="42" spans="1:13" ht="16.5" customHeight="1" x14ac:dyDescent="0.2">
      <c r="C42" s="16"/>
      <c r="G42" s="6"/>
      <c r="I42" s="6"/>
    </row>
    <row r="43" spans="1:13" ht="16.5" customHeight="1" x14ac:dyDescent="0.2">
      <c r="A43" s="11" t="s">
        <v>223</v>
      </c>
      <c r="G43" s="61">
        <f>SUM(G39:G41)</f>
        <v>6352086</v>
      </c>
      <c r="I43" s="61">
        <f>SUM(I39:I41)</f>
        <v>3228991</v>
      </c>
      <c r="K43" s="61">
        <f>SUM(K39:K41)</f>
        <v>147274</v>
      </c>
      <c r="M43" s="61">
        <f>SUM(M39:M41)</f>
        <v>-116291</v>
      </c>
    </row>
    <row r="44" spans="1:13" ht="16.5" customHeight="1" x14ac:dyDescent="0.2">
      <c r="G44" s="62"/>
      <c r="I44" s="62"/>
      <c r="K44" s="62"/>
      <c r="M44" s="62"/>
    </row>
    <row r="45" spans="1:13" ht="16.5" customHeight="1" x14ac:dyDescent="0.2">
      <c r="G45" s="62"/>
      <c r="I45" s="62"/>
      <c r="K45" s="62"/>
      <c r="M45" s="62"/>
    </row>
    <row r="46" spans="1:13" ht="16.5" customHeight="1" x14ac:dyDescent="0.2">
      <c r="G46" s="62"/>
      <c r="I46" s="62"/>
      <c r="K46" s="62"/>
      <c r="M46" s="62"/>
    </row>
    <row r="47" spans="1:13" ht="16.5" customHeight="1" x14ac:dyDescent="0.2">
      <c r="G47" s="62"/>
      <c r="I47" s="62"/>
      <c r="K47" s="62"/>
      <c r="M47" s="62"/>
    </row>
    <row r="48" spans="1:13" ht="16.5" customHeight="1" x14ac:dyDescent="0.2">
      <c r="G48" s="62"/>
      <c r="I48" s="62"/>
      <c r="K48" s="62"/>
      <c r="M48" s="62"/>
    </row>
    <row r="49" spans="1:13" ht="16.5" customHeight="1" x14ac:dyDescent="0.2">
      <c r="G49" s="62"/>
      <c r="I49" s="62"/>
      <c r="K49" s="62"/>
      <c r="M49" s="62"/>
    </row>
    <row r="50" spans="1:13" ht="16.5" customHeight="1" x14ac:dyDescent="0.2">
      <c r="G50" s="62"/>
      <c r="I50" s="62"/>
      <c r="K50" s="62"/>
      <c r="M50" s="62"/>
    </row>
    <row r="51" spans="1:13" ht="16.5" customHeight="1" x14ac:dyDescent="0.2">
      <c r="G51" s="62"/>
      <c r="I51" s="62"/>
      <c r="K51" s="62"/>
      <c r="M51" s="62"/>
    </row>
    <row r="52" spans="1:13" ht="16.5" customHeight="1" x14ac:dyDescent="0.2">
      <c r="G52" s="62"/>
      <c r="I52" s="62"/>
      <c r="K52" s="62"/>
      <c r="M52" s="62"/>
    </row>
    <row r="53" spans="1:13" ht="20.25" customHeight="1" x14ac:dyDescent="0.2">
      <c r="G53" s="62"/>
      <c r="I53" s="62"/>
      <c r="K53" s="62"/>
      <c r="M53" s="62"/>
    </row>
    <row r="54" spans="1:13" ht="16.5" customHeight="1" x14ac:dyDescent="0.2">
      <c r="G54" s="62"/>
      <c r="I54" s="62"/>
      <c r="K54" s="62"/>
      <c r="M54" s="62"/>
    </row>
    <row r="55" spans="1:13" ht="17.25" customHeight="1" x14ac:dyDescent="0.2">
      <c r="G55" s="62"/>
      <c r="I55" s="62"/>
      <c r="K55" s="62"/>
      <c r="M55" s="62"/>
    </row>
    <row r="56" spans="1:13" ht="21.95" customHeight="1" x14ac:dyDescent="0.2">
      <c r="A56" s="160" t="s">
        <v>49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</row>
    <row r="57" spans="1:13" ht="16.5" customHeight="1" x14ac:dyDescent="0.2">
      <c r="A57" s="3" t="s">
        <v>0</v>
      </c>
      <c r="B57" s="3"/>
      <c r="C57" s="3"/>
      <c r="D57" s="3"/>
      <c r="E57" s="4"/>
      <c r="F57" s="3"/>
      <c r="G57" s="5"/>
      <c r="I57" s="5"/>
    </row>
    <row r="58" spans="1:13" ht="16.5" customHeight="1" x14ac:dyDescent="0.2">
      <c r="A58" s="3" t="s">
        <v>224</v>
      </c>
      <c r="B58" s="3"/>
      <c r="C58" s="3"/>
      <c r="D58" s="3"/>
      <c r="E58" s="4"/>
      <c r="F58" s="3"/>
      <c r="G58" s="5"/>
      <c r="I58" s="5"/>
    </row>
    <row r="59" spans="1:13" ht="16.5" customHeight="1" x14ac:dyDescent="0.2">
      <c r="A59" s="21" t="str">
        <f>+A3</f>
        <v>For the six-month period ended 30 June 2023</v>
      </c>
      <c r="B59" s="7"/>
      <c r="C59" s="7"/>
      <c r="D59" s="7"/>
      <c r="E59" s="8"/>
      <c r="F59" s="7"/>
      <c r="G59" s="9"/>
      <c r="H59" s="9"/>
      <c r="I59" s="9"/>
      <c r="J59" s="9"/>
      <c r="K59" s="9"/>
      <c r="L59" s="9"/>
      <c r="M59" s="9"/>
    </row>
    <row r="60" spans="1:13" ht="15.6" customHeight="1" x14ac:dyDescent="0.2">
      <c r="A60" s="3"/>
      <c r="B60" s="3"/>
      <c r="C60" s="3"/>
      <c r="D60" s="3"/>
      <c r="E60" s="4"/>
      <c r="F60" s="3"/>
      <c r="G60" s="5"/>
      <c r="I60" s="5"/>
    </row>
    <row r="61" spans="1:13" ht="15.6" customHeight="1" x14ac:dyDescent="0.2">
      <c r="A61" s="3"/>
      <c r="B61" s="3"/>
      <c r="C61" s="3"/>
      <c r="D61" s="3"/>
      <c r="E61" s="4"/>
      <c r="F61" s="3"/>
      <c r="G61" s="5"/>
      <c r="I61" s="5"/>
    </row>
    <row r="62" spans="1:13" ht="15.6" customHeight="1" x14ac:dyDescent="0.2">
      <c r="A62" s="3"/>
      <c r="B62" s="3"/>
      <c r="C62" s="3"/>
      <c r="D62" s="3"/>
      <c r="E62" s="4"/>
      <c r="F62" s="3"/>
      <c r="G62" s="163" t="s">
        <v>3</v>
      </c>
      <c r="H62" s="164"/>
      <c r="I62" s="164"/>
      <c r="J62" s="10"/>
      <c r="K62" s="163" t="s">
        <v>4</v>
      </c>
      <c r="L62" s="163"/>
      <c r="M62" s="163"/>
    </row>
    <row r="63" spans="1:13" ht="15.6" customHeight="1" x14ac:dyDescent="0.2">
      <c r="A63" s="3"/>
      <c r="B63" s="3"/>
      <c r="C63" s="3"/>
      <c r="D63" s="3"/>
      <c r="E63" s="4"/>
      <c r="F63" s="3"/>
      <c r="G63" s="161" t="s">
        <v>5</v>
      </c>
      <c r="H63" s="162"/>
      <c r="I63" s="162"/>
      <c r="J63" s="54"/>
      <c r="K63" s="161" t="s">
        <v>5</v>
      </c>
      <c r="L63" s="162"/>
      <c r="M63" s="162"/>
    </row>
    <row r="64" spans="1:13" ht="15.6" customHeight="1" x14ac:dyDescent="0.2">
      <c r="G64" s="2" t="s">
        <v>10</v>
      </c>
      <c r="H64" s="1"/>
      <c r="I64" s="2" t="s">
        <v>11</v>
      </c>
      <c r="J64" s="1"/>
      <c r="K64" s="2" t="s">
        <v>10</v>
      </c>
      <c r="L64" s="1"/>
      <c r="M64" s="2" t="s">
        <v>11</v>
      </c>
    </row>
    <row r="65" spans="1:13" ht="15.6" customHeight="1" x14ac:dyDescent="0.2">
      <c r="A65" s="3"/>
      <c r="B65" s="3"/>
      <c r="C65" s="3"/>
      <c r="D65" s="3"/>
      <c r="E65" s="13" t="s">
        <v>12</v>
      </c>
      <c r="F65" s="3"/>
      <c r="G65" s="55" t="s">
        <v>13</v>
      </c>
      <c r="H65" s="115"/>
      <c r="I65" s="55" t="s">
        <v>13</v>
      </c>
      <c r="J65" s="115"/>
      <c r="K65" s="55" t="s">
        <v>13</v>
      </c>
      <c r="L65" s="115"/>
      <c r="M65" s="55" t="s">
        <v>13</v>
      </c>
    </row>
    <row r="66" spans="1:13" ht="15.6" customHeight="1" x14ac:dyDescent="0.2">
      <c r="A66" s="3" t="s">
        <v>225</v>
      </c>
      <c r="B66" s="3"/>
      <c r="G66" s="6"/>
      <c r="I66" s="6"/>
    </row>
    <row r="67" spans="1:13" ht="15.6" customHeight="1" x14ac:dyDescent="0.2">
      <c r="A67" s="11" t="s">
        <v>277</v>
      </c>
      <c r="G67" s="18">
        <v>203402</v>
      </c>
      <c r="H67" s="11"/>
      <c r="I67" s="18">
        <v>417806</v>
      </c>
      <c r="J67" s="11"/>
      <c r="K67" s="57">
        <v>0</v>
      </c>
      <c r="L67" s="11"/>
      <c r="M67" s="57">
        <v>0</v>
      </c>
    </row>
    <row r="68" spans="1:13" ht="15.6" customHeight="1" x14ac:dyDescent="0.2">
      <c r="A68" s="11" t="s">
        <v>288</v>
      </c>
      <c r="F68" s="18"/>
      <c r="G68" s="18">
        <v>-1148297</v>
      </c>
      <c r="H68" s="11"/>
      <c r="I68" s="18">
        <v>963576</v>
      </c>
      <c r="J68" s="11"/>
      <c r="K68" s="18">
        <v>-449437</v>
      </c>
      <c r="L68" s="11"/>
      <c r="M68" s="18">
        <v>100000</v>
      </c>
    </row>
    <row r="69" spans="1:13" ht="15.6" customHeight="1" x14ac:dyDescent="0.2">
      <c r="A69" s="11" t="s">
        <v>284</v>
      </c>
      <c r="E69" s="22">
        <v>19.600000000000001</v>
      </c>
      <c r="F69" s="18"/>
      <c r="G69" s="57">
        <v>581250</v>
      </c>
      <c r="H69" s="11"/>
      <c r="I69" s="57">
        <v>0</v>
      </c>
      <c r="J69" s="11"/>
      <c r="K69" s="57">
        <v>0</v>
      </c>
      <c r="L69" s="11"/>
      <c r="M69" s="57">
        <v>297187</v>
      </c>
    </row>
    <row r="70" spans="1:13" ht="15.6" customHeight="1" x14ac:dyDescent="0.2">
      <c r="A70" s="11" t="s">
        <v>226</v>
      </c>
      <c r="E70" s="22">
        <v>19.600000000000001</v>
      </c>
      <c r="F70" s="18"/>
      <c r="G70" s="18">
        <v>-1712543</v>
      </c>
      <c r="H70" s="11"/>
      <c r="I70" s="18">
        <v>-30375</v>
      </c>
      <c r="J70" s="11"/>
      <c r="K70" s="18">
        <v>-5407231</v>
      </c>
      <c r="L70" s="11"/>
      <c r="M70" s="18">
        <v>-222971</v>
      </c>
    </row>
    <row r="71" spans="1:13" ht="15.6" customHeight="1" x14ac:dyDescent="0.2">
      <c r="A71" s="11" t="s">
        <v>285</v>
      </c>
      <c r="E71" s="22"/>
      <c r="F71" s="18"/>
      <c r="G71" s="18">
        <v>1052128</v>
      </c>
      <c r="H71" s="11"/>
      <c r="I71" s="57">
        <v>0</v>
      </c>
      <c r="J71" s="11"/>
      <c r="K71" s="18">
        <v>371941</v>
      </c>
      <c r="L71" s="11"/>
      <c r="M71" s="57">
        <v>0</v>
      </c>
    </row>
    <row r="72" spans="1:13" ht="15.6" customHeight="1" x14ac:dyDescent="0.2">
      <c r="A72" s="11" t="s">
        <v>227</v>
      </c>
      <c r="E72" s="22"/>
      <c r="F72" s="18"/>
      <c r="G72" s="18">
        <v>-283981</v>
      </c>
      <c r="H72" s="11"/>
      <c r="I72" s="57">
        <v>0</v>
      </c>
      <c r="J72" s="11"/>
      <c r="K72" s="18">
        <v>-42421</v>
      </c>
      <c r="L72" s="11"/>
      <c r="M72" s="57">
        <v>0</v>
      </c>
    </row>
    <row r="73" spans="1:13" ht="15.6" customHeight="1" x14ac:dyDescent="0.2">
      <c r="A73" s="11" t="s">
        <v>289</v>
      </c>
      <c r="E73" s="22">
        <v>19.7</v>
      </c>
      <c r="F73" s="18"/>
      <c r="G73" s="57">
        <v>0</v>
      </c>
      <c r="H73" s="11"/>
      <c r="I73" s="57">
        <v>0</v>
      </c>
      <c r="J73" s="11"/>
      <c r="K73" s="57">
        <v>176785</v>
      </c>
      <c r="L73" s="11"/>
      <c r="M73" s="57">
        <v>1003545</v>
      </c>
    </row>
    <row r="74" spans="1:13" ht="15.6" customHeight="1" x14ac:dyDescent="0.2">
      <c r="A74" s="11" t="s">
        <v>228</v>
      </c>
      <c r="E74" s="22">
        <v>19.7</v>
      </c>
      <c r="F74" s="18"/>
      <c r="G74" s="57">
        <v>-19200</v>
      </c>
      <c r="H74" s="11"/>
      <c r="I74" s="57">
        <v>-84480</v>
      </c>
      <c r="J74" s="11"/>
      <c r="K74" s="57">
        <v>-40996</v>
      </c>
      <c r="L74" s="11"/>
      <c r="M74" s="57">
        <v>-1418723</v>
      </c>
    </row>
    <row r="75" spans="1:13" ht="15.6" customHeight="1" x14ac:dyDescent="0.2">
      <c r="A75" s="11" t="s">
        <v>229</v>
      </c>
      <c r="F75" s="18"/>
      <c r="G75" s="57">
        <v>0</v>
      </c>
      <c r="H75" s="11"/>
      <c r="I75" s="57">
        <v>3510</v>
      </c>
      <c r="J75" s="11"/>
      <c r="K75" s="57">
        <v>0</v>
      </c>
      <c r="L75" s="11"/>
      <c r="M75" s="57">
        <v>0</v>
      </c>
    </row>
    <row r="76" spans="1:13" ht="15.6" customHeight="1" x14ac:dyDescent="0.2">
      <c r="A76" s="11" t="s">
        <v>230</v>
      </c>
      <c r="F76" s="18"/>
      <c r="G76" s="57">
        <v>-7456</v>
      </c>
      <c r="H76" s="11"/>
      <c r="I76" s="57">
        <v>0</v>
      </c>
      <c r="J76" s="11"/>
      <c r="K76" s="57">
        <v>-5998804</v>
      </c>
      <c r="L76" s="11"/>
      <c r="M76" s="57">
        <v>0</v>
      </c>
    </row>
    <row r="77" spans="1:13" ht="15.6" customHeight="1" x14ac:dyDescent="0.2">
      <c r="A77" s="11" t="s">
        <v>231</v>
      </c>
      <c r="F77" s="18"/>
      <c r="G77" s="57">
        <v>-507329</v>
      </c>
      <c r="H77" s="11"/>
      <c r="I77" s="57">
        <v>0</v>
      </c>
      <c r="J77" s="11"/>
      <c r="K77" s="57">
        <v>0</v>
      </c>
      <c r="L77" s="11"/>
      <c r="M77" s="57">
        <v>0</v>
      </c>
    </row>
    <row r="78" spans="1:13" ht="15.6" customHeight="1" x14ac:dyDescent="0.2">
      <c r="A78" s="11" t="s">
        <v>232</v>
      </c>
      <c r="G78" s="57">
        <v>0</v>
      </c>
      <c r="H78" s="11"/>
      <c r="I78" s="57">
        <v>104115</v>
      </c>
      <c r="J78" s="11"/>
      <c r="K78" s="57">
        <v>0</v>
      </c>
      <c r="L78" s="11"/>
      <c r="M78" s="57">
        <v>0</v>
      </c>
    </row>
    <row r="79" spans="1:13" ht="15.6" customHeight="1" x14ac:dyDescent="0.2">
      <c r="A79" s="11" t="s">
        <v>233</v>
      </c>
      <c r="G79" s="57">
        <v>-2298</v>
      </c>
      <c r="H79" s="11"/>
      <c r="I79" s="57">
        <v>-1330322</v>
      </c>
      <c r="J79" s="11"/>
      <c r="K79" s="57">
        <v>-2298</v>
      </c>
      <c r="L79" s="11"/>
      <c r="M79" s="57">
        <v>-529</v>
      </c>
    </row>
    <row r="80" spans="1:13" ht="15.6" customHeight="1" x14ac:dyDescent="0.2">
      <c r="A80" s="11" t="s">
        <v>234</v>
      </c>
      <c r="G80" s="139"/>
      <c r="H80" s="11"/>
      <c r="I80" s="57"/>
      <c r="J80" s="11"/>
      <c r="K80" s="57"/>
      <c r="L80" s="11"/>
      <c r="M80" s="57"/>
    </row>
    <row r="81" spans="1:13" ht="15.6" customHeight="1" x14ac:dyDescent="0.2">
      <c r="B81" s="11" t="s">
        <v>37</v>
      </c>
      <c r="G81" s="57">
        <v>-6006</v>
      </c>
      <c r="H81" s="11"/>
      <c r="I81" s="57">
        <v>0</v>
      </c>
      <c r="J81" s="11"/>
      <c r="K81" s="57">
        <v>-6006</v>
      </c>
      <c r="L81" s="11"/>
      <c r="M81" s="57">
        <v>0</v>
      </c>
    </row>
    <row r="82" spans="1:13" ht="15.6" customHeight="1" x14ac:dyDescent="0.2">
      <c r="A82" s="11" t="s">
        <v>235</v>
      </c>
      <c r="G82" s="57">
        <v>0</v>
      </c>
      <c r="H82" s="11"/>
      <c r="I82" s="57">
        <v>-91328</v>
      </c>
      <c r="J82" s="11"/>
      <c r="K82" s="57">
        <v>0</v>
      </c>
      <c r="L82" s="11"/>
      <c r="M82" s="57">
        <v>0</v>
      </c>
    </row>
    <row r="83" spans="1:13" ht="15.6" customHeight="1" x14ac:dyDescent="0.2">
      <c r="A83" s="11" t="s">
        <v>236</v>
      </c>
      <c r="G83" s="57">
        <v>-3724594</v>
      </c>
      <c r="H83" s="11"/>
      <c r="I83" s="57">
        <v>-5947224</v>
      </c>
      <c r="J83" s="11"/>
      <c r="K83" s="57">
        <v>-10466</v>
      </c>
      <c r="L83" s="11"/>
      <c r="M83" s="57">
        <v>-9689</v>
      </c>
    </row>
    <row r="84" spans="1:13" ht="15.6" customHeight="1" x14ac:dyDescent="0.2">
      <c r="A84" s="11" t="s">
        <v>290</v>
      </c>
      <c r="G84" s="57">
        <v>-284629</v>
      </c>
      <c r="H84" s="11"/>
      <c r="I84" s="57">
        <v>-300080</v>
      </c>
      <c r="J84" s="11"/>
      <c r="K84" s="57">
        <v>-15235</v>
      </c>
      <c r="L84" s="11"/>
      <c r="M84" s="57">
        <v>-22259</v>
      </c>
    </row>
    <row r="85" spans="1:13" ht="15.6" customHeight="1" x14ac:dyDescent="0.2">
      <c r="A85" s="11" t="s">
        <v>237</v>
      </c>
      <c r="G85" s="57">
        <v>-163852</v>
      </c>
      <c r="H85" s="11"/>
      <c r="I85" s="57">
        <v>-31311</v>
      </c>
      <c r="J85" s="11"/>
      <c r="K85" s="57">
        <v>-107980</v>
      </c>
      <c r="L85" s="11"/>
      <c r="M85" s="57">
        <v>-29092</v>
      </c>
    </row>
    <row r="86" spans="1:13" ht="15.6" customHeight="1" x14ac:dyDescent="0.2">
      <c r="A86" s="11" t="s">
        <v>238</v>
      </c>
      <c r="G86" s="57">
        <v>102982</v>
      </c>
      <c r="H86" s="11"/>
      <c r="I86" s="57">
        <v>3059</v>
      </c>
      <c r="J86" s="11"/>
      <c r="K86" s="57">
        <v>893</v>
      </c>
      <c r="L86" s="11"/>
      <c r="M86" s="57">
        <v>641</v>
      </c>
    </row>
    <row r="87" spans="1:13" ht="15.6" customHeight="1" x14ac:dyDescent="0.2">
      <c r="A87" s="11" t="s">
        <v>270</v>
      </c>
      <c r="G87" s="57">
        <v>12097</v>
      </c>
      <c r="H87" s="11"/>
      <c r="I87" s="57">
        <v>0</v>
      </c>
      <c r="J87" s="11"/>
      <c r="K87" s="57">
        <v>0</v>
      </c>
      <c r="L87" s="11"/>
      <c r="M87" s="57">
        <v>0</v>
      </c>
    </row>
    <row r="88" spans="1:13" ht="15.6" customHeight="1" x14ac:dyDescent="0.2">
      <c r="A88" s="11" t="s">
        <v>239</v>
      </c>
      <c r="G88" s="57">
        <v>0</v>
      </c>
      <c r="H88" s="11"/>
      <c r="I88" s="57">
        <v>-21003</v>
      </c>
      <c r="J88" s="11"/>
      <c r="K88" s="57">
        <v>0</v>
      </c>
      <c r="L88" s="11"/>
      <c r="M88" s="57">
        <v>0</v>
      </c>
    </row>
    <row r="89" spans="1:13" ht="15.6" customHeight="1" x14ac:dyDescent="0.2">
      <c r="A89" s="11" t="s">
        <v>240</v>
      </c>
      <c r="G89" s="57">
        <v>0</v>
      </c>
      <c r="H89" s="11"/>
      <c r="I89" s="57">
        <v>-86472</v>
      </c>
      <c r="J89" s="11"/>
      <c r="K89" s="57">
        <v>0</v>
      </c>
      <c r="L89" s="11"/>
      <c r="M89" s="57">
        <v>0</v>
      </c>
    </row>
    <row r="90" spans="1:13" ht="15.6" customHeight="1" x14ac:dyDescent="0.2">
      <c r="A90" s="11" t="s">
        <v>281</v>
      </c>
      <c r="G90" s="57">
        <v>-5416567</v>
      </c>
      <c r="H90" s="11"/>
      <c r="I90" s="57">
        <v>0</v>
      </c>
      <c r="J90" s="11"/>
      <c r="K90" s="57">
        <v>0</v>
      </c>
      <c r="L90" s="11"/>
      <c r="M90" s="57">
        <v>0</v>
      </c>
    </row>
    <row r="91" spans="1:13" ht="15.6" customHeight="1" x14ac:dyDescent="0.2">
      <c r="A91" s="11" t="s">
        <v>241</v>
      </c>
      <c r="G91" s="140">
        <v>37233</v>
      </c>
      <c r="H91" s="11"/>
      <c r="I91" s="140">
        <v>46026</v>
      </c>
      <c r="J91" s="11"/>
      <c r="K91" s="140">
        <v>477639</v>
      </c>
      <c r="L91" s="11"/>
      <c r="M91" s="140">
        <v>495151</v>
      </c>
    </row>
    <row r="92" spans="1:13" ht="15.6" customHeight="1" x14ac:dyDescent="0.2">
      <c r="A92" s="11" t="s">
        <v>271</v>
      </c>
      <c r="G92" s="60">
        <v>53800</v>
      </c>
      <c r="H92" s="11"/>
      <c r="I92" s="60">
        <v>0</v>
      </c>
      <c r="J92" s="11"/>
      <c r="K92" s="60">
        <v>0</v>
      </c>
      <c r="L92" s="11"/>
      <c r="M92" s="60">
        <v>0</v>
      </c>
    </row>
    <row r="93" spans="1:13" ht="15.6" customHeight="1" x14ac:dyDescent="0.2">
      <c r="A93" s="3"/>
      <c r="B93" s="3"/>
      <c r="C93" s="3"/>
      <c r="D93" s="3"/>
      <c r="F93" s="3"/>
      <c r="G93" s="6"/>
      <c r="I93" s="6"/>
    </row>
    <row r="94" spans="1:13" ht="15.6" customHeight="1" x14ac:dyDescent="0.2">
      <c r="A94" s="11" t="s">
        <v>242</v>
      </c>
      <c r="G94" s="61">
        <f>SUM(G67:G92)</f>
        <v>-11233860</v>
      </c>
      <c r="I94" s="61">
        <f>SUM(I67:I92)</f>
        <v>-6384503</v>
      </c>
      <c r="K94" s="61">
        <f>SUM(K67:K92)</f>
        <v>-11053616</v>
      </c>
      <c r="M94" s="61">
        <f>SUM(M67:M92)</f>
        <v>193261</v>
      </c>
    </row>
    <row r="95" spans="1:13" ht="15.6" customHeight="1" x14ac:dyDescent="0.2">
      <c r="G95" s="15"/>
      <c r="I95" s="15"/>
      <c r="K95" s="15"/>
      <c r="M95" s="15"/>
    </row>
    <row r="96" spans="1:13" ht="15.6" customHeight="1" x14ac:dyDescent="0.2">
      <c r="A96" s="3" t="s">
        <v>243</v>
      </c>
      <c r="B96" s="3"/>
      <c r="E96" s="17"/>
      <c r="G96" s="15"/>
      <c r="I96" s="15"/>
      <c r="K96" s="15"/>
      <c r="M96" s="15"/>
    </row>
    <row r="97" spans="1:13" ht="15.6" customHeight="1" x14ac:dyDescent="0.2">
      <c r="A97" s="11" t="s">
        <v>282</v>
      </c>
      <c r="B97" s="3"/>
      <c r="E97" s="17"/>
      <c r="G97" s="19">
        <v>99188</v>
      </c>
      <c r="I97" s="56">
        <v>0</v>
      </c>
      <c r="K97" s="56">
        <v>0</v>
      </c>
      <c r="M97" s="56">
        <v>0</v>
      </c>
    </row>
    <row r="98" spans="1:13" ht="15.6" customHeight="1" x14ac:dyDescent="0.2">
      <c r="A98" s="11" t="s">
        <v>244</v>
      </c>
      <c r="B98" s="3"/>
      <c r="E98" s="17">
        <v>14</v>
      </c>
      <c r="G98" s="56">
        <v>8000000</v>
      </c>
      <c r="I98" s="56">
        <v>0</v>
      </c>
      <c r="K98" s="56">
        <v>8000000</v>
      </c>
      <c r="M98" s="56">
        <v>0</v>
      </c>
    </row>
    <row r="99" spans="1:13" ht="15.6" customHeight="1" x14ac:dyDescent="0.2">
      <c r="A99" s="11" t="s">
        <v>286</v>
      </c>
      <c r="E99" s="17">
        <v>14</v>
      </c>
      <c r="G99" s="56">
        <v>-46777</v>
      </c>
      <c r="I99" s="56">
        <v>0</v>
      </c>
      <c r="K99" s="56">
        <v>-46777</v>
      </c>
      <c r="M99" s="56">
        <v>0</v>
      </c>
    </row>
    <row r="100" spans="1:13" ht="15.6" customHeight="1" x14ac:dyDescent="0.2">
      <c r="A100" s="11" t="s">
        <v>287</v>
      </c>
      <c r="E100" s="17"/>
      <c r="G100" s="57">
        <v>4123302</v>
      </c>
      <c r="H100" s="11"/>
      <c r="I100" s="57">
        <v>711100</v>
      </c>
      <c r="J100" s="11"/>
      <c r="K100" s="57">
        <v>2500000</v>
      </c>
      <c r="L100" s="11"/>
      <c r="M100" s="57">
        <v>100</v>
      </c>
    </row>
    <row r="101" spans="1:13" ht="15.6" customHeight="1" x14ac:dyDescent="0.2">
      <c r="A101" s="11" t="s">
        <v>291</v>
      </c>
      <c r="E101" s="17"/>
      <c r="G101" s="18">
        <v>-1625302</v>
      </c>
      <c r="H101" s="18"/>
      <c r="I101" s="18">
        <v>-1211100</v>
      </c>
      <c r="J101" s="18"/>
      <c r="K101" s="57">
        <v>0</v>
      </c>
      <c r="L101" s="18"/>
      <c r="M101" s="18">
        <v>-100</v>
      </c>
    </row>
    <row r="102" spans="1:13" ht="15.6" customHeight="1" x14ac:dyDescent="0.2">
      <c r="A102" s="11" t="s">
        <v>292</v>
      </c>
      <c r="E102" s="17">
        <v>12</v>
      </c>
      <c r="G102" s="18">
        <v>1477311</v>
      </c>
      <c r="H102" s="11"/>
      <c r="I102" s="18">
        <v>8842328</v>
      </c>
      <c r="J102" s="11"/>
      <c r="K102" s="57">
        <v>0</v>
      </c>
      <c r="L102" s="11"/>
      <c r="M102" s="57">
        <v>0</v>
      </c>
    </row>
    <row r="103" spans="1:13" ht="15.6" customHeight="1" x14ac:dyDescent="0.2">
      <c r="A103" s="11" t="s">
        <v>293</v>
      </c>
      <c r="E103" s="17">
        <v>12</v>
      </c>
      <c r="G103" s="18">
        <v>-5290916</v>
      </c>
      <c r="H103" s="11"/>
      <c r="I103" s="18">
        <v>-2485768</v>
      </c>
      <c r="J103" s="11"/>
      <c r="K103" s="57">
        <v>0</v>
      </c>
      <c r="L103" s="11"/>
      <c r="M103" s="57">
        <v>0</v>
      </c>
    </row>
    <row r="104" spans="1:13" ht="15.6" customHeight="1" x14ac:dyDescent="0.2">
      <c r="A104" s="11" t="s">
        <v>245</v>
      </c>
      <c r="E104" s="17"/>
      <c r="G104" s="57">
        <v>0</v>
      </c>
      <c r="H104" s="11"/>
      <c r="I104" s="18">
        <v>12200000</v>
      </c>
      <c r="J104" s="11"/>
      <c r="K104" s="57">
        <v>0</v>
      </c>
      <c r="L104" s="11"/>
      <c r="M104" s="57">
        <v>12200000</v>
      </c>
    </row>
    <row r="105" spans="1:13" ht="15.6" customHeight="1" x14ac:dyDescent="0.2">
      <c r="A105" s="11" t="s">
        <v>246</v>
      </c>
      <c r="E105" s="17">
        <v>13</v>
      </c>
      <c r="G105" s="18">
        <v>-1400021</v>
      </c>
      <c r="H105" s="11"/>
      <c r="I105" s="18">
        <v>-1899990</v>
      </c>
      <c r="J105" s="11"/>
      <c r="K105" s="57">
        <v>0</v>
      </c>
      <c r="L105" s="11"/>
      <c r="M105" s="57">
        <v>0</v>
      </c>
    </row>
    <row r="106" spans="1:13" ht="15.6" customHeight="1" x14ac:dyDescent="0.2">
      <c r="A106" s="11" t="s">
        <v>247</v>
      </c>
      <c r="E106" s="17"/>
      <c r="G106" s="18">
        <v>-6122</v>
      </c>
      <c r="H106" s="11"/>
      <c r="I106" s="18">
        <v>-19874</v>
      </c>
      <c r="J106" s="11"/>
      <c r="K106" s="57">
        <v>0</v>
      </c>
      <c r="L106" s="11"/>
      <c r="M106" s="57">
        <v>-15128</v>
      </c>
    </row>
    <row r="107" spans="1:13" ht="15.6" customHeight="1" x14ac:dyDescent="0.2">
      <c r="A107" s="11" t="s">
        <v>248</v>
      </c>
      <c r="E107" s="17"/>
      <c r="G107" s="57">
        <v>0</v>
      </c>
      <c r="H107" s="11"/>
      <c r="I107" s="18">
        <v>-347500</v>
      </c>
      <c r="J107" s="11"/>
      <c r="K107" s="57">
        <v>0</v>
      </c>
      <c r="L107" s="11"/>
      <c r="M107" s="57">
        <v>0</v>
      </c>
    </row>
    <row r="108" spans="1:13" ht="15.6" customHeight="1" x14ac:dyDescent="0.2">
      <c r="A108" s="11" t="s">
        <v>249</v>
      </c>
      <c r="E108" s="17"/>
      <c r="G108" s="18">
        <v>-91199</v>
      </c>
      <c r="H108" s="11"/>
      <c r="I108" s="18">
        <v>-49181</v>
      </c>
      <c r="J108" s="11"/>
      <c r="K108" s="18">
        <v>-4457</v>
      </c>
      <c r="L108" s="11"/>
      <c r="M108" s="18">
        <v>-3341</v>
      </c>
    </row>
    <row r="109" spans="1:13" ht="15.6" customHeight="1" x14ac:dyDescent="0.2">
      <c r="A109" s="11" t="s">
        <v>250</v>
      </c>
      <c r="E109" s="17">
        <v>18</v>
      </c>
      <c r="G109" s="18">
        <v>-91242</v>
      </c>
      <c r="H109" s="11"/>
      <c r="I109" s="18">
        <v>-703863</v>
      </c>
      <c r="J109" s="11"/>
      <c r="K109" s="18">
        <v>-91242</v>
      </c>
      <c r="L109" s="11"/>
      <c r="M109" s="18">
        <v>-703863</v>
      </c>
    </row>
    <row r="110" spans="1:13" ht="15.6" customHeight="1" x14ac:dyDescent="0.2">
      <c r="A110" s="23" t="s">
        <v>251</v>
      </c>
      <c r="B110" s="23"/>
      <c r="C110" s="23"/>
      <c r="D110" s="24"/>
      <c r="G110" s="18">
        <v>-160022</v>
      </c>
      <c r="H110" s="11"/>
      <c r="I110" s="18">
        <v>-185222</v>
      </c>
      <c r="J110" s="11"/>
      <c r="K110" s="57">
        <v>0</v>
      </c>
      <c r="L110" s="57"/>
      <c r="M110" s="57">
        <v>0</v>
      </c>
    </row>
    <row r="111" spans="1:13" ht="15.6" customHeight="1" x14ac:dyDescent="0.2">
      <c r="A111" s="25" t="s">
        <v>252</v>
      </c>
      <c r="B111" s="23"/>
      <c r="C111" s="23"/>
      <c r="D111" s="24"/>
      <c r="G111" s="18">
        <v>-198356</v>
      </c>
      <c r="H111" s="11"/>
      <c r="I111" s="18">
        <v>-198356</v>
      </c>
      <c r="J111" s="11"/>
      <c r="K111" s="18">
        <v>-198356</v>
      </c>
      <c r="L111" s="11"/>
      <c r="M111" s="18">
        <v>-198356</v>
      </c>
    </row>
    <row r="112" spans="1:13" ht="15.6" customHeight="1" x14ac:dyDescent="0.2">
      <c r="A112" s="25" t="s">
        <v>253</v>
      </c>
      <c r="E112" s="17"/>
      <c r="G112" s="59">
        <v>-2317105</v>
      </c>
      <c r="H112" s="11"/>
      <c r="I112" s="59">
        <v>-1714529</v>
      </c>
      <c r="J112" s="11"/>
      <c r="K112" s="59">
        <v>-665328</v>
      </c>
      <c r="L112" s="11"/>
      <c r="M112" s="59">
        <v>-442823</v>
      </c>
    </row>
    <row r="113" spans="1:13" ht="15.6" customHeight="1" x14ac:dyDescent="0.2">
      <c r="A113" s="25"/>
      <c r="E113" s="17"/>
      <c r="G113" s="63"/>
      <c r="I113" s="63"/>
      <c r="K113" s="63"/>
      <c r="M113" s="63"/>
    </row>
    <row r="114" spans="1:13" ht="15.6" customHeight="1" x14ac:dyDescent="0.2">
      <c r="A114" s="11" t="s">
        <v>278</v>
      </c>
      <c r="G114" s="61">
        <f>SUM(G97:G112)</f>
        <v>2472739</v>
      </c>
      <c r="I114" s="61">
        <f>SUM(I97:I112)</f>
        <v>12938045</v>
      </c>
      <c r="K114" s="61">
        <f>SUM(K97:K112)</f>
        <v>9493840</v>
      </c>
      <c r="M114" s="61">
        <f>SUM(M97:M112)</f>
        <v>10836489</v>
      </c>
    </row>
    <row r="115" spans="1:13" ht="8.25" customHeight="1" x14ac:dyDescent="0.2">
      <c r="E115" s="17"/>
      <c r="G115" s="18"/>
      <c r="H115" s="11"/>
      <c r="I115" s="18"/>
      <c r="J115" s="11"/>
      <c r="K115" s="57"/>
      <c r="L115" s="11"/>
      <c r="M115" s="57"/>
    </row>
    <row r="116" spans="1:13" ht="21.95" customHeight="1" x14ac:dyDescent="0.2">
      <c r="A116" s="160" t="str">
        <f>A56</f>
        <v>The accompanying notes are an integral part of this interim financial information.</v>
      </c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</row>
    <row r="117" spans="1:13" ht="16.5" customHeight="1" x14ac:dyDescent="0.2">
      <c r="A117" s="3" t="s">
        <v>0</v>
      </c>
      <c r="B117" s="3"/>
      <c r="C117" s="3"/>
      <c r="D117" s="3"/>
      <c r="E117" s="4"/>
      <c r="F117" s="3"/>
      <c r="G117" s="5"/>
      <c r="I117" s="5"/>
    </row>
    <row r="118" spans="1:13" ht="16.5" customHeight="1" x14ac:dyDescent="0.2">
      <c r="A118" s="3" t="s">
        <v>224</v>
      </c>
      <c r="B118" s="3"/>
      <c r="C118" s="3"/>
      <c r="D118" s="3"/>
      <c r="E118" s="4"/>
      <c r="F118" s="3"/>
      <c r="G118" s="5"/>
      <c r="I118" s="5"/>
    </row>
    <row r="119" spans="1:13" ht="16.5" customHeight="1" x14ac:dyDescent="0.2">
      <c r="A119" s="21" t="str">
        <f>A59</f>
        <v>For the six-month period ended 30 June 2023</v>
      </c>
      <c r="B119" s="7"/>
      <c r="C119" s="7"/>
      <c r="D119" s="7"/>
      <c r="E119" s="8"/>
      <c r="F119" s="7"/>
      <c r="G119" s="9"/>
      <c r="H119" s="9"/>
      <c r="I119" s="9"/>
      <c r="J119" s="9"/>
      <c r="K119" s="9"/>
      <c r="L119" s="9"/>
      <c r="M119" s="9"/>
    </row>
    <row r="120" spans="1:13" ht="16.5" customHeight="1" x14ac:dyDescent="0.2">
      <c r="A120" s="3"/>
      <c r="B120" s="3"/>
      <c r="C120" s="3"/>
      <c r="D120" s="3"/>
      <c r="E120" s="4"/>
      <c r="F120" s="3"/>
      <c r="G120" s="5"/>
      <c r="I120" s="5"/>
    </row>
    <row r="121" spans="1:13" ht="16.5" customHeight="1" x14ac:dyDescent="0.2">
      <c r="A121" s="3"/>
      <c r="B121" s="3"/>
      <c r="C121" s="3"/>
      <c r="D121" s="3"/>
      <c r="E121" s="4"/>
      <c r="F121" s="3"/>
      <c r="G121" s="5"/>
      <c r="I121" s="5"/>
    </row>
    <row r="122" spans="1:13" ht="16.5" customHeight="1" x14ac:dyDescent="0.2">
      <c r="A122" s="3"/>
      <c r="B122" s="3"/>
      <c r="C122" s="3"/>
      <c r="D122" s="3"/>
      <c r="E122" s="4"/>
      <c r="F122" s="3"/>
      <c r="G122" s="163" t="s">
        <v>3</v>
      </c>
      <c r="H122" s="164"/>
      <c r="I122" s="164"/>
      <c r="J122" s="10"/>
      <c r="K122" s="163" t="s">
        <v>4</v>
      </c>
      <c r="L122" s="163"/>
      <c r="M122" s="163"/>
    </row>
    <row r="123" spans="1:13" ht="16.5" customHeight="1" x14ac:dyDescent="0.2">
      <c r="A123" s="3"/>
      <c r="B123" s="3"/>
      <c r="C123" s="3"/>
      <c r="D123" s="3"/>
      <c r="F123" s="3"/>
      <c r="G123" s="161" t="s">
        <v>5</v>
      </c>
      <c r="H123" s="162"/>
      <c r="I123" s="162"/>
      <c r="J123" s="54"/>
      <c r="K123" s="161" t="s">
        <v>5</v>
      </c>
      <c r="L123" s="162"/>
      <c r="M123" s="162"/>
    </row>
    <row r="124" spans="1:13" ht="16.5" customHeight="1" x14ac:dyDescent="0.2">
      <c r="G124" s="2" t="s">
        <v>10</v>
      </c>
      <c r="H124" s="1"/>
      <c r="I124" s="2" t="s">
        <v>11</v>
      </c>
      <c r="J124" s="1"/>
      <c r="K124" s="2" t="s">
        <v>10</v>
      </c>
      <c r="L124" s="1"/>
      <c r="M124" s="2" t="s">
        <v>11</v>
      </c>
    </row>
    <row r="125" spans="1:13" ht="16.5" customHeight="1" x14ac:dyDescent="0.2">
      <c r="A125" s="3"/>
      <c r="B125" s="3"/>
      <c r="C125" s="3"/>
      <c r="D125" s="3"/>
      <c r="E125" s="13" t="s">
        <v>12</v>
      </c>
      <c r="F125" s="3"/>
      <c r="G125" s="55" t="s">
        <v>13</v>
      </c>
      <c r="H125" s="115"/>
      <c r="I125" s="55" t="s">
        <v>13</v>
      </c>
      <c r="J125" s="115"/>
      <c r="K125" s="55" t="s">
        <v>13</v>
      </c>
      <c r="L125" s="115"/>
      <c r="M125" s="55" t="s">
        <v>13</v>
      </c>
    </row>
    <row r="126" spans="1:13" ht="16.5" customHeight="1" x14ac:dyDescent="0.2">
      <c r="A126" s="3"/>
      <c r="B126" s="3"/>
      <c r="C126" s="3"/>
      <c r="D126" s="3"/>
      <c r="E126" s="14"/>
      <c r="F126" s="3"/>
      <c r="G126" s="54"/>
      <c r="H126" s="115"/>
      <c r="I126" s="54"/>
      <c r="J126" s="115"/>
      <c r="K126" s="54"/>
      <c r="L126" s="115"/>
      <c r="M126" s="54"/>
    </row>
    <row r="127" spans="1:13" ht="16.5" customHeight="1" x14ac:dyDescent="0.2">
      <c r="A127" s="3" t="s">
        <v>254</v>
      </c>
      <c r="G127" s="56">
        <f>SUM(G43,G94,G114)</f>
        <v>-2409035</v>
      </c>
      <c r="H127" s="56"/>
      <c r="I127" s="56">
        <f>SUM(I43,I94,I114)</f>
        <v>9782533</v>
      </c>
      <c r="J127" s="56"/>
      <c r="K127" s="56">
        <f>SUM(K43,K94,K114)</f>
        <v>-1412502</v>
      </c>
      <c r="L127" s="56"/>
      <c r="M127" s="56">
        <f>SUM(M43,M94,M114)</f>
        <v>10913459</v>
      </c>
    </row>
    <row r="128" spans="1:13" ht="16.5" customHeight="1" x14ac:dyDescent="0.2">
      <c r="A128" s="11" t="s">
        <v>255</v>
      </c>
      <c r="G128" s="56">
        <v>28906570</v>
      </c>
      <c r="H128" s="62"/>
      <c r="I128" s="56">
        <v>25706534</v>
      </c>
      <c r="J128" s="62"/>
      <c r="K128" s="56">
        <v>9602474</v>
      </c>
      <c r="L128" s="62"/>
      <c r="M128" s="56">
        <v>6220135</v>
      </c>
    </row>
    <row r="129" spans="1:13" ht="16.5" customHeight="1" x14ac:dyDescent="0.2">
      <c r="A129" s="11" t="s">
        <v>279</v>
      </c>
      <c r="B129" s="3"/>
      <c r="C129" s="3"/>
      <c r="D129" s="3"/>
      <c r="F129" s="64"/>
      <c r="G129" s="60">
        <v>-55074</v>
      </c>
      <c r="H129" s="11"/>
      <c r="I129" s="60">
        <v>158678</v>
      </c>
      <c r="J129" s="11"/>
      <c r="K129" s="60">
        <v>23891</v>
      </c>
      <c r="L129" s="11"/>
      <c r="M129" s="60">
        <v>17898</v>
      </c>
    </row>
    <row r="130" spans="1:13" ht="16.5" customHeight="1" x14ac:dyDescent="0.2">
      <c r="B130" s="3"/>
      <c r="C130" s="3"/>
      <c r="D130" s="3"/>
      <c r="F130" s="3"/>
      <c r="G130" s="63"/>
      <c r="I130" s="63"/>
      <c r="K130" s="63"/>
      <c r="M130" s="63"/>
    </row>
    <row r="131" spans="1:13" ht="16.5" customHeight="1" thickBot="1" x14ac:dyDescent="0.25">
      <c r="A131" s="3" t="s">
        <v>256</v>
      </c>
      <c r="B131" s="3"/>
      <c r="G131" s="65">
        <f>SUM(G127:G129)</f>
        <v>26442461</v>
      </c>
      <c r="I131" s="65">
        <f>SUM(I127:I129)</f>
        <v>35647745</v>
      </c>
      <c r="K131" s="65">
        <f>SUM(K127:K129)</f>
        <v>8213863</v>
      </c>
      <c r="M131" s="65">
        <f>SUM(M127:M129)</f>
        <v>17151492</v>
      </c>
    </row>
    <row r="132" spans="1:13" ht="16.5" customHeight="1" thickTop="1" x14ac:dyDescent="0.2">
      <c r="A132" s="3"/>
      <c r="B132" s="3"/>
      <c r="G132" s="62"/>
      <c r="I132" s="62"/>
      <c r="K132" s="62"/>
      <c r="M132" s="62"/>
    </row>
    <row r="133" spans="1:13" ht="16.5" customHeight="1" x14ac:dyDescent="0.2">
      <c r="A133" s="3"/>
      <c r="B133" s="3"/>
      <c r="G133" s="62"/>
      <c r="I133" s="62"/>
      <c r="K133" s="62"/>
      <c r="M133" s="62"/>
    </row>
    <row r="134" spans="1:13" ht="16.5" customHeight="1" x14ac:dyDescent="0.2">
      <c r="A134" s="3" t="s">
        <v>257</v>
      </c>
      <c r="F134" s="17"/>
      <c r="G134" s="6"/>
      <c r="I134" s="6"/>
    </row>
    <row r="135" spans="1:13" ht="16.5" customHeight="1" x14ac:dyDescent="0.2">
      <c r="A135" s="3"/>
      <c r="F135" s="17"/>
      <c r="G135" s="6"/>
      <c r="I135" s="6"/>
    </row>
    <row r="136" spans="1:13" ht="16.5" customHeight="1" x14ac:dyDescent="0.2">
      <c r="A136" s="11" t="s">
        <v>258</v>
      </c>
      <c r="F136" s="17"/>
      <c r="G136" s="6"/>
      <c r="I136" s="6"/>
    </row>
    <row r="137" spans="1:13" ht="16.5" customHeight="1" x14ac:dyDescent="0.2">
      <c r="A137" s="16" t="s">
        <v>259</v>
      </c>
      <c r="B137" s="26"/>
      <c r="C137" s="28"/>
      <c r="D137" s="26"/>
      <c r="G137" s="56"/>
      <c r="H137" s="56"/>
      <c r="I137" s="56"/>
      <c r="J137" s="56"/>
      <c r="K137" s="56"/>
      <c r="L137" s="56"/>
      <c r="M137" s="56"/>
    </row>
    <row r="138" spans="1:13" ht="16.5" customHeight="1" x14ac:dyDescent="0.2">
      <c r="A138" s="26"/>
      <c r="B138" s="11" t="s">
        <v>260</v>
      </c>
      <c r="C138" s="28"/>
      <c r="G138" s="57">
        <v>761487</v>
      </c>
      <c r="H138" s="11"/>
      <c r="I138" s="57">
        <v>1863973</v>
      </c>
      <c r="J138" s="11"/>
      <c r="K138" s="57">
        <v>999623</v>
      </c>
      <c r="L138" s="11"/>
      <c r="M138" s="57">
        <v>777930</v>
      </c>
    </row>
    <row r="139" spans="1:13" ht="16.5" customHeight="1" x14ac:dyDescent="0.2">
      <c r="A139" s="11" t="s">
        <v>261</v>
      </c>
      <c r="C139" s="28"/>
      <c r="D139" s="26"/>
      <c r="E139" s="12">
        <v>9</v>
      </c>
      <c r="G139" s="57">
        <v>85823</v>
      </c>
      <c r="H139" s="11"/>
      <c r="I139" s="57">
        <v>427677</v>
      </c>
      <c r="J139" s="11"/>
      <c r="K139" s="57">
        <v>11712</v>
      </c>
      <c r="L139" s="11"/>
      <c r="M139" s="57">
        <v>0</v>
      </c>
    </row>
    <row r="140" spans="1:13" ht="16.5" customHeight="1" x14ac:dyDescent="0.2">
      <c r="A140" s="26" t="s">
        <v>262</v>
      </c>
      <c r="C140" s="28"/>
      <c r="D140" s="26"/>
      <c r="G140" s="57">
        <v>0</v>
      </c>
      <c r="H140" s="11"/>
      <c r="I140" s="57">
        <v>2450</v>
      </c>
      <c r="J140" s="11"/>
      <c r="K140" s="57">
        <v>0</v>
      </c>
      <c r="L140" s="11"/>
      <c r="M140" s="57">
        <v>0</v>
      </c>
    </row>
    <row r="141" spans="1:13" ht="16.5" customHeight="1" x14ac:dyDescent="0.2">
      <c r="A141" s="26" t="s">
        <v>263</v>
      </c>
      <c r="B141" s="26"/>
      <c r="E141" s="22">
        <v>19.7</v>
      </c>
      <c r="G141" s="57">
        <v>0</v>
      </c>
      <c r="H141" s="56"/>
      <c r="I141" s="57">
        <v>0</v>
      </c>
      <c r="J141" s="56"/>
      <c r="K141" s="57">
        <v>3876</v>
      </c>
      <c r="L141" s="56"/>
      <c r="M141" s="57">
        <v>0</v>
      </c>
    </row>
    <row r="142" spans="1:13" ht="16.5" customHeight="1" x14ac:dyDescent="0.2">
      <c r="A142" s="26" t="s">
        <v>264</v>
      </c>
      <c r="C142" s="28"/>
      <c r="G142" s="57">
        <v>0</v>
      </c>
      <c r="H142" s="56"/>
      <c r="I142" s="57">
        <v>31200</v>
      </c>
      <c r="J142" s="56"/>
      <c r="K142" s="57">
        <v>0</v>
      </c>
      <c r="L142" s="56"/>
      <c r="M142" s="57">
        <v>0</v>
      </c>
    </row>
    <row r="143" spans="1:13" ht="16.5" customHeight="1" x14ac:dyDescent="0.2">
      <c r="A143" s="16" t="s">
        <v>265</v>
      </c>
      <c r="B143" s="26"/>
      <c r="G143" s="56">
        <v>897</v>
      </c>
      <c r="H143" s="56"/>
      <c r="I143" s="56">
        <v>0</v>
      </c>
      <c r="J143" s="56"/>
      <c r="K143" s="56">
        <v>897</v>
      </c>
      <c r="L143" s="56"/>
      <c r="M143" s="56">
        <v>0</v>
      </c>
    </row>
    <row r="144" spans="1:13" ht="16.5" customHeight="1" x14ac:dyDescent="0.2">
      <c r="A144" s="16" t="s">
        <v>266</v>
      </c>
      <c r="B144" s="26"/>
      <c r="G144" s="57">
        <v>81491</v>
      </c>
      <c r="H144" s="56"/>
      <c r="I144" s="57">
        <v>68470</v>
      </c>
      <c r="J144" s="56"/>
      <c r="K144" s="57">
        <v>0</v>
      </c>
      <c r="L144" s="56"/>
      <c r="M144" s="57">
        <v>1670</v>
      </c>
    </row>
    <row r="145" spans="1:13" ht="16.5" customHeight="1" x14ac:dyDescent="0.2">
      <c r="A145" s="11" t="s">
        <v>267</v>
      </c>
      <c r="B145" s="26"/>
      <c r="G145" s="57"/>
      <c r="H145" s="56"/>
      <c r="I145" s="57"/>
      <c r="J145" s="56"/>
      <c r="K145" s="57"/>
      <c r="L145" s="56"/>
      <c r="M145" s="57"/>
    </row>
    <row r="146" spans="1:13" ht="16.5" customHeight="1" x14ac:dyDescent="0.2">
      <c r="B146" s="11" t="s">
        <v>268</v>
      </c>
      <c r="G146" s="57">
        <v>0</v>
      </c>
      <c r="H146" s="56"/>
      <c r="I146" s="57">
        <v>618495</v>
      </c>
      <c r="J146" s="56"/>
      <c r="K146" s="57">
        <v>0</v>
      </c>
      <c r="L146" s="56"/>
      <c r="M146" s="57">
        <v>0</v>
      </c>
    </row>
    <row r="147" spans="1:13" ht="16.5" customHeight="1" x14ac:dyDescent="0.2">
      <c r="A147" s="11" t="s">
        <v>269</v>
      </c>
      <c r="G147" s="57">
        <v>0</v>
      </c>
      <c r="H147" s="56"/>
      <c r="I147" s="57">
        <v>75537</v>
      </c>
      <c r="J147" s="56"/>
      <c r="K147" s="57">
        <v>0</v>
      </c>
      <c r="L147" s="56"/>
      <c r="M147" s="57">
        <v>0</v>
      </c>
    </row>
    <row r="148" spans="1:13" ht="16.5" customHeight="1" x14ac:dyDescent="0.2">
      <c r="A148" s="16" t="s">
        <v>280</v>
      </c>
      <c r="B148" s="26"/>
      <c r="G148" s="56">
        <v>317862</v>
      </c>
      <c r="H148" s="56"/>
      <c r="I148" s="56">
        <v>0</v>
      </c>
      <c r="J148" s="56"/>
      <c r="K148" s="56">
        <v>0</v>
      </c>
      <c r="L148" s="56"/>
      <c r="M148" s="56">
        <v>0</v>
      </c>
    </row>
    <row r="149" spans="1:13" ht="16.5" customHeight="1" x14ac:dyDescent="0.2">
      <c r="A149" s="16"/>
      <c r="B149" s="26"/>
      <c r="G149" s="56"/>
      <c r="H149" s="56"/>
      <c r="I149" s="56"/>
      <c r="J149" s="56"/>
      <c r="K149" s="56"/>
      <c r="L149" s="56"/>
      <c r="M149" s="56"/>
    </row>
    <row r="150" spans="1:13" ht="16.5" customHeight="1" x14ac:dyDescent="0.2">
      <c r="A150" s="16"/>
      <c r="B150" s="26"/>
      <c r="G150" s="56"/>
      <c r="H150" s="56"/>
      <c r="I150" s="56"/>
      <c r="J150" s="56"/>
      <c r="K150" s="56"/>
      <c r="L150" s="56"/>
      <c r="M150" s="56"/>
    </row>
    <row r="151" spans="1:13" ht="16.5" customHeight="1" x14ac:dyDescent="0.2">
      <c r="A151" s="16"/>
      <c r="B151" s="26"/>
      <c r="G151" s="56"/>
      <c r="H151" s="56"/>
      <c r="I151" s="56"/>
      <c r="J151" s="56"/>
      <c r="K151" s="56"/>
      <c r="L151" s="56"/>
      <c r="M151" s="56"/>
    </row>
    <row r="152" spans="1:13" ht="16.5" customHeight="1" x14ac:dyDescent="0.2">
      <c r="A152" s="16"/>
      <c r="B152" s="26"/>
      <c r="G152" s="56"/>
      <c r="H152" s="56"/>
      <c r="I152" s="56"/>
      <c r="J152" s="56"/>
      <c r="K152" s="56"/>
      <c r="L152" s="56"/>
      <c r="M152" s="56"/>
    </row>
    <row r="153" spans="1:13" ht="16.5" customHeight="1" x14ac:dyDescent="0.2">
      <c r="A153" s="16"/>
      <c r="B153" s="26"/>
      <c r="G153" s="56"/>
      <c r="H153" s="56"/>
      <c r="I153" s="56"/>
      <c r="J153" s="56"/>
      <c r="K153" s="56"/>
      <c r="L153" s="56"/>
      <c r="M153" s="56"/>
    </row>
    <row r="154" spans="1:13" ht="16.5" customHeight="1" x14ac:dyDescent="0.2">
      <c r="A154" s="16"/>
      <c r="B154" s="26"/>
      <c r="G154" s="56"/>
      <c r="H154" s="56"/>
      <c r="I154" s="56"/>
      <c r="J154" s="56"/>
      <c r="K154" s="56"/>
      <c r="L154" s="56"/>
      <c r="M154" s="56"/>
    </row>
    <row r="155" spans="1:13" ht="16.5" customHeight="1" x14ac:dyDescent="0.2">
      <c r="A155" s="16"/>
      <c r="B155" s="26"/>
      <c r="G155" s="56"/>
      <c r="H155" s="56"/>
      <c r="I155" s="56"/>
      <c r="J155" s="56"/>
      <c r="K155" s="56"/>
      <c r="L155" s="56"/>
      <c r="M155" s="56"/>
    </row>
    <row r="156" spans="1:13" ht="16.5" customHeight="1" x14ac:dyDescent="0.2">
      <c r="A156" s="16"/>
      <c r="B156" s="26"/>
      <c r="G156" s="56"/>
      <c r="H156" s="56"/>
      <c r="I156" s="56"/>
      <c r="J156" s="56"/>
      <c r="K156" s="56"/>
      <c r="L156" s="56"/>
      <c r="M156" s="56"/>
    </row>
    <row r="157" spans="1:13" ht="16.5" customHeight="1" x14ac:dyDescent="0.2">
      <c r="A157" s="16"/>
      <c r="B157" s="26"/>
      <c r="G157" s="56"/>
      <c r="H157" s="56"/>
      <c r="I157" s="56"/>
      <c r="J157" s="56"/>
      <c r="K157" s="56"/>
      <c r="L157" s="56"/>
      <c r="M157" s="56"/>
    </row>
    <row r="158" spans="1:13" ht="16.5" customHeight="1" x14ac:dyDescent="0.2">
      <c r="A158" s="16"/>
      <c r="B158" s="26"/>
      <c r="G158" s="56"/>
      <c r="H158" s="56"/>
      <c r="I158" s="56"/>
      <c r="J158" s="56"/>
      <c r="K158" s="56"/>
      <c r="L158" s="56"/>
      <c r="M158" s="56"/>
    </row>
    <row r="159" spans="1:13" ht="16.5" customHeight="1" x14ac:dyDescent="0.2">
      <c r="A159" s="16"/>
      <c r="B159" s="26"/>
      <c r="G159" s="56"/>
      <c r="H159" s="56"/>
      <c r="I159" s="56"/>
      <c r="J159" s="56"/>
      <c r="K159" s="56"/>
      <c r="L159" s="56"/>
      <c r="M159" s="56"/>
    </row>
    <row r="160" spans="1:13" ht="16.5" customHeight="1" x14ac:dyDescent="0.2">
      <c r="A160" s="16"/>
      <c r="B160" s="26"/>
      <c r="G160" s="56"/>
      <c r="H160" s="56"/>
      <c r="I160" s="56"/>
      <c r="J160" s="56"/>
      <c r="K160" s="56"/>
      <c r="L160" s="56"/>
      <c r="M160" s="56"/>
    </row>
    <row r="161" spans="1:13" ht="16.5" customHeight="1" x14ac:dyDescent="0.2">
      <c r="A161" s="16"/>
      <c r="B161" s="26"/>
      <c r="G161" s="56"/>
      <c r="H161" s="56"/>
      <c r="I161" s="56"/>
      <c r="J161" s="56"/>
      <c r="K161" s="56"/>
      <c r="L161" s="56"/>
      <c r="M161" s="56"/>
    </row>
    <row r="162" spans="1:13" ht="16.5" customHeight="1" x14ac:dyDescent="0.2">
      <c r="A162" s="16"/>
      <c r="B162" s="26"/>
      <c r="G162" s="56"/>
      <c r="H162" s="56"/>
      <c r="I162" s="56"/>
      <c r="J162" s="56"/>
      <c r="K162" s="56"/>
      <c r="L162" s="56"/>
      <c r="M162" s="56"/>
    </row>
    <row r="163" spans="1:13" ht="16.5" customHeight="1" x14ac:dyDescent="0.2">
      <c r="A163" s="16"/>
      <c r="B163" s="26"/>
      <c r="G163" s="56"/>
      <c r="H163" s="56"/>
      <c r="I163" s="56"/>
      <c r="J163" s="56"/>
      <c r="K163" s="56"/>
      <c r="L163" s="56"/>
      <c r="M163" s="56"/>
    </row>
    <row r="164" spans="1:13" ht="16.5" customHeight="1" x14ac:dyDescent="0.2">
      <c r="A164" s="16"/>
      <c r="B164" s="26"/>
      <c r="G164" s="56"/>
      <c r="H164" s="56"/>
      <c r="I164" s="56"/>
      <c r="J164" s="56"/>
      <c r="K164" s="56"/>
      <c r="L164" s="56"/>
      <c r="M164" s="56"/>
    </row>
    <row r="165" spans="1:13" ht="16.5" customHeight="1" x14ac:dyDescent="0.2">
      <c r="A165" s="16"/>
      <c r="B165" s="26"/>
      <c r="G165" s="56"/>
      <c r="H165" s="56"/>
      <c r="I165" s="56"/>
      <c r="J165" s="56"/>
      <c r="K165" s="56"/>
      <c r="L165" s="56"/>
      <c r="M165" s="56"/>
    </row>
    <row r="166" spans="1:13" ht="16.5" customHeight="1" x14ac:dyDescent="0.2">
      <c r="A166" s="16"/>
      <c r="B166" s="26"/>
      <c r="G166" s="56"/>
      <c r="H166" s="56"/>
      <c r="I166" s="56"/>
      <c r="J166" s="56"/>
      <c r="K166" s="56"/>
      <c r="L166" s="56"/>
      <c r="M166" s="56"/>
    </row>
    <row r="167" spans="1:13" ht="16.5" customHeight="1" x14ac:dyDescent="0.2">
      <c r="A167" s="16"/>
      <c r="B167" s="26"/>
      <c r="G167" s="56"/>
      <c r="H167" s="56"/>
      <c r="I167" s="56"/>
      <c r="J167" s="56"/>
      <c r="K167" s="56"/>
      <c r="L167" s="56"/>
      <c r="M167" s="56"/>
    </row>
    <row r="168" spans="1:13" ht="16.5" customHeight="1" x14ac:dyDescent="0.2">
      <c r="A168" s="16"/>
      <c r="B168" s="26"/>
      <c r="G168" s="56"/>
      <c r="H168" s="56"/>
      <c r="I168" s="56"/>
      <c r="J168" s="56"/>
      <c r="K168" s="56"/>
      <c r="L168" s="56"/>
      <c r="M168" s="56"/>
    </row>
    <row r="169" spans="1:13" ht="16.5" customHeight="1" x14ac:dyDescent="0.2">
      <c r="A169" s="16"/>
      <c r="B169" s="26"/>
      <c r="G169" s="56"/>
      <c r="H169" s="56"/>
      <c r="I169" s="56"/>
      <c r="J169" s="56"/>
      <c r="K169" s="56"/>
      <c r="L169" s="56"/>
      <c r="M169" s="56"/>
    </row>
    <row r="170" spans="1:13" ht="16.5" customHeight="1" x14ac:dyDescent="0.2">
      <c r="A170" s="16"/>
      <c r="B170" s="26"/>
      <c r="G170" s="56"/>
      <c r="H170" s="56"/>
      <c r="I170" s="56"/>
      <c r="J170" s="56"/>
      <c r="K170" s="56"/>
      <c r="L170" s="56"/>
      <c r="M170" s="56"/>
    </row>
    <row r="171" spans="1:13" ht="16.5" customHeight="1" x14ac:dyDescent="0.2">
      <c r="A171" s="16"/>
      <c r="B171" s="26"/>
      <c r="G171" s="56"/>
      <c r="H171" s="56"/>
      <c r="I171" s="56"/>
      <c r="J171" s="56"/>
      <c r="K171" s="56"/>
      <c r="L171" s="56"/>
      <c r="M171" s="56"/>
    </row>
    <row r="172" spans="1:13" ht="5.25" customHeight="1" x14ac:dyDescent="0.2">
      <c r="A172" s="16"/>
      <c r="B172" s="26"/>
      <c r="G172" s="56"/>
      <c r="H172" s="56"/>
      <c r="I172" s="56"/>
      <c r="J172" s="56"/>
      <c r="K172" s="56"/>
      <c r="L172" s="56"/>
      <c r="M172" s="56"/>
    </row>
    <row r="173" spans="1:13" ht="21.95" customHeight="1" x14ac:dyDescent="0.2">
      <c r="A173" s="160" t="str">
        <f>A116</f>
        <v>The accompanying notes are an integral part of this interim financial information.</v>
      </c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</row>
  </sheetData>
  <mergeCells count="15">
    <mergeCell ref="G62:I62"/>
    <mergeCell ref="K62:M62"/>
    <mergeCell ref="G6:I6"/>
    <mergeCell ref="K6:M6"/>
    <mergeCell ref="G7:I7"/>
    <mergeCell ref="K7:M7"/>
    <mergeCell ref="A56:M56"/>
    <mergeCell ref="A173:M173"/>
    <mergeCell ref="G63:I63"/>
    <mergeCell ref="K63:M63"/>
    <mergeCell ref="A116:M116"/>
    <mergeCell ref="G122:I122"/>
    <mergeCell ref="K122:M122"/>
    <mergeCell ref="G123:I123"/>
    <mergeCell ref="K123:M123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6" max="12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 2-4</vt:lpstr>
      <vt:lpstr>EN_5 (3m)</vt:lpstr>
      <vt:lpstr>EN_6 (6m)</vt:lpstr>
      <vt:lpstr>EN_7</vt:lpstr>
      <vt:lpstr>EN_8</vt:lpstr>
      <vt:lpstr>EN_9</vt:lpstr>
      <vt:lpstr>EN_10-12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Pichaya Sitthikriangkrai</dc:creator>
  <cp:keywords/>
  <dc:description/>
  <cp:lastModifiedBy>Pornpatch Foosiri</cp:lastModifiedBy>
  <cp:revision/>
  <cp:lastPrinted>2023-08-10T01:55:36Z</cp:lastPrinted>
  <dcterms:created xsi:type="dcterms:W3CDTF">2023-05-02T13:16:04Z</dcterms:created>
  <dcterms:modified xsi:type="dcterms:W3CDTF">2023-08-10T10:50:38Z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