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 2023 (Q2)\"/>
    </mc:Choice>
  </mc:AlternateContent>
  <xr:revisionPtr revIDLastSave="0" documentId="13_ncr:1_{62F15AD1-57E7-48DF-BA3C-9A91A2CF4103}" xr6:coauthVersionLast="47" xr6:coauthVersionMax="47" xr10:uidLastSave="{00000000-0000-0000-0000-000000000000}"/>
  <bookViews>
    <workbookView xWindow="-120" yWindow="-120" windowWidth="21840" windowHeight="13140" xr2:uid="{276F7F0D-CAAE-4CBF-9DD8-851B9ABC7CF1}"/>
  </bookViews>
  <sheets>
    <sheet name="2-3" sheetId="1" r:id="rId1"/>
    <sheet name="4P&amp;L" sheetId="2" r:id="rId2"/>
    <sheet name="5P&amp;L (6M)" sheetId="6" r:id="rId3"/>
    <sheet name="6" sheetId="3" r:id="rId4"/>
    <sheet name="7" sheetId="4" r:id="rId5"/>
    <sheet name="8-9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5" l="1"/>
  <c r="G19" i="6" l="1"/>
  <c r="G20" i="6"/>
  <c r="G70" i="5"/>
  <c r="L76" i="1" l="1"/>
  <c r="H76" i="1"/>
  <c r="K41" i="2"/>
  <c r="R17" i="4" l="1"/>
  <c r="R14" i="4"/>
  <c r="S17" i="3" l="1"/>
  <c r="Q18" i="3" l="1"/>
  <c r="G33" i="5"/>
  <c r="N16" i="4"/>
  <c r="K16" i="3"/>
  <c r="K20" i="3" s="1"/>
  <c r="U17" i="3"/>
  <c r="O20" i="3"/>
  <c r="I20" i="3"/>
  <c r="K24" i="6"/>
  <c r="K41" i="6"/>
  <c r="G41" i="6"/>
  <c r="K14" i="6"/>
  <c r="K17" i="6" s="1"/>
  <c r="G24" i="6"/>
  <c r="G14" i="6"/>
  <c r="G41" i="2"/>
  <c r="R24" i="4"/>
  <c r="Q24" i="3"/>
  <c r="S24" i="3" s="1"/>
  <c r="U24" i="3" s="1"/>
  <c r="M20" i="3"/>
  <c r="G20" i="3"/>
  <c r="Q16" i="3"/>
  <c r="M41" i="6"/>
  <c r="I41" i="6"/>
  <c r="M24" i="6"/>
  <c r="I24" i="6"/>
  <c r="M14" i="6"/>
  <c r="M17" i="6" s="1"/>
  <c r="I14" i="6"/>
  <c r="I17" i="6" s="1"/>
  <c r="S16" i="3" l="1"/>
  <c r="U16" i="3" s="1"/>
  <c r="G17" i="6"/>
  <c r="G26" i="6" s="1"/>
  <c r="G29" i="6" s="1"/>
  <c r="G46" i="6" s="1"/>
  <c r="I26" i="6"/>
  <c r="I29" i="6" s="1"/>
  <c r="I57" i="6" s="1"/>
  <c r="M26" i="6"/>
  <c r="M29" i="6" s="1"/>
  <c r="M43" i="6" s="1"/>
  <c r="M51" i="6" s="1"/>
  <c r="K26" i="6"/>
  <c r="K29" i="6" s="1"/>
  <c r="K46" i="6" s="1"/>
  <c r="G43" i="6" l="1"/>
  <c r="G51" i="6" s="1"/>
  <c r="G57" i="6"/>
  <c r="M57" i="6"/>
  <c r="M46" i="6"/>
  <c r="K43" i="6"/>
  <c r="K51" i="6" s="1"/>
  <c r="K57" i="6"/>
  <c r="I43" i="6"/>
  <c r="I51" i="6" s="1"/>
  <c r="I46" i="6"/>
  <c r="A104" i="5" l="1"/>
  <c r="M86" i="5"/>
  <c r="K86" i="5"/>
  <c r="I86" i="5"/>
  <c r="G86" i="5"/>
  <c r="M74" i="5"/>
  <c r="K74" i="5"/>
  <c r="I74" i="5"/>
  <c r="G74" i="5"/>
  <c r="M33" i="5"/>
  <c r="M44" i="5" s="1"/>
  <c r="M48" i="5" s="1"/>
  <c r="K33" i="5"/>
  <c r="K44" i="5" s="1"/>
  <c r="K48" i="5" s="1"/>
  <c r="I33" i="5"/>
  <c r="I44" i="5" s="1"/>
  <c r="I48" i="5" s="1"/>
  <c r="G44" i="5"/>
  <c r="G48" i="5" s="1"/>
  <c r="P27" i="4"/>
  <c r="N27" i="4"/>
  <c r="L27" i="4"/>
  <c r="J27" i="4"/>
  <c r="H27" i="4"/>
  <c r="R25" i="4"/>
  <c r="R22" i="4"/>
  <c r="L20" i="4"/>
  <c r="J20" i="4"/>
  <c r="H20" i="4"/>
  <c r="P20" i="4"/>
  <c r="A33" i="3"/>
  <c r="A29" i="4" s="1"/>
  <c r="O27" i="3"/>
  <c r="M22" i="3"/>
  <c r="M27" i="3" s="1"/>
  <c r="K22" i="3"/>
  <c r="K27" i="3" s="1"/>
  <c r="I22" i="3"/>
  <c r="I27" i="3" s="1"/>
  <c r="G22" i="3"/>
  <c r="G27" i="3" s="1"/>
  <c r="E22" i="3"/>
  <c r="E20" i="3"/>
  <c r="Q14" i="3"/>
  <c r="S14" i="3" s="1"/>
  <c r="U14" i="3" s="1"/>
  <c r="M41" i="2"/>
  <c r="I41" i="2"/>
  <c r="M24" i="2"/>
  <c r="K24" i="2"/>
  <c r="I24" i="2"/>
  <c r="M14" i="2"/>
  <c r="M17" i="2" s="1"/>
  <c r="K14" i="2"/>
  <c r="K17" i="2" s="1"/>
  <c r="I14" i="2"/>
  <c r="I17" i="2" s="1"/>
  <c r="G14" i="2"/>
  <c r="G17" i="2" s="1"/>
  <c r="A100" i="1"/>
  <c r="N96" i="1"/>
  <c r="J96" i="1"/>
  <c r="N76" i="1"/>
  <c r="J76" i="1"/>
  <c r="N67" i="1"/>
  <c r="L67" i="1"/>
  <c r="J67" i="1"/>
  <c r="H67" i="1"/>
  <c r="A47" i="1"/>
  <c r="A46" i="1"/>
  <c r="A45" i="1"/>
  <c r="N37" i="1"/>
  <c r="L37" i="1"/>
  <c r="J37" i="1"/>
  <c r="H37" i="1"/>
  <c r="N24" i="1"/>
  <c r="N39" i="1" s="1"/>
  <c r="L24" i="1"/>
  <c r="J24" i="1"/>
  <c r="J39" i="1" s="1"/>
  <c r="H24" i="1"/>
  <c r="A51" i="5" l="1"/>
  <c r="A59" i="6"/>
  <c r="R27" i="4"/>
  <c r="Q22" i="3"/>
  <c r="S22" i="3"/>
  <c r="U22" i="3" s="1"/>
  <c r="M26" i="2"/>
  <c r="M29" i="2" s="1"/>
  <c r="M46" i="2" s="1"/>
  <c r="K26" i="2"/>
  <c r="K29" i="2" s="1"/>
  <c r="K43" i="2" s="1"/>
  <c r="K51" i="2" s="1"/>
  <c r="H78" i="1"/>
  <c r="G24" i="2"/>
  <c r="G26" i="2" s="1"/>
  <c r="G29" i="2" s="1"/>
  <c r="G43" i="2" s="1"/>
  <c r="G51" i="2" s="1"/>
  <c r="I26" i="2"/>
  <c r="I29" i="2" s="1"/>
  <c r="I57" i="2" s="1"/>
  <c r="H39" i="1"/>
  <c r="J78" i="1"/>
  <c r="J98" i="1" s="1"/>
  <c r="L78" i="1"/>
  <c r="N78" i="1"/>
  <c r="N98" i="1" s="1"/>
  <c r="L39" i="1"/>
  <c r="Q25" i="3"/>
  <c r="S25" i="3" s="1"/>
  <c r="U25" i="3" s="1"/>
  <c r="Q20" i="3"/>
  <c r="G88" i="5"/>
  <c r="G92" i="5" s="1"/>
  <c r="K88" i="5"/>
  <c r="K92" i="5" s="1"/>
  <c r="M88" i="5"/>
  <c r="M92" i="5" s="1"/>
  <c r="I88" i="5"/>
  <c r="I92" i="5" s="1"/>
  <c r="E27" i="3"/>
  <c r="A59" i="2"/>
  <c r="M43" i="2" l="1"/>
  <c r="M51" i="2" s="1"/>
  <c r="I43" i="2"/>
  <c r="I51" i="2" s="1"/>
  <c r="M57" i="2"/>
  <c r="I46" i="2"/>
  <c r="R18" i="4"/>
  <c r="R20" i="4" s="1"/>
  <c r="Q27" i="3"/>
  <c r="U27" i="3"/>
  <c r="G57" i="2"/>
  <c r="G46" i="2"/>
  <c r="S27" i="3"/>
  <c r="S18" i="3"/>
  <c r="K46" i="2"/>
  <c r="K57" i="2"/>
  <c r="N20" i="4" l="1"/>
  <c r="L96" i="1" s="1"/>
  <c r="L98" i="1" s="1"/>
  <c r="H96" i="1"/>
  <c r="H98" i="1" s="1"/>
  <c r="U18" i="3"/>
  <c r="U20" i="3" s="1"/>
  <c r="S20" i="3"/>
</calcChain>
</file>

<file path=xl/sharedStrings.xml><?xml version="1.0" encoding="utf-8"?>
<sst xmlns="http://schemas.openxmlformats.org/spreadsheetml/2006/main" count="415" uniqueCount="207">
  <si>
    <t>บริษัท ไทยนิปปอนรับเบอร์อินดัสตรี้ จำกัด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</si>
  <si>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</si>
  <si>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</si>
  <si>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</si>
  <si>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</si>
  <si>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</si>
  <si>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</si>
  <si>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</si>
  <si>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</si>
  <si>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</si>
  <si>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</si>
  <si>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</si>
  <si>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</si>
  <si>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</si>
  <si>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</si>
  <si>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</si>
  <si>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</si>
  <si>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</si>
  <si>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</si>
  <si>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</si>
  <si>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</si>
  <si>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</si>
  <si>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</si>
  <si>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</si>
  <si>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</si>
  <si>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</si>
  <si>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</si>
  <si>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</si>
  <si>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</si>
  <si>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</si>
  <si>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</si>
  <si>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</si>
  <si>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</si>
  <si>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</si>
  <si>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</si>
  <si>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</si>
  <si>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</si>
  <si>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</si>
  <si>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</si>
  <si>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</si>
  <si>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</si>
  <si>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</si>
  <si>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</si>
  <si>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</si>
  <si>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</si>
  <si>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</si>
  <si>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</si>
  <si>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</si>
  <si>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</si>
  <si>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</si>
  <si>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</si>
  <si>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</si>
  <si>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</si>
  <si>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 (สุทธิ)</t>
  </si>
  <si>
    <t>กำไรสะสม</t>
  </si>
  <si>
    <t xml:space="preserve">  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</si>
  <si>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</si>
  <si>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</si>
  <si>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</si>
  <si>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</si>
  <si>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</si>
  <si>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</si>
  <si>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</si>
  <si>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</si>
  <si>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</si>
  <si>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</si>
  <si>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</si>
  <si>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</si>
  <si>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</si>
  <si>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กำไร (ขาดทุน) อื่น 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</si>
  <si>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</si>
  <si>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</si>
  <si>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</si>
  <si>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</si>
  <si>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</si>
  <si>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กำไรขาดทุนเบ็ดเสร็จอื่น:</t>
  </si>
  <si>
    <t>กำไรหรือขาดทุนในภายหลัง</t>
  </si>
  <si>
    <t>รายการที่จะจัดประเภทรายการใหม่ไปยัง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</si>
  <si>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</si>
  <si>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</si>
  <si>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</si>
  <si>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</si>
  <si>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</si>
  <si>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</si>
  <si>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</si>
  <si>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</si>
  <si>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</si>
  <si>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</si>
  <si>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</si>
  <si>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</si>
  <si>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</si>
  <si>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</si>
  <si>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</si>
  <si>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</si>
  <si>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</si>
  <si>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</si>
  <si>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</si>
  <si>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</si>
  <si>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</si>
  <si>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</si>
  <si>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</si>
  <si>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</si>
  <si>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</si>
  <si>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</si>
  <si>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</si>
  <si>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ข้อมูลทางการเงิน</t>
  </si>
  <si>
    <t>ส่วนของเจ้าของ (สุทธิ)</t>
  </si>
  <si>
    <t>ของบริษัทใหญ่</t>
  </si>
  <si>
    <t>พันบาท</t>
  </si>
  <si>
    <t>ยอดคงเหลือต้นงวด ณ วันที่ 1 มกราคม พ.ศ. 2566</t>
  </si>
  <si>
    <t>การเปลี่ยนแปลงในส่วนของเจ้าของสำหรับงวด</t>
  </si>
  <si>
    <t>กำไรขาดทุนเบ็ดเสร็จรวมสำหรับงวด</t>
  </si>
  <si>
    <t>ยอดคงเหลือต้นงวด ณ วันที่ 1 มกราคม พ.ศ. 2565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</si>
  <si>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</si>
  <si>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</si>
  <si>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</si>
  <si>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</si>
  <si>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</si>
  <si>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</si>
  <si>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</si>
  <si>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</si>
  <si>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</si>
  <si>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</si>
  <si>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(กลับรายการ) ค่าเผื่อสินค้าราคาทุนสูงกว่า</t>
  </si>
  <si>
    <t>มูลค่าสุทธิที่จะได้รับ</t>
  </si>
  <si>
    <t>ดอกเบี้ยรับจาก - เงินให้กู้ยืมระยะสั้นแก่บริษัทย่อย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</si>
  <si>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เงินให้กู้ยืมแก่พนักงาน</t>
    </r>
  </si>
  <si>
    <t>(กำไร) ขาดทุนสุทธิจากการจำหน่ายสินทรัพย์</t>
  </si>
  <si>
    <t>ขาดทุนจากการตัดจำหน่ายสินทรัพย์ไม่มีตัวตน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</si>
  <si>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</si>
  <si>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</si>
  <si>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</si>
  <si>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</si>
  <si>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</si>
  <si>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</si>
  <si>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</si>
  <si>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</si>
  <si>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</si>
  <si>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</si>
  <si>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</si>
  <si>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</si>
  <si>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- 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</si>
  <si>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</si>
  <si>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</si>
  <si>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</si>
  <si>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เงินสดรับ</t>
    </r>
  </si>
  <si>
    <t>เงินให้กู้ยืมแก่พนักงาน - จ่ายเงินต้น</t>
  </si>
  <si>
    <t>เงินสดจ่ายเพื่อซื้อหุ้นในบริษัทย่อย</t>
  </si>
  <si>
    <t>เงินสดจ่ายเพื่อซื้อ - ที่ดิน อาคารและอุปกรณ์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</si>
  <si>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</si>
  <si>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เงินสดรับจากการจำหน่ายอุปกรณ์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</si>
  <si>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</si>
  <si>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</si>
  <si>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r>
      <rPr>
        <sz val="12"/>
        <color theme="0"/>
        <rFont val="Browallia New"/>
        <family val="2"/>
      </rP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เงินสดจ่าย</t>
    </r>
  </si>
  <si>
    <t>เงินกู้ยืมระยะยาวจากสถาบันการเงิน - เงินสดจ่าย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</si>
  <si>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</si>
  <si>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</si>
  <si>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</si>
  <si>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</si>
  <si>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เงินสดและรายการเทียบเท่าเงินสดเพิ่มขึ้น (ลดลง) สุทธิ</t>
  </si>
  <si>
    <t>ขาดทุนจากอัตราแลกเปลี่ยน</t>
  </si>
  <si>
    <t>เงินสดและรายการเทียบเท่าเงินสด, ยอดคงเหลือต้นงวด</t>
  </si>
  <si>
    <t>เงินสดและรายการเทียบเท่าเงินสด, ยอดคงเหลือปลายงวด</t>
  </si>
  <si>
    <t>รายการที่ไม่ใช่เงินสด</t>
  </si>
  <si>
    <t>รายการซื้อสินทรัพย์ในระหว่างงวดที่ยังไม่ได้จ่ายชำระ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</si>
  <si>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</si>
  <si>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</si>
  <si>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</si>
  <si>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</si>
  <si>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</si>
  <si>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เงินสดได้มาจากกิจกรรมดำเนินงานก่อนภาษีเงินได้จ่าย</t>
  </si>
  <si>
    <t>เงินสดสุทธิได้มาจากกิจกรรมดำเนินงาน</t>
  </si>
  <si>
    <t xml:space="preserve">หุ้นสามัญ 300,000,000 หุ้น </t>
  </si>
  <si>
    <t>มูลค่าที่ตราไว้หุ้นละ 1 บาท</t>
  </si>
  <si>
    <t xml:space="preserve">หุ้นสามัญ  300,000,000 หุ้น </t>
  </si>
  <si>
    <t>มูลค่าที่ชำระแล้วหุ้นละ 1 บาท</t>
  </si>
  <si>
    <t>เงินฝากสถาบันการเงินเพื่อเป็น</t>
  </si>
  <si>
    <t>หลักทรัพย์ค้ำประกัน</t>
  </si>
  <si>
    <t>- ผลต่างของอัตราแลกเปลี่ยนจากการ</t>
  </si>
  <si>
    <t>แปลงค่าข้อมูลทางการเงิน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</si>
  <si>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</si>
  <si>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</si>
  <si>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</si>
  <si>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</si>
  <si>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โอนเพื่อชดเชยผลขาดทุนสะสม</t>
  </si>
  <si>
    <t>- ดอกเบี้ยรับจากสถาบันการเงิน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</si>
  <si>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</si>
  <si>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</si>
  <si>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ผลประโยชน์พนักงาน - สุทธิจากภาษี</t>
  </si>
  <si>
    <t>จัดสรรสำรองตามกฏหมาย</t>
  </si>
  <si>
    <t>เงินปันผลจ่าย</t>
  </si>
  <si>
    <t>- สินทรัพย์หมุนเวียนอื่น</t>
  </si>
  <si>
    <t>เงินปันผลจ่ายให้แก่เจ้าของของกลุ่มกิจการ</t>
  </si>
  <si>
    <t>ยอดคงเหลือปลายงวด ณ วันที่ 30 มิถุนายน พ.ศ. 2566</t>
  </si>
  <si>
    <t>ยอดคงเหลือปลายงวด ณ วันที่ 30 มิถุนายน พ.ศ. 2565</t>
  </si>
  <si>
    <t>ผลขาดทุนด้านเครดิตที่คาดว่าจะเกิดขึ้น</t>
  </si>
  <si>
    <t>ขาดทุนจากมูลค่ายุติธรรมของอนุพันธ์ทางการเงิน</t>
  </si>
  <si>
    <t>ค่าเผื่อการลดมูลค่าของสินค้าคงเหลือ</t>
  </si>
  <si>
    <t>ดอกเบี้ยรับจาก - สถาบันการเงิน</t>
  </si>
  <si>
    <t>กำไรขาดทุนเบ็ดเสร็จสำหรับงวด - สุทธิจากภาษี</t>
  </si>
  <si>
    <t>เงินฝากสถาบันการเงินเพื่อเป็นหลักทรัพย์ค้ำประกัน (เพิ่มขึ้น)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</si>
  <si>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</si>
  <si>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</si>
  <si>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(กำไร) จากอัตราแลกเปลี่ยนที่ยังไม่เกิดขึ้นจริงของ</t>
  </si>
  <si>
    <t>16 ค)</t>
  </si>
  <si>
    <t>หมายเหตุประกอบข้อมูลทางการเงินระหว่างกาลในหน้า 10 ถึง 27 เป็นส่วนหนึ่งของข้อมูลทางการเงินนี้</t>
  </si>
  <si>
    <t>16 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</si>
</sst>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?\ _);_(@_)"/>
    <numFmt numFmtId="165" formatCode="_(* #,##0_);_(* \(#,##0\);_(* &quot;-&quot;??_);_(@_)"/>
    <numFmt numFmtId="166" formatCode="#,##0;\(#,##0\)"/>
    <numFmt numFmtId="167" formatCode="_(* #,##0.00_);_(* \(#,##0.00\);_(* &quot;-&quot;???\ _);_(@_)"/>
    <numFmt numFmtId="168" formatCode="_(* #,##0_);_(* \(#,##0\);_(* &quot;-&quot;_);_(@_)"/>
    <numFmt numFmtId="169" formatCode="_(* #,##0_);_(* \(#,##0\);_(* &quot;-&quot;???_)\ ;_(@_)"/>
  </numFmts>
  <fonts count="20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4" fillId="0" borderId="0" applyFont="0" applyFill="0" applyBorder="0" applyAlignment="0" applyProtection="0"/>
    <xf numFmtId="37" fontId="5" fillId="0" borderId="0"/>
    <xf numFmtId="0" fontId="6" fillId="0" borderId="0"/>
    <xf numFmtId="0" fontId="9" fillId="0" borderId="0"/>
    <xf numFmtId="0" fontId="1" fillId="0" borderId="0"/>
    <xf numFmtId="0" fontId="2" fillId="0" borderId="0"/>
    <xf numFmtId="0" fontId="17" fillId="0" borderId="0"/>
    <xf numFmtId="0" fontId="2" fillId="0" borderId="0"/>
  </cellStyleXfs>
  <cellXfs count="23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2" applyFont="1" applyAlignment="1">
      <alignment horizontal="center" vertical="center"/>
    </xf>
    <xf numFmtId="37" fontId="3" fillId="0" borderId="0" xfId="2" applyFont="1" applyAlignment="1">
      <alignment vertical="center"/>
    </xf>
    <xf numFmtId="37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4" fillId="2" borderId="0" xfId="2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2" quotePrefix="1" applyFont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2" borderId="1" xfId="2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37" fontId="7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8" fillId="2" borderId="0" xfId="2" applyNumberFormat="1" applyFont="1" applyFill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65" fontId="8" fillId="0" borderId="1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165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165" fontId="11" fillId="0" borderId="0" xfId="6" applyNumberFormat="1" applyFont="1" applyAlignment="1">
      <alignment vertical="center"/>
    </xf>
    <xf numFmtId="164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right" vertical="center"/>
    </xf>
    <xf numFmtId="165" fontId="11" fillId="0" borderId="0" xfId="6" applyNumberFormat="1" applyFont="1" applyAlignment="1">
      <alignment horizontal="right" vertical="center"/>
    </xf>
    <xf numFmtId="164" fontId="13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4" fontId="11" fillId="0" borderId="1" xfId="6" applyNumberFormat="1" applyFont="1" applyBorder="1" applyAlignment="1">
      <alignment horizontal="right" vertical="center"/>
    </xf>
    <xf numFmtId="164" fontId="12" fillId="2" borderId="0" xfId="6" applyNumberFormat="1" applyFont="1" applyFill="1" applyAlignment="1">
      <alignment horizontal="right" vertical="center"/>
    </xf>
    <xf numFmtId="0" fontId="11" fillId="0" borderId="0" xfId="6" applyFont="1" applyAlignment="1">
      <alignment vertical="center"/>
    </xf>
    <xf numFmtId="164" fontId="12" fillId="2" borderId="0" xfId="2" applyNumberFormat="1" applyFont="1" applyFill="1" applyAlignment="1">
      <alignment horizontal="center" vertical="center"/>
    </xf>
    <xf numFmtId="164" fontId="12" fillId="0" borderId="0" xfId="6" applyNumberFormat="1" applyFont="1" applyAlignment="1" applyProtection="1">
      <alignment horizontal="right" vertical="center"/>
      <protection locked="0"/>
    </xf>
    <xf numFmtId="164" fontId="12" fillId="2" borderId="1" xfId="2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 applyProtection="1">
      <alignment horizontal="right" vertical="center"/>
      <protection locked="0"/>
    </xf>
    <xf numFmtId="164" fontId="12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2" borderId="1" xfId="6" applyNumberFormat="1" applyFont="1" applyFill="1" applyBorder="1" applyAlignment="1">
      <alignment horizontal="right" vertical="center"/>
    </xf>
    <xf numFmtId="165" fontId="12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2" borderId="0" xfId="1" applyNumberFormat="1" applyFont="1" applyFill="1" applyAlignment="1">
      <alignment horizontal="right" vertical="center"/>
    </xf>
    <xf numFmtId="164" fontId="12" fillId="2" borderId="2" xfId="6" applyNumberFormat="1" applyFont="1" applyFill="1" applyBorder="1" applyAlignment="1">
      <alignment horizontal="right" vertical="center"/>
    </xf>
    <xf numFmtId="164" fontId="12" fillId="0" borderId="0" xfId="2" applyNumberFormat="1" applyFont="1" applyAlignment="1">
      <alignment horizontal="center" vertical="center"/>
    </xf>
    <xf numFmtId="164" fontId="12" fillId="0" borderId="1" xfId="2" applyNumberFormat="1" applyFont="1" applyBorder="1" applyAlignment="1">
      <alignment horizontal="right" vertical="center"/>
    </xf>
    <xf numFmtId="164" fontId="12" fillId="0" borderId="1" xfId="0" applyNumberFormat="1" applyFont="1" applyBorder="1" applyAlignment="1" applyProtection="1">
      <alignment horizontal="right" vertical="center"/>
      <protection locked="0"/>
    </xf>
    <xf numFmtId="164" fontId="12" fillId="0" borderId="1" xfId="6" applyNumberFormat="1" applyFont="1" applyBorder="1" applyAlignment="1">
      <alignment horizontal="right" vertical="center"/>
    </xf>
    <xf numFmtId="164" fontId="12" fillId="0" borderId="2" xfId="6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5" fontId="8" fillId="0" borderId="1" xfId="6" applyNumberFormat="1" applyFont="1" applyBorder="1" applyAlignment="1">
      <alignment vertical="center"/>
    </xf>
    <xf numFmtId="164" fontId="8" fillId="0" borderId="1" xfId="6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37" fontId="8" fillId="0" borderId="1" xfId="2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2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4" fontId="15" fillId="0" borderId="0" xfId="2" applyNumberFormat="1" applyFont="1" applyAlignment="1">
      <alignment horizontal="center" vertical="center"/>
    </xf>
    <xf numFmtId="164" fontId="15" fillId="0" borderId="1" xfId="2" applyNumberFormat="1" applyFont="1" applyBorder="1" applyAlignment="1">
      <alignment horizontal="right" vertical="center"/>
    </xf>
    <xf numFmtId="37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0" quotePrefix="1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0" fillId="2" borderId="0" xfId="2" applyNumberFormat="1" applyFont="1" applyFill="1" applyAlignment="1">
      <alignment horizontal="right" vertical="center"/>
    </xf>
    <xf numFmtId="0" fontId="15" fillId="0" borderId="0" xfId="6" applyFont="1" applyAlignment="1">
      <alignment vertical="center"/>
    </xf>
    <xf numFmtId="164" fontId="16" fillId="2" borderId="0" xfId="2" applyNumberFormat="1" applyFont="1" applyFill="1" applyAlignment="1">
      <alignment horizontal="center" vertical="center"/>
    </xf>
    <xf numFmtId="164" fontId="16" fillId="0" borderId="0" xfId="6" applyNumberFormat="1" applyFont="1" applyAlignment="1">
      <alignment vertical="center"/>
    </xf>
    <xf numFmtId="164" fontId="16" fillId="0" borderId="0" xfId="6" applyNumberFormat="1" applyFont="1" applyAlignment="1" applyProtection="1">
      <alignment horizontal="right" vertical="center"/>
      <protection locked="0"/>
    </xf>
    <xf numFmtId="16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6" fillId="2" borderId="0" xfId="2" applyNumberFormat="1" applyFont="1" applyFill="1" applyAlignment="1">
      <alignment horizontal="right" vertical="center"/>
    </xf>
    <xf numFmtId="164" fontId="16" fillId="0" borderId="0" xfId="2" applyNumberFormat="1" applyFont="1" applyAlignment="1">
      <alignment vertical="center"/>
    </xf>
    <xf numFmtId="164" fontId="16" fillId="2" borderId="0" xfId="0" applyNumberFormat="1" applyFont="1" applyFill="1" applyAlignment="1">
      <alignment horizontal="right" vertical="center"/>
    </xf>
    <xf numFmtId="164" fontId="16" fillId="2" borderId="1" xfId="2" applyNumberFormat="1" applyFont="1" applyFill="1" applyBorder="1" applyAlignment="1">
      <alignment horizontal="right" vertical="center"/>
    </xf>
    <xf numFmtId="164" fontId="16" fillId="0" borderId="0" xfId="6" applyNumberFormat="1" applyFont="1" applyAlignment="1">
      <alignment horizontal="center" vertical="center"/>
    </xf>
    <xf numFmtId="164" fontId="16" fillId="0" borderId="0" xfId="6" applyNumberFormat="1" applyFont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164" fontId="16" fillId="2" borderId="1" xfId="2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right" vertical="center"/>
    </xf>
    <xf numFmtId="164" fontId="16" fillId="0" borderId="0" xfId="2" applyNumberFormat="1" applyFont="1" applyAlignment="1">
      <alignment horizontal="center" vertical="center"/>
    </xf>
    <xf numFmtId="164" fontId="16" fillId="0" borderId="0" xfId="2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6" fillId="0" borderId="1" xfId="2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1" xfId="2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166" fontId="16" fillId="0" borderId="0" xfId="7" applyNumberFormat="1" applyFont="1" applyAlignment="1">
      <alignment vertical="center"/>
    </xf>
    <xf numFmtId="164" fontId="16" fillId="0" borderId="0" xfId="7" applyNumberFormat="1" applyFont="1" applyAlignment="1">
      <alignment horizontal="right" vertical="center"/>
    </xf>
    <xf numFmtId="164" fontId="16" fillId="0" borderId="0" xfId="7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3" fillId="0" borderId="1" xfId="7" applyFont="1" applyBorder="1" applyAlignment="1">
      <alignment vertical="center"/>
    </xf>
    <xf numFmtId="0" fontId="18" fillId="0" borderId="1" xfId="7" applyFont="1" applyBorder="1" applyAlignment="1">
      <alignment vertical="center"/>
    </xf>
    <xf numFmtId="0" fontId="16" fillId="0" borderId="1" xfId="7" applyFont="1" applyBorder="1" applyAlignment="1">
      <alignment horizontal="center" vertical="center"/>
    </xf>
    <xf numFmtId="166" fontId="16" fillId="0" borderId="1" xfId="7" applyNumberFormat="1" applyFont="1" applyBorder="1" applyAlignment="1">
      <alignment vertical="center"/>
    </xf>
    <xf numFmtId="164" fontId="16" fillId="0" borderId="1" xfId="7" applyNumberFormat="1" applyFont="1" applyBorder="1" applyAlignment="1">
      <alignment horizontal="right" vertical="center"/>
    </xf>
    <xf numFmtId="164" fontId="16" fillId="0" borderId="1" xfId="7" applyNumberFormat="1" applyFont="1" applyBorder="1" applyAlignment="1">
      <alignment vertical="center"/>
    </xf>
    <xf numFmtId="0" fontId="16" fillId="0" borderId="0" xfId="7" applyFont="1" applyAlignment="1">
      <alignment vertical="center"/>
    </xf>
    <xf numFmtId="166" fontId="16" fillId="0" borderId="0" xfId="7" applyNumberFormat="1" applyFont="1" applyAlignment="1">
      <alignment horizontal="right" vertical="center"/>
    </xf>
    <xf numFmtId="164" fontId="18" fillId="0" borderId="0" xfId="6" applyNumberFormat="1" applyFont="1" applyAlignment="1">
      <alignment horizontal="right" vertical="center"/>
    </xf>
    <xf numFmtId="164" fontId="18" fillId="0" borderId="0" xfId="8" applyNumberFormat="1" applyFont="1" applyAlignment="1">
      <alignment horizontal="right" vertical="center"/>
    </xf>
    <xf numFmtId="0" fontId="18" fillId="0" borderId="1" xfId="7" applyFont="1" applyBorder="1" applyAlignment="1">
      <alignment horizontal="center" vertical="center"/>
    </xf>
    <xf numFmtId="168" fontId="18" fillId="0" borderId="0" xfId="7" applyNumberFormat="1" applyFont="1" applyAlignment="1">
      <alignment horizontal="right" vertical="center"/>
    </xf>
    <xf numFmtId="164" fontId="18" fillId="0" borderId="0" xfId="2" applyNumberFormat="1" applyFont="1" applyAlignment="1">
      <alignment vertical="center"/>
    </xf>
    <xf numFmtId="168" fontId="16" fillId="0" borderId="0" xfId="7" applyNumberFormat="1" applyFont="1" applyAlignment="1">
      <alignment horizontal="right" vertical="center"/>
    </xf>
    <xf numFmtId="164" fontId="16" fillId="2" borderId="0" xfId="7" applyNumberFormat="1" applyFont="1" applyFill="1" applyAlignment="1">
      <alignment horizontal="right" vertical="center"/>
    </xf>
    <xf numFmtId="0" fontId="18" fillId="0" borderId="0" xfId="7" applyFont="1" applyAlignment="1">
      <alignment vertical="center"/>
    </xf>
    <xf numFmtId="164" fontId="10" fillId="2" borderId="0" xfId="7" applyNumberFormat="1" applyFont="1" applyFill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9" fontId="10" fillId="2" borderId="0" xfId="7" applyNumberFormat="1" applyFont="1" applyFill="1" applyAlignment="1">
      <alignment horizontal="right" vertical="center"/>
    </xf>
    <xf numFmtId="168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vertical="center"/>
    </xf>
    <xf numFmtId="164" fontId="10" fillId="0" borderId="0" xfId="7" applyNumberFormat="1" applyFont="1" applyAlignment="1">
      <alignment vertical="center"/>
    </xf>
    <xf numFmtId="164" fontId="16" fillId="2" borderId="0" xfId="6" applyNumberFormat="1" applyFont="1" applyFill="1" applyAlignment="1">
      <alignment horizontal="right" vertical="center"/>
    </xf>
    <xf numFmtId="0" fontId="16" fillId="0" borderId="0" xfId="7" quotePrefix="1" applyFont="1" applyAlignment="1">
      <alignment vertical="center"/>
    </xf>
    <xf numFmtId="164" fontId="10" fillId="2" borderId="1" xfId="7" applyNumberFormat="1" applyFont="1" applyFill="1" applyBorder="1" applyAlignment="1">
      <alignment horizontal="right" vertical="center"/>
    </xf>
    <xf numFmtId="164" fontId="10" fillId="0" borderId="1" xfId="7" applyNumberFormat="1" applyFont="1" applyBorder="1" applyAlignment="1">
      <alignment horizontal="right" vertical="center"/>
    </xf>
    <xf numFmtId="164" fontId="10" fillId="2" borderId="1" xfId="6" applyNumberFormat="1" applyFont="1" applyFill="1" applyBorder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4" fillId="0" borderId="1" xfId="7" applyFont="1" applyBorder="1" applyAlignment="1">
      <alignment vertical="center"/>
    </xf>
    <xf numFmtId="168" fontId="16" fillId="0" borderId="1" xfId="7" applyNumberFormat="1" applyFont="1" applyBorder="1" applyAlignment="1">
      <alignment horizontal="right" vertical="center"/>
    </xf>
    <xf numFmtId="166" fontId="16" fillId="0" borderId="1" xfId="7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37" fontId="16" fillId="0" borderId="0" xfId="2" applyFont="1" applyAlignment="1">
      <alignment horizontal="center" vertical="center"/>
    </xf>
    <xf numFmtId="164" fontId="16" fillId="2" borderId="1" xfId="6" applyNumberFormat="1" applyFont="1" applyFill="1" applyBorder="1" applyAlignment="1">
      <alignment horizontal="right" vertical="center"/>
    </xf>
    <xf numFmtId="164" fontId="16" fillId="0" borderId="1" xfId="6" applyNumberFormat="1" applyFont="1" applyBorder="1" applyAlignment="1">
      <alignment horizontal="right" vertical="center"/>
    </xf>
    <xf numFmtId="164" fontId="16" fillId="2" borderId="1" xfId="7" applyNumberFormat="1" applyFont="1" applyFill="1" applyBorder="1" applyAlignment="1">
      <alignment horizontal="right" vertical="center"/>
    </xf>
    <xf numFmtId="0" fontId="16" fillId="0" borderId="0" xfId="7" applyFont="1"/>
    <xf numFmtId="164" fontId="16" fillId="2" borderId="2" xfId="7" applyNumberFormat="1" applyFont="1" applyFill="1" applyBorder="1" applyAlignment="1">
      <alignment horizontal="right" vertical="center"/>
    </xf>
    <xf numFmtId="164" fontId="16" fillId="0" borderId="2" xfId="7" applyNumberFormat="1" applyFont="1" applyBorder="1" applyAlignment="1">
      <alignment horizontal="right" vertical="center"/>
    </xf>
    <xf numFmtId="164" fontId="16" fillId="2" borderId="2" xfId="6" applyNumberFormat="1" applyFont="1" applyFill="1" applyBorder="1" applyAlignment="1">
      <alignment horizontal="right" vertical="center"/>
    </xf>
    <xf numFmtId="164" fontId="16" fillId="0" borderId="2" xfId="6" applyNumberFormat="1" applyFont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4" fillId="0" borderId="1" xfId="7" applyFont="1" applyBorder="1" applyAlignment="1">
      <alignment horizontal="center" vertical="center"/>
    </xf>
    <xf numFmtId="168" fontId="4" fillId="0" borderId="1" xfId="7" applyNumberFormat="1" applyFont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164" fontId="4" fillId="0" borderId="0" xfId="2" applyNumberFormat="1" applyFont="1" applyFill="1" applyAlignment="1">
      <alignment vertical="center"/>
    </xf>
    <xf numFmtId="37" fontId="10" fillId="0" borderId="0" xfId="2" applyFont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11" fillId="0" borderId="1" xfId="6" applyNumberFormat="1" applyFont="1" applyBorder="1" applyAlignment="1">
      <alignment horizontal="center" vertical="center"/>
    </xf>
    <xf numFmtId="164" fontId="11" fillId="0" borderId="3" xfId="6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horizontal="center" vertical="center"/>
    </xf>
    <xf numFmtId="164" fontId="18" fillId="0" borderId="1" xfId="6" applyNumberFormat="1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10" xfId="8" xr:uid="{E01A2591-64B7-42EA-BD2E-F9921AC87C49}"/>
    <cellStyle name="Normal 188 5" xfId="7" xr:uid="{BE917D3A-4EFC-4424-BEF0-0DD2352441A8}"/>
    <cellStyle name="Normal 2" xfId="4" xr:uid="{466C425E-F11B-4C1F-AA53-FE599705C713}"/>
    <cellStyle name="Normal 3" xfId="6" xr:uid="{74937D02-26DD-4375-9316-EA47ABA9F510}"/>
    <cellStyle name="Normal 6 4" xfId="5" xr:uid="{4106756C-89B1-4700-B18A-8F30D4CF43B0}"/>
    <cellStyle name="Normal_Noble-47t" xfId="3" xr:uid="{1890D258-741D-42B2-A2E6-F7F76F2A3815}"/>
    <cellStyle name="pwstyle" xfId="2" xr:uid="{CBF8384E-41C4-400D-A42A-5F2BBE5B7E71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6942-83DE-44DC-BF04-C9389CA3FFAB}">
  <dimension ref="A1:O101"/>
  <sheetViews>
    <sheetView tabSelected="1" topLeftCell="A45" zoomScaleNormal="100" zoomScaleSheetLayoutView="100" workbookViewId="0">
      <selection activeCell="F49" sqref="F49"/>
    </sheetView>
  </sheetViews>
  <sheetFormatPr defaultColWidth="9.33203125" defaultRowHeight="21.75" customHeight="1" x14ac:dyDescent="0.45"/>
  <cols>
    <col min="1" max="3" width="1.83203125" style="2" customWidth="1"/>
    <col min="4" max="4" width="23.5" style="2" customWidth="1"/>
    <col min="5" max="5" width="6.1640625" style="2" customWidth="1"/>
    <col min="6" max="6" width="10.1640625" style="3" customWidth="1"/>
    <col min="7" max="7" width="1" style="4" customWidth="1"/>
    <col min="8" max="8" width="16.6640625" style="5" customWidth="1"/>
    <col min="9" max="9" width="1" style="5" customWidth="1"/>
    <col min="10" max="10" width="15.6640625" style="5" customWidth="1"/>
    <col min="11" max="11" width="1" style="5" customWidth="1"/>
    <col min="12" max="12" width="16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 x14ac:dyDescent="0.45">
      <c r="A1" s="1" t="s">
        <v>0</v>
      </c>
    </row>
    <row r="2" spans="1:14" ht="21.75" customHeight="1" x14ac:dyDescent="0.45">
      <c r="A2" s="1" t="s">
        <v>1</v>
      </c>
      <c r="B2" s="1"/>
      <c r="C2" s="1"/>
    </row>
    <row r="3" spans="1:14" ht="21.75" customHeight="1" x14ac:dyDescent="0.45">
      <c r="A3" s="6" t="s">
        <v>180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 x14ac:dyDescent="0.45">
      <c r="H5" s="224" t="s">
        <v>2</v>
      </c>
      <c r="I5" s="224"/>
      <c r="J5" s="224"/>
      <c r="K5" s="11"/>
      <c r="L5" s="224" t="s">
        <v>3</v>
      </c>
      <c r="M5" s="224"/>
      <c r="N5" s="224"/>
    </row>
    <row r="6" spans="1:14" ht="21.75" customHeight="1" x14ac:dyDescent="0.45">
      <c r="H6" s="12" t="s">
        <v>4</v>
      </c>
      <c r="I6" s="12"/>
      <c r="J6" s="12" t="s">
        <v>5</v>
      </c>
      <c r="K6" s="12"/>
      <c r="L6" s="12" t="s">
        <v>4</v>
      </c>
      <c r="M6" s="12"/>
      <c r="N6" s="12" t="s">
        <v>5</v>
      </c>
    </row>
    <row r="7" spans="1:14" ht="21.75" customHeight="1" x14ac:dyDescent="0.45">
      <c r="H7" s="12" t="s">
        <v>181</v>
      </c>
      <c r="I7" s="12"/>
      <c r="J7" s="12" t="s">
        <v>6</v>
      </c>
      <c r="K7" s="12"/>
      <c r="L7" s="12" t="s">
        <v>181</v>
      </c>
      <c r="M7" s="12"/>
      <c r="N7" s="12" t="s">
        <v>6</v>
      </c>
    </row>
    <row r="8" spans="1:14" ht="21.75" customHeight="1" x14ac:dyDescent="0.45">
      <c r="F8" s="13"/>
      <c r="G8" s="14"/>
      <c r="H8" s="12" t="s">
        <v>7</v>
      </c>
      <c r="I8" s="12"/>
      <c r="J8" s="12" t="s">
        <v>8</v>
      </c>
      <c r="K8" s="12"/>
      <c r="L8" s="12" t="s">
        <v>7</v>
      </c>
      <c r="M8" s="12"/>
      <c r="N8" s="12" t="s">
        <v>8</v>
      </c>
    </row>
    <row r="9" spans="1:14" ht="21.75" customHeight="1" x14ac:dyDescent="0.45">
      <c r="F9" s="15" t="s">
        <v>9</v>
      </c>
      <c r="G9" s="14"/>
      <c r="H9" s="16" t="s">
        <v>10</v>
      </c>
      <c r="I9" s="17"/>
      <c r="J9" s="16" t="s">
        <v>10</v>
      </c>
      <c r="K9" s="17"/>
      <c r="L9" s="16" t="s">
        <v>10</v>
      </c>
      <c r="M9" s="12"/>
      <c r="N9" s="16" t="s">
        <v>10</v>
      </c>
    </row>
    <row r="10" spans="1:14" ht="8.1" customHeight="1" x14ac:dyDescent="0.45">
      <c r="A10" s="1"/>
      <c r="B10" s="1"/>
      <c r="C10" s="1"/>
      <c r="H10" s="18"/>
      <c r="K10" s="4"/>
      <c r="L10" s="18"/>
    </row>
    <row r="11" spans="1:14" ht="21.75" customHeight="1" x14ac:dyDescent="0.45">
      <c r="A11" s="1" t="s">
        <v>11</v>
      </c>
      <c r="B11" s="1"/>
      <c r="C11" s="1"/>
      <c r="H11" s="18"/>
      <c r="K11" s="4"/>
      <c r="L11" s="18"/>
    </row>
    <row r="12" spans="1:14" ht="8.1" customHeight="1" x14ac:dyDescent="0.45">
      <c r="A12" s="1"/>
      <c r="B12" s="1"/>
      <c r="C12" s="1"/>
      <c r="H12" s="18"/>
      <c r="K12" s="4"/>
      <c r="L12" s="18"/>
    </row>
    <row r="13" spans="1:14" ht="21.75" customHeight="1" x14ac:dyDescent="0.45">
      <c r="A13" s="1" t="s">
        <v>12</v>
      </c>
      <c r="B13" s="1"/>
      <c r="C13" s="1"/>
      <c r="H13" s="18"/>
      <c r="K13" s="4"/>
      <c r="L13" s="18"/>
    </row>
    <row r="14" spans="1:14" ht="8.1" customHeight="1" x14ac:dyDescent="0.45">
      <c r="A14" s="1"/>
      <c r="B14" s="1"/>
      <c r="C14" s="1"/>
      <c r="H14" s="18"/>
      <c r="K14" s="4"/>
      <c r="L14" s="18"/>
    </row>
    <row r="15" spans="1:14" ht="21.75" customHeight="1" x14ac:dyDescent="0.45">
      <c r="A15" s="2" t="s">
        <v>13</v>
      </c>
      <c r="H15" s="19">
        <v>75820</v>
      </c>
      <c r="I15" s="4"/>
      <c r="J15" s="20">
        <v>68665</v>
      </c>
      <c r="K15" s="4"/>
      <c r="L15" s="19">
        <v>53240</v>
      </c>
      <c r="M15" s="4"/>
      <c r="N15" s="21">
        <v>28704</v>
      </c>
    </row>
    <row r="16" spans="1:14" ht="21.75" customHeight="1" x14ac:dyDescent="0.45">
      <c r="A16" s="2" t="s">
        <v>14</v>
      </c>
      <c r="F16" s="3" t="s">
        <v>204</v>
      </c>
      <c r="H16" s="22">
        <v>0</v>
      </c>
      <c r="I16" s="4"/>
      <c r="J16" s="23">
        <v>0</v>
      </c>
      <c r="K16" s="4"/>
      <c r="L16" s="22">
        <v>195466</v>
      </c>
      <c r="M16" s="4"/>
      <c r="N16" s="20">
        <v>170537</v>
      </c>
    </row>
    <row r="17" spans="1:15" ht="21.75" customHeight="1" x14ac:dyDescent="0.45">
      <c r="A17" s="2" t="s">
        <v>15</v>
      </c>
      <c r="F17" s="3">
        <v>7</v>
      </c>
      <c r="H17" s="19">
        <v>683138</v>
      </c>
      <c r="I17" s="4"/>
      <c r="J17" s="20">
        <v>553860</v>
      </c>
      <c r="K17" s="4"/>
      <c r="L17" s="19">
        <v>664114</v>
      </c>
      <c r="M17" s="4"/>
      <c r="N17" s="20">
        <v>536989</v>
      </c>
      <c r="O17" s="20"/>
    </row>
    <row r="18" spans="1:15" ht="21.75" customHeight="1" x14ac:dyDescent="0.45">
      <c r="A18" s="2" t="s">
        <v>16</v>
      </c>
      <c r="H18" s="19">
        <v>254706</v>
      </c>
      <c r="I18" s="4"/>
      <c r="J18" s="20">
        <v>308055</v>
      </c>
      <c r="K18" s="4"/>
      <c r="L18" s="19">
        <v>190143</v>
      </c>
      <c r="M18" s="4"/>
      <c r="N18" s="20">
        <v>257306</v>
      </c>
    </row>
    <row r="19" spans="1:15" ht="21.75" customHeight="1" x14ac:dyDescent="0.45">
      <c r="A19" s="2" t="s">
        <v>17</v>
      </c>
      <c r="H19" s="19">
        <v>25642</v>
      </c>
      <c r="I19" s="4"/>
      <c r="J19" s="20">
        <v>31955</v>
      </c>
      <c r="K19" s="4"/>
      <c r="L19" s="19">
        <v>16109</v>
      </c>
      <c r="M19" s="4"/>
      <c r="N19" s="20">
        <v>22939</v>
      </c>
    </row>
    <row r="20" spans="1:15" ht="21.75" customHeight="1" x14ac:dyDescent="0.45">
      <c r="A20" s="2" t="s">
        <v>18</v>
      </c>
      <c r="B20" s="1"/>
      <c r="C20" s="1"/>
      <c r="H20" s="22">
        <v>854</v>
      </c>
      <c r="I20" s="4"/>
      <c r="J20" s="23">
        <v>680</v>
      </c>
      <c r="K20" s="4"/>
      <c r="L20" s="22">
        <v>854</v>
      </c>
      <c r="M20" s="4"/>
      <c r="N20" s="23">
        <v>680</v>
      </c>
    </row>
    <row r="21" spans="1:15" ht="20.100000000000001" customHeight="1" x14ac:dyDescent="0.45">
      <c r="A21" s="2" t="s">
        <v>19</v>
      </c>
      <c r="B21" s="24"/>
      <c r="F21" s="3">
        <v>20</v>
      </c>
      <c r="H21" s="18">
        <v>0</v>
      </c>
      <c r="I21" s="4"/>
      <c r="J21" s="5">
        <v>2442</v>
      </c>
      <c r="K21" s="4"/>
      <c r="L21" s="18">
        <v>0</v>
      </c>
      <c r="M21" s="4"/>
      <c r="N21" s="20">
        <v>2442</v>
      </c>
    </row>
    <row r="22" spans="1:15" ht="21.75" customHeight="1" x14ac:dyDescent="0.45">
      <c r="A22" s="2" t="s">
        <v>20</v>
      </c>
      <c r="H22" s="25">
        <v>13671</v>
      </c>
      <c r="I22" s="4"/>
      <c r="J22" s="26">
        <v>13556</v>
      </c>
      <c r="K22" s="4"/>
      <c r="L22" s="27">
        <v>0</v>
      </c>
      <c r="M22" s="4"/>
      <c r="N22" s="26">
        <v>0</v>
      </c>
      <c r="O22" s="20"/>
    </row>
    <row r="23" spans="1:15" ht="8.1" customHeight="1" x14ac:dyDescent="0.45">
      <c r="A23" s="1"/>
      <c r="B23" s="1"/>
      <c r="C23" s="1"/>
      <c r="H23" s="22"/>
      <c r="J23" s="23"/>
      <c r="L23" s="22"/>
      <c r="M23" s="4"/>
      <c r="N23" s="23"/>
    </row>
    <row r="24" spans="1:15" ht="21.75" customHeight="1" x14ac:dyDescent="0.45">
      <c r="A24" s="1" t="s">
        <v>21</v>
      </c>
      <c r="C24" s="1"/>
      <c r="H24" s="27">
        <f>SUM(H15:H22)</f>
        <v>1053831</v>
      </c>
      <c r="I24" s="20"/>
      <c r="J24" s="28">
        <f>SUM(J15:J22)</f>
        <v>979213</v>
      </c>
      <c r="K24" s="20"/>
      <c r="L24" s="27">
        <f>SUM(L15:L22)</f>
        <v>1119926</v>
      </c>
      <c r="M24" s="4"/>
      <c r="N24" s="28">
        <f>SUM(N15:N22)</f>
        <v>1019597</v>
      </c>
    </row>
    <row r="25" spans="1:15" ht="21.75" customHeight="1" x14ac:dyDescent="0.45">
      <c r="A25" s="1"/>
      <c r="B25" s="1"/>
      <c r="C25" s="1"/>
      <c r="H25" s="22"/>
      <c r="J25" s="23"/>
      <c r="L25" s="22"/>
      <c r="M25" s="4"/>
      <c r="N25" s="23"/>
    </row>
    <row r="26" spans="1:15" ht="21.75" customHeight="1" x14ac:dyDescent="0.45">
      <c r="A26" s="1" t="s">
        <v>22</v>
      </c>
      <c r="B26" s="1"/>
      <c r="C26" s="1"/>
      <c r="H26" s="22"/>
      <c r="J26" s="23"/>
      <c r="L26" s="22"/>
      <c r="M26" s="4"/>
      <c r="N26" s="23"/>
    </row>
    <row r="27" spans="1:15" ht="8.1" customHeight="1" x14ac:dyDescent="0.45">
      <c r="A27" s="1"/>
      <c r="B27" s="1"/>
      <c r="C27" s="1"/>
      <c r="H27" s="22"/>
      <c r="J27" s="23"/>
      <c r="L27" s="22"/>
      <c r="M27" s="4"/>
      <c r="N27" s="23"/>
    </row>
    <row r="28" spans="1:15" ht="21.75" customHeight="1" x14ac:dyDescent="0.45">
      <c r="A28" s="2" t="s">
        <v>176</v>
      </c>
      <c r="H28" s="22"/>
      <c r="J28" s="23"/>
      <c r="L28" s="22"/>
      <c r="M28" s="4"/>
      <c r="N28" s="23"/>
    </row>
    <row r="29" spans="1:15" ht="21.75" customHeight="1" x14ac:dyDescent="0.45">
      <c r="B29" s="2" t="s">
        <v>177</v>
      </c>
      <c r="H29" s="22">
        <v>9318</v>
      </c>
      <c r="I29" s="4"/>
      <c r="J29" s="23">
        <v>9301</v>
      </c>
      <c r="K29" s="4"/>
      <c r="L29" s="22">
        <v>0</v>
      </c>
      <c r="M29" s="4"/>
      <c r="N29" s="20">
        <v>0</v>
      </c>
    </row>
    <row r="30" spans="1:15" ht="21.75" customHeight="1" x14ac:dyDescent="0.45">
      <c r="A30" s="2" t="s">
        <v>23</v>
      </c>
      <c r="F30" s="3">
        <v>8</v>
      </c>
      <c r="H30" s="19">
        <v>0</v>
      </c>
      <c r="I30" s="4"/>
      <c r="J30" s="20">
        <v>0</v>
      </c>
      <c r="K30" s="4"/>
      <c r="L30" s="19">
        <v>78861</v>
      </c>
      <c r="M30" s="4"/>
      <c r="N30" s="20">
        <v>78861</v>
      </c>
    </row>
    <row r="31" spans="1:15" ht="21.75" customHeight="1" x14ac:dyDescent="0.45">
      <c r="A31" s="2" t="s">
        <v>24</v>
      </c>
      <c r="B31" s="1"/>
      <c r="C31" s="1"/>
      <c r="F31" s="3">
        <v>9</v>
      </c>
      <c r="H31" s="29">
        <v>572548</v>
      </c>
      <c r="I31" s="4"/>
      <c r="J31" s="21">
        <v>583159</v>
      </c>
      <c r="K31" s="4"/>
      <c r="L31" s="29">
        <v>349121</v>
      </c>
      <c r="M31" s="4"/>
      <c r="N31" s="20">
        <v>362316</v>
      </c>
    </row>
    <row r="32" spans="1:15" ht="21.75" customHeight="1" x14ac:dyDescent="0.45">
      <c r="A32" s="2" t="s">
        <v>25</v>
      </c>
      <c r="B32" s="1"/>
      <c r="C32" s="1"/>
      <c r="H32" s="29">
        <v>38909</v>
      </c>
      <c r="I32" s="4"/>
      <c r="J32" s="21">
        <v>41573</v>
      </c>
      <c r="K32" s="4"/>
      <c r="L32" s="29">
        <v>34973</v>
      </c>
      <c r="M32" s="4"/>
      <c r="N32" s="20">
        <v>36119</v>
      </c>
    </row>
    <row r="33" spans="1:14" ht="21.75" customHeight="1" x14ac:dyDescent="0.45">
      <c r="A33" s="2" t="s">
        <v>26</v>
      </c>
      <c r="B33" s="1"/>
      <c r="C33" s="1"/>
      <c r="F33" s="3">
        <v>10</v>
      </c>
      <c r="H33" s="29">
        <v>14949</v>
      </c>
      <c r="I33" s="4"/>
      <c r="J33" s="21">
        <v>15311</v>
      </c>
      <c r="K33" s="4"/>
      <c r="L33" s="29">
        <v>14560</v>
      </c>
      <c r="M33" s="4"/>
      <c r="N33" s="20">
        <v>14911</v>
      </c>
    </row>
    <row r="34" spans="1:14" ht="21.75" customHeight="1" x14ac:dyDescent="0.45">
      <c r="A34" s="2" t="s">
        <v>27</v>
      </c>
      <c r="B34" s="1"/>
      <c r="C34" s="1"/>
      <c r="H34" s="29">
        <v>146069</v>
      </c>
      <c r="I34" s="4"/>
      <c r="J34" s="21">
        <v>139165</v>
      </c>
      <c r="K34" s="4"/>
      <c r="L34" s="19">
        <v>141745</v>
      </c>
      <c r="M34" s="4"/>
      <c r="N34" s="20">
        <v>135591</v>
      </c>
    </row>
    <row r="35" spans="1:14" ht="21.75" customHeight="1" x14ac:dyDescent="0.45">
      <c r="A35" s="2" t="s">
        <v>28</v>
      </c>
      <c r="B35" s="1"/>
      <c r="C35" s="1"/>
      <c r="H35" s="30">
        <v>3724</v>
      </c>
      <c r="I35" s="4"/>
      <c r="J35" s="10">
        <v>3747</v>
      </c>
      <c r="K35" s="4"/>
      <c r="L35" s="30">
        <v>2600</v>
      </c>
      <c r="M35" s="4"/>
      <c r="N35" s="28">
        <v>2600</v>
      </c>
    </row>
    <row r="36" spans="1:14" ht="8.1" customHeight="1" x14ac:dyDescent="0.45">
      <c r="A36" s="1"/>
      <c r="B36" s="1"/>
      <c r="C36" s="1"/>
      <c r="H36" s="18"/>
      <c r="K36" s="4"/>
      <c r="L36" s="18"/>
    </row>
    <row r="37" spans="1:14" ht="21.75" customHeight="1" x14ac:dyDescent="0.45">
      <c r="A37" s="1" t="s">
        <v>29</v>
      </c>
      <c r="C37" s="1"/>
      <c r="H37" s="27">
        <f>SUM(H29:H35)</f>
        <v>785517</v>
      </c>
      <c r="J37" s="28">
        <f>SUM(J29:J35)</f>
        <v>792256</v>
      </c>
      <c r="K37" s="4"/>
      <c r="L37" s="27">
        <f>SUM(L29:L35)</f>
        <v>621860</v>
      </c>
      <c r="N37" s="28">
        <f>SUM(N29:N35)</f>
        <v>630398</v>
      </c>
    </row>
    <row r="38" spans="1:14" ht="8.1" customHeight="1" x14ac:dyDescent="0.45">
      <c r="A38" s="1"/>
      <c r="B38" s="1"/>
      <c r="C38" s="1"/>
      <c r="H38" s="19"/>
      <c r="J38" s="20"/>
      <c r="K38" s="4"/>
      <c r="L38" s="19"/>
      <c r="N38" s="20"/>
    </row>
    <row r="39" spans="1:14" ht="21.75" customHeight="1" thickBot="1" x14ac:dyDescent="0.5">
      <c r="A39" s="1" t="s">
        <v>30</v>
      </c>
      <c r="B39" s="1"/>
      <c r="C39" s="1"/>
      <c r="H39" s="31">
        <f>SUM(H37,H24)</f>
        <v>1839348</v>
      </c>
      <c r="J39" s="32">
        <f>SUM(J37,J24)</f>
        <v>1771469</v>
      </c>
      <c r="K39" s="4"/>
      <c r="L39" s="31">
        <f>SUM(L37,L24)</f>
        <v>1741786</v>
      </c>
      <c r="N39" s="32">
        <f>SUM(N37,N24)</f>
        <v>1649995</v>
      </c>
    </row>
    <row r="40" spans="1:14" ht="21.75" customHeight="1" thickTop="1" x14ac:dyDescent="0.45"/>
    <row r="42" spans="1:14" ht="13.5" customHeight="1" x14ac:dyDescent="0.45"/>
    <row r="43" spans="1:14" ht="15" customHeight="1" x14ac:dyDescent="0.45">
      <c r="A43" s="1"/>
      <c r="H43" s="20"/>
      <c r="J43" s="20"/>
      <c r="L43" s="20"/>
      <c r="N43" s="20"/>
    </row>
    <row r="44" spans="1:14" ht="21.95" customHeight="1" x14ac:dyDescent="0.45">
      <c r="A44" s="7" t="s">
        <v>205</v>
      </c>
      <c r="B44" s="7"/>
      <c r="C44" s="7"/>
      <c r="D44" s="7"/>
      <c r="E44" s="7"/>
      <c r="F44" s="8"/>
      <c r="G44" s="9"/>
      <c r="H44" s="10"/>
      <c r="I44" s="10"/>
      <c r="J44" s="10"/>
      <c r="K44" s="10"/>
      <c r="L44" s="10"/>
      <c r="M44" s="10"/>
      <c r="N44" s="10"/>
    </row>
    <row r="45" spans="1:14" ht="18" customHeight="1" x14ac:dyDescent="0.45">
      <c r="A45" s="1" t="str">
        <f>+A1</f>
        <v>บริษัท ไทยนิปปอนรับเบอร์อินดัสตรี้ จำกัด (มหาชน)</v>
      </c>
    </row>
    <row r="46" spans="1:14" ht="18" customHeight="1" x14ac:dyDescent="0.45">
      <c r="A46" s="1" t="str">
        <f>+A2</f>
        <v xml:space="preserve">งบแสดงฐานะการเงิน </v>
      </c>
      <c r="B46" s="1"/>
      <c r="C46" s="1"/>
    </row>
    <row r="47" spans="1:14" ht="18" customHeight="1" x14ac:dyDescent="0.45">
      <c r="A47" s="6" t="str">
        <f>A3</f>
        <v>ณ วันที่ 30 มิถุนายน พ.ศ. 2566</v>
      </c>
      <c r="B47" s="6"/>
      <c r="C47" s="6"/>
      <c r="D47" s="7"/>
      <c r="E47" s="7"/>
      <c r="F47" s="8"/>
      <c r="G47" s="9"/>
      <c r="H47" s="10"/>
      <c r="I47" s="10"/>
      <c r="J47" s="10"/>
      <c r="K47" s="10"/>
      <c r="L47" s="10"/>
      <c r="M47" s="10"/>
      <c r="N47" s="10"/>
    </row>
    <row r="48" spans="1:14" ht="6.75" customHeight="1" x14ac:dyDescent="0.45">
      <c r="A48" s="1"/>
      <c r="B48" s="1"/>
      <c r="C48" s="1"/>
    </row>
    <row r="49" spans="1:14" ht="17.850000000000001" customHeight="1" x14ac:dyDescent="0.45">
      <c r="A49" s="1"/>
      <c r="B49" s="1"/>
      <c r="C49" s="1"/>
      <c r="H49" s="225" t="s">
        <v>2</v>
      </c>
      <c r="I49" s="225"/>
      <c r="J49" s="225"/>
      <c r="L49" s="225" t="s">
        <v>3</v>
      </c>
      <c r="M49" s="225"/>
      <c r="N49" s="225"/>
    </row>
    <row r="50" spans="1:14" ht="17.850000000000001" customHeight="1" x14ac:dyDescent="0.45">
      <c r="H50" s="33" t="s">
        <v>4</v>
      </c>
      <c r="J50" s="33" t="s">
        <v>5</v>
      </c>
      <c r="L50" s="33" t="s">
        <v>4</v>
      </c>
      <c r="N50" s="33" t="s">
        <v>5</v>
      </c>
    </row>
    <row r="51" spans="1:14" ht="17.850000000000001" customHeight="1" x14ac:dyDescent="0.45">
      <c r="H51" s="12" t="s">
        <v>181</v>
      </c>
      <c r="I51" s="12"/>
      <c r="J51" s="12" t="s">
        <v>6</v>
      </c>
      <c r="K51" s="12"/>
      <c r="L51" s="12" t="s">
        <v>181</v>
      </c>
      <c r="M51" s="12"/>
      <c r="N51" s="12" t="s">
        <v>6</v>
      </c>
    </row>
    <row r="52" spans="1:14" ht="17.850000000000001" customHeight="1" x14ac:dyDescent="0.45">
      <c r="F52" s="13"/>
      <c r="G52" s="14"/>
      <c r="H52" s="12" t="s">
        <v>7</v>
      </c>
      <c r="I52" s="12"/>
      <c r="J52" s="12" t="s">
        <v>8</v>
      </c>
      <c r="K52" s="12"/>
      <c r="L52" s="12" t="s">
        <v>7</v>
      </c>
      <c r="M52" s="12"/>
      <c r="N52" s="12" t="s">
        <v>8</v>
      </c>
    </row>
    <row r="53" spans="1:14" ht="17.850000000000001" customHeight="1" x14ac:dyDescent="0.45">
      <c r="F53" s="15" t="s">
        <v>9</v>
      </c>
      <c r="G53" s="14"/>
      <c r="H53" s="16" t="s">
        <v>10</v>
      </c>
      <c r="I53" s="17"/>
      <c r="J53" s="16" t="s">
        <v>10</v>
      </c>
      <c r="K53" s="17"/>
      <c r="L53" s="16" t="s">
        <v>10</v>
      </c>
      <c r="M53" s="12"/>
      <c r="N53" s="16" t="s">
        <v>10</v>
      </c>
    </row>
    <row r="54" spans="1:14" ht="18.600000000000001" customHeight="1" x14ac:dyDescent="0.45">
      <c r="A54" s="1" t="s">
        <v>31</v>
      </c>
      <c r="B54" s="1"/>
      <c r="C54" s="1"/>
      <c r="H54" s="18"/>
      <c r="K54" s="4"/>
      <c r="L54" s="18"/>
    </row>
    <row r="55" spans="1:14" ht="3.95" customHeight="1" x14ac:dyDescent="0.45">
      <c r="A55" s="1"/>
      <c r="B55" s="1"/>
      <c r="C55" s="1"/>
      <c r="H55" s="18"/>
      <c r="K55" s="4"/>
      <c r="L55" s="18"/>
    </row>
    <row r="56" spans="1:14" ht="18.600000000000001" customHeight="1" x14ac:dyDescent="0.45">
      <c r="A56" s="1" t="s">
        <v>32</v>
      </c>
      <c r="B56" s="1"/>
      <c r="C56" s="1"/>
      <c r="H56" s="18"/>
      <c r="K56" s="4"/>
      <c r="L56" s="18"/>
    </row>
    <row r="57" spans="1:14" ht="3.95" customHeight="1" x14ac:dyDescent="0.45">
      <c r="H57" s="18"/>
      <c r="K57" s="4"/>
      <c r="L57" s="18"/>
    </row>
    <row r="58" spans="1:14" ht="18.600000000000001" customHeight="1" x14ac:dyDescent="0.45">
      <c r="A58" s="2" t="s">
        <v>33</v>
      </c>
      <c r="F58" s="3">
        <v>11</v>
      </c>
      <c r="H58" s="18">
        <v>441000</v>
      </c>
      <c r="I58" s="4"/>
      <c r="J58" s="5">
        <v>416000</v>
      </c>
      <c r="K58" s="4"/>
      <c r="L58" s="18">
        <v>391000</v>
      </c>
      <c r="M58" s="4"/>
      <c r="N58" s="21">
        <v>366000</v>
      </c>
    </row>
    <row r="59" spans="1:14" ht="18.600000000000001" customHeight="1" x14ac:dyDescent="0.45">
      <c r="A59" s="2" t="s">
        <v>34</v>
      </c>
      <c r="F59" s="3">
        <v>12</v>
      </c>
      <c r="H59" s="18">
        <v>317884</v>
      </c>
      <c r="I59" s="4"/>
      <c r="J59" s="5">
        <v>246702</v>
      </c>
      <c r="K59" s="4"/>
      <c r="L59" s="18">
        <v>283631</v>
      </c>
      <c r="M59" s="4"/>
      <c r="N59" s="34">
        <v>219846</v>
      </c>
    </row>
    <row r="60" spans="1:14" ht="18.600000000000001" customHeight="1" x14ac:dyDescent="0.45">
      <c r="A60" s="2" t="s">
        <v>35</v>
      </c>
      <c r="H60" s="18"/>
      <c r="I60" s="4"/>
      <c r="K60" s="4"/>
      <c r="L60" s="18"/>
      <c r="M60" s="4"/>
      <c r="N60" s="20"/>
    </row>
    <row r="61" spans="1:14" ht="18.600000000000001" customHeight="1" x14ac:dyDescent="0.45">
      <c r="B61" s="24" t="s">
        <v>36</v>
      </c>
      <c r="H61" s="18">
        <v>10107</v>
      </c>
      <c r="I61" s="4"/>
      <c r="J61" s="5">
        <v>9341</v>
      </c>
      <c r="K61" s="4"/>
      <c r="L61" s="18">
        <v>8937</v>
      </c>
      <c r="M61" s="4"/>
      <c r="N61" s="21">
        <v>8185</v>
      </c>
    </row>
    <row r="62" spans="1:14" ht="18.600000000000001" customHeight="1" x14ac:dyDescent="0.45">
      <c r="B62" s="24" t="s">
        <v>37</v>
      </c>
      <c r="F62" s="3">
        <v>13</v>
      </c>
      <c r="H62" s="18">
        <v>11904</v>
      </c>
      <c r="I62" s="4"/>
      <c r="J62" s="5">
        <v>11904</v>
      </c>
      <c r="K62" s="4"/>
      <c r="L62" s="18">
        <v>0</v>
      </c>
      <c r="M62" s="4"/>
      <c r="N62" s="20">
        <v>0</v>
      </c>
    </row>
    <row r="63" spans="1:14" ht="18.600000000000001" customHeight="1" x14ac:dyDescent="0.45">
      <c r="A63" s="2" t="s">
        <v>38</v>
      </c>
      <c r="B63" s="24"/>
      <c r="F63" s="3">
        <v>20</v>
      </c>
      <c r="H63" s="18">
        <v>19777</v>
      </c>
      <c r="I63" s="4"/>
      <c r="J63" s="5">
        <v>0</v>
      </c>
      <c r="K63" s="4"/>
      <c r="L63" s="18">
        <v>19777</v>
      </c>
      <c r="M63" s="4"/>
      <c r="N63" s="20">
        <v>0</v>
      </c>
    </row>
    <row r="64" spans="1:14" ht="18.600000000000001" customHeight="1" x14ac:dyDescent="0.45">
      <c r="A64" s="4" t="s">
        <v>39</v>
      </c>
      <c r="H64" s="18">
        <v>10407</v>
      </c>
      <c r="I64" s="4"/>
      <c r="J64" s="5">
        <v>16359</v>
      </c>
      <c r="K64" s="4"/>
      <c r="L64" s="18">
        <v>10407</v>
      </c>
      <c r="M64" s="4"/>
      <c r="N64" s="21">
        <v>16359</v>
      </c>
    </row>
    <row r="65" spans="1:14" ht="18.600000000000001" customHeight="1" x14ac:dyDescent="0.45">
      <c r="A65" s="4" t="s">
        <v>40</v>
      </c>
      <c r="H65" s="27">
        <v>2634</v>
      </c>
      <c r="I65" s="4"/>
      <c r="J65" s="28">
        <v>3213</v>
      </c>
      <c r="K65" s="4"/>
      <c r="L65" s="27">
        <v>2480</v>
      </c>
      <c r="M65" s="4"/>
      <c r="N65" s="28">
        <v>3108</v>
      </c>
    </row>
    <row r="66" spans="1:14" ht="3.95" customHeight="1" x14ac:dyDescent="0.45">
      <c r="H66" s="19"/>
      <c r="J66" s="20"/>
      <c r="L66" s="19"/>
      <c r="M66" s="4"/>
      <c r="N66" s="20"/>
    </row>
    <row r="67" spans="1:14" ht="18.600000000000001" customHeight="1" x14ac:dyDescent="0.45">
      <c r="A67" s="1" t="s">
        <v>41</v>
      </c>
      <c r="C67" s="1"/>
      <c r="H67" s="27">
        <f>SUM(H58:H65)</f>
        <v>813713</v>
      </c>
      <c r="J67" s="28">
        <f>SUM(J58:J65)</f>
        <v>703519</v>
      </c>
      <c r="L67" s="27">
        <f>SUM(L58:L65)</f>
        <v>716232</v>
      </c>
      <c r="M67" s="4"/>
      <c r="N67" s="28">
        <f>SUM(N58:N65)</f>
        <v>613498</v>
      </c>
    </row>
    <row r="68" spans="1:14" ht="8.1" customHeight="1" x14ac:dyDescent="0.45">
      <c r="H68" s="19"/>
      <c r="J68" s="20"/>
      <c r="L68" s="19"/>
      <c r="M68" s="4"/>
      <c r="N68" s="20"/>
    </row>
    <row r="69" spans="1:14" ht="18.600000000000001" customHeight="1" x14ac:dyDescent="0.45">
      <c r="A69" s="1" t="s">
        <v>42</v>
      </c>
      <c r="H69" s="19"/>
      <c r="J69" s="20"/>
      <c r="L69" s="19"/>
      <c r="M69" s="4"/>
      <c r="N69" s="20"/>
    </row>
    <row r="70" spans="1:14" ht="3.95" customHeight="1" x14ac:dyDescent="0.45">
      <c r="H70" s="19"/>
      <c r="J70" s="20"/>
      <c r="L70" s="19"/>
      <c r="M70" s="4"/>
      <c r="N70" s="20"/>
    </row>
    <row r="71" spans="1:14" ht="18.600000000000001" customHeight="1" x14ac:dyDescent="0.45">
      <c r="A71" s="4" t="s">
        <v>43</v>
      </c>
      <c r="H71" s="29">
        <v>29853</v>
      </c>
      <c r="I71" s="4"/>
      <c r="J71" s="21">
        <v>31986</v>
      </c>
      <c r="K71" s="4"/>
      <c r="L71" s="29">
        <v>27005</v>
      </c>
      <c r="M71" s="4"/>
      <c r="N71" s="21">
        <v>28550</v>
      </c>
    </row>
    <row r="72" spans="1:14" ht="18.600000000000001" customHeight="1" x14ac:dyDescent="0.45">
      <c r="A72" s="4" t="s">
        <v>44</v>
      </c>
      <c r="F72" s="3">
        <v>13</v>
      </c>
      <c r="H72" s="29">
        <v>11894</v>
      </c>
      <c r="I72" s="4"/>
      <c r="J72" s="21">
        <v>17846</v>
      </c>
      <c r="K72" s="4"/>
      <c r="L72" s="29">
        <v>0</v>
      </c>
      <c r="M72" s="4"/>
      <c r="N72" s="21">
        <v>0</v>
      </c>
    </row>
    <row r="73" spans="1:14" ht="18.600000000000001" customHeight="1" x14ac:dyDescent="0.45">
      <c r="A73" s="4" t="s">
        <v>45</v>
      </c>
      <c r="H73" s="29">
        <v>10283</v>
      </c>
      <c r="I73" s="4"/>
      <c r="J73" s="21">
        <v>11448</v>
      </c>
      <c r="K73" s="4"/>
      <c r="L73" s="19">
        <v>0</v>
      </c>
      <c r="M73" s="4"/>
      <c r="N73" s="20">
        <v>0</v>
      </c>
    </row>
    <row r="74" spans="1:14" ht="18.600000000000001" customHeight="1" x14ac:dyDescent="0.45">
      <c r="A74" s="4" t="s">
        <v>46</v>
      </c>
      <c r="H74" s="27">
        <v>88038</v>
      </c>
      <c r="I74" s="4"/>
      <c r="J74" s="28">
        <v>72322</v>
      </c>
      <c r="K74" s="4"/>
      <c r="L74" s="27">
        <v>83026</v>
      </c>
      <c r="M74" s="4"/>
      <c r="N74" s="28">
        <v>69088</v>
      </c>
    </row>
    <row r="75" spans="1:14" ht="3.95" customHeight="1" x14ac:dyDescent="0.45">
      <c r="H75" s="19"/>
      <c r="J75" s="20"/>
      <c r="L75" s="19"/>
      <c r="M75" s="4"/>
      <c r="N75" s="20"/>
    </row>
    <row r="76" spans="1:14" ht="18.600000000000001" customHeight="1" x14ac:dyDescent="0.45">
      <c r="A76" s="1" t="s">
        <v>47</v>
      </c>
      <c r="H76" s="30">
        <f>SUM(H71:H75)</f>
        <v>140068</v>
      </c>
      <c r="J76" s="10">
        <f>SUM(J71:J75)</f>
        <v>133602</v>
      </c>
      <c r="L76" s="30">
        <f>SUM(L71:L75)</f>
        <v>110031</v>
      </c>
      <c r="M76" s="4"/>
      <c r="N76" s="10">
        <f>SUM(N71:N75)</f>
        <v>97638</v>
      </c>
    </row>
    <row r="77" spans="1:14" ht="3.95" customHeight="1" x14ac:dyDescent="0.45">
      <c r="C77" s="1"/>
      <c r="H77" s="19"/>
      <c r="I77" s="20"/>
      <c r="J77" s="20"/>
      <c r="K77" s="20"/>
      <c r="L77" s="19"/>
      <c r="M77" s="4"/>
      <c r="N77" s="20"/>
    </row>
    <row r="78" spans="1:14" ht="18.600000000000001" customHeight="1" x14ac:dyDescent="0.45">
      <c r="A78" s="1" t="s">
        <v>48</v>
      </c>
      <c r="B78" s="1"/>
      <c r="C78" s="1"/>
      <c r="H78" s="27">
        <f>H67+H76</f>
        <v>953781</v>
      </c>
      <c r="J78" s="28">
        <f>J67+J76</f>
        <v>837121</v>
      </c>
      <c r="L78" s="27">
        <f>L67+L76</f>
        <v>826263</v>
      </c>
      <c r="M78" s="4"/>
      <c r="N78" s="28">
        <f>N67+N76</f>
        <v>711136</v>
      </c>
    </row>
    <row r="79" spans="1:14" ht="8.1" customHeight="1" x14ac:dyDescent="0.45">
      <c r="A79" s="1"/>
      <c r="B79" s="1"/>
      <c r="C79" s="1"/>
      <c r="H79" s="19"/>
      <c r="J79" s="20"/>
      <c r="L79" s="19"/>
      <c r="M79" s="4"/>
      <c r="N79" s="20"/>
    </row>
    <row r="80" spans="1:14" ht="18.600000000000001" customHeight="1" x14ac:dyDescent="0.45">
      <c r="A80" s="1" t="s">
        <v>49</v>
      </c>
      <c r="B80" s="1"/>
      <c r="C80" s="1"/>
      <c r="H80" s="18"/>
      <c r="L80" s="18"/>
      <c r="M80" s="4"/>
    </row>
    <row r="81" spans="1:15" ht="3.95" customHeight="1" x14ac:dyDescent="0.45">
      <c r="H81" s="18"/>
      <c r="L81" s="18"/>
      <c r="M81" s="4"/>
    </row>
    <row r="82" spans="1:15" ht="18.600000000000001" customHeight="1" x14ac:dyDescent="0.45">
      <c r="A82" s="2" t="s">
        <v>50</v>
      </c>
      <c r="H82" s="19"/>
      <c r="I82" s="20"/>
      <c r="J82" s="20"/>
      <c r="K82" s="20"/>
      <c r="L82" s="19"/>
      <c r="M82" s="4"/>
      <c r="N82" s="20"/>
    </row>
    <row r="83" spans="1:15" ht="18.600000000000001" customHeight="1" x14ac:dyDescent="0.45">
      <c r="B83" s="2" t="s">
        <v>51</v>
      </c>
      <c r="H83" s="19"/>
      <c r="I83" s="20"/>
      <c r="J83" s="20"/>
      <c r="K83" s="20"/>
      <c r="L83" s="19"/>
      <c r="M83" s="4"/>
      <c r="N83" s="20"/>
    </row>
    <row r="84" spans="1:15" ht="18.600000000000001" customHeight="1" x14ac:dyDescent="0.45">
      <c r="C84" s="2" t="s">
        <v>172</v>
      </c>
      <c r="H84" s="19"/>
      <c r="I84" s="20"/>
      <c r="J84" s="20"/>
      <c r="K84" s="20"/>
      <c r="L84" s="19"/>
      <c r="M84" s="4"/>
      <c r="N84" s="20"/>
    </row>
    <row r="85" spans="1:15" ht="18.600000000000001" customHeight="1" thickBot="1" x14ac:dyDescent="0.5">
      <c r="D85" s="2" t="s">
        <v>173</v>
      </c>
      <c r="H85" s="31">
        <v>300000</v>
      </c>
      <c r="I85" s="20"/>
      <c r="J85" s="32">
        <v>300000</v>
      </c>
      <c r="K85" s="20"/>
      <c r="L85" s="31">
        <v>300000</v>
      </c>
      <c r="M85" s="4"/>
      <c r="N85" s="32">
        <v>300000</v>
      </c>
    </row>
    <row r="86" spans="1:15" ht="3.95" customHeight="1" thickTop="1" x14ac:dyDescent="0.45">
      <c r="H86" s="18"/>
      <c r="L86" s="18"/>
      <c r="M86" s="4"/>
    </row>
    <row r="87" spans="1:15" ht="18.600000000000001" customHeight="1" x14ac:dyDescent="0.45">
      <c r="B87" s="2" t="s">
        <v>52</v>
      </c>
      <c r="H87" s="19"/>
      <c r="I87" s="20"/>
      <c r="J87" s="20"/>
      <c r="K87" s="20"/>
      <c r="L87" s="19"/>
      <c r="M87" s="4"/>
      <c r="N87" s="20"/>
    </row>
    <row r="88" spans="1:15" ht="18.600000000000001" customHeight="1" x14ac:dyDescent="0.45">
      <c r="C88" s="2" t="s">
        <v>174</v>
      </c>
      <c r="H88" s="19"/>
      <c r="I88" s="20"/>
      <c r="J88" s="20"/>
      <c r="K88" s="20"/>
      <c r="L88" s="19"/>
      <c r="M88" s="4"/>
      <c r="N88" s="20"/>
    </row>
    <row r="89" spans="1:15" ht="18.600000000000001" customHeight="1" x14ac:dyDescent="0.45">
      <c r="D89" s="2" t="s">
        <v>175</v>
      </c>
      <c r="H89" s="19">
        <v>300000</v>
      </c>
      <c r="I89" s="20"/>
      <c r="J89" s="20">
        <v>300000</v>
      </c>
      <c r="K89" s="20"/>
      <c r="L89" s="19">
        <v>300000</v>
      </c>
      <c r="M89" s="4"/>
      <c r="N89" s="20">
        <v>300000</v>
      </c>
    </row>
    <row r="90" spans="1:15" ht="18.600000000000001" customHeight="1" x14ac:dyDescent="0.45">
      <c r="A90" s="4" t="s">
        <v>53</v>
      </c>
      <c r="H90" s="19">
        <v>378296</v>
      </c>
      <c r="J90" s="20">
        <v>378296</v>
      </c>
      <c r="L90" s="19">
        <v>378296</v>
      </c>
      <c r="M90" s="4"/>
      <c r="N90" s="20">
        <v>378296</v>
      </c>
    </row>
    <row r="91" spans="1:15" ht="18.600000000000001" customHeight="1" x14ac:dyDescent="0.45">
      <c r="A91" s="35" t="s">
        <v>54</v>
      </c>
      <c r="E91" s="2" t="s">
        <v>55</v>
      </c>
      <c r="H91" s="19"/>
      <c r="J91" s="20"/>
      <c r="L91" s="19"/>
      <c r="M91" s="4"/>
      <c r="N91" s="20"/>
    </row>
    <row r="92" spans="1:15" ht="18.600000000000001" customHeight="1" x14ac:dyDescent="0.45">
      <c r="B92" s="2" t="s">
        <v>56</v>
      </c>
      <c r="H92" s="19">
        <v>15617</v>
      </c>
      <c r="I92" s="4"/>
      <c r="J92" s="20">
        <v>8149</v>
      </c>
      <c r="K92" s="4"/>
      <c r="L92" s="19">
        <v>15617</v>
      </c>
      <c r="M92" s="4"/>
      <c r="N92" s="20">
        <v>8149</v>
      </c>
      <c r="O92" s="20"/>
    </row>
    <row r="93" spans="1:15" ht="18.600000000000001" customHeight="1" x14ac:dyDescent="0.45">
      <c r="B93" s="2" t="s">
        <v>57</v>
      </c>
      <c r="H93" s="19">
        <v>193879</v>
      </c>
      <c r="I93" s="4"/>
      <c r="J93" s="20">
        <v>237401</v>
      </c>
      <c r="K93" s="4"/>
      <c r="L93" s="19">
        <v>222957</v>
      </c>
      <c r="M93" s="4"/>
      <c r="N93" s="20">
        <v>244196</v>
      </c>
    </row>
    <row r="94" spans="1:15" ht="18.600000000000001" customHeight="1" x14ac:dyDescent="0.45">
      <c r="A94" s="2" t="s">
        <v>58</v>
      </c>
      <c r="H94" s="27">
        <v>-2225</v>
      </c>
      <c r="I94" s="4"/>
      <c r="J94" s="28">
        <v>10502</v>
      </c>
      <c r="K94" s="4"/>
      <c r="L94" s="27">
        <v>-1347</v>
      </c>
      <c r="M94" s="4"/>
      <c r="N94" s="28">
        <v>8218</v>
      </c>
    </row>
    <row r="95" spans="1:15" ht="3.95" customHeight="1" x14ac:dyDescent="0.45">
      <c r="H95" s="19"/>
      <c r="J95" s="20"/>
      <c r="K95" s="4"/>
      <c r="L95" s="19"/>
      <c r="N95" s="20"/>
    </row>
    <row r="96" spans="1:15" ht="18.600000000000001" customHeight="1" x14ac:dyDescent="0.45">
      <c r="A96" s="1" t="s">
        <v>59</v>
      </c>
      <c r="H96" s="27">
        <f>SUM(H89:H94)</f>
        <v>885567</v>
      </c>
      <c r="J96" s="28">
        <f>SUM(J89:J94)</f>
        <v>934348</v>
      </c>
      <c r="K96" s="4"/>
      <c r="L96" s="27">
        <f>SUM(L89:L94)</f>
        <v>915523</v>
      </c>
      <c r="N96" s="28">
        <f>SUM(N89:N94)</f>
        <v>938859</v>
      </c>
    </row>
    <row r="97" spans="1:14" ht="3.95" customHeight="1" x14ac:dyDescent="0.45">
      <c r="H97" s="19"/>
      <c r="J97" s="20"/>
      <c r="K97" s="4"/>
      <c r="L97" s="19"/>
      <c r="N97" s="20"/>
    </row>
    <row r="98" spans="1:14" ht="18.600000000000001" customHeight="1" thickBot="1" x14ac:dyDescent="0.5">
      <c r="A98" s="1" t="s">
        <v>60</v>
      </c>
      <c r="H98" s="31">
        <f>SUM(H78+H96)</f>
        <v>1839348</v>
      </c>
      <c r="J98" s="32">
        <f>SUM(J78+J96)</f>
        <v>1771469</v>
      </c>
      <c r="K98" s="4"/>
      <c r="L98" s="31">
        <f>SUM(L78+L96)</f>
        <v>1741786</v>
      </c>
      <c r="N98" s="32">
        <f>SUM(N78+N96)</f>
        <v>1649995</v>
      </c>
    </row>
    <row r="99" spans="1:14" ht="5.25" customHeight="1" thickTop="1" x14ac:dyDescent="0.45">
      <c r="A99" s="1"/>
      <c r="H99" s="20"/>
      <c r="I99" s="20"/>
      <c r="J99" s="20"/>
      <c r="K99" s="20"/>
      <c r="L99" s="20"/>
      <c r="M99" s="20"/>
      <c r="N99" s="20"/>
    </row>
    <row r="100" spans="1:14" ht="21.95" customHeight="1" x14ac:dyDescent="0.45">
      <c r="A100" s="7" t="str">
        <f>A44</f>
        <v>หมายเหตุประกอบข้อมูลทางการเงินระหว่างกาลในหน้า 10 ถึง 27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10"/>
      <c r="I100" s="10"/>
      <c r="J100" s="10"/>
      <c r="K100" s="10"/>
      <c r="L100" s="10"/>
      <c r="M100" s="10"/>
      <c r="N100" s="10"/>
    </row>
    <row r="101" spans="1:14" ht="21.75" customHeight="1" x14ac:dyDescent="0.45">
      <c r="H101" s="219"/>
      <c r="I101" s="219"/>
      <c r="J101" s="219"/>
      <c r="K101" s="219"/>
      <c r="L101" s="219"/>
      <c r="M101" s="219"/>
      <c r="N101" s="219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56B7-DB49-419D-A7F9-9D2FC664B30C}">
  <dimension ref="A1:P59"/>
  <sheetViews>
    <sheetView zoomScaleNormal="100" zoomScaleSheetLayoutView="100" workbookViewId="0">
      <selection activeCell="G20" sqref="G20"/>
    </sheetView>
  </sheetViews>
  <sheetFormatPr defaultColWidth="9.33203125" defaultRowHeight="21.75" customHeight="1" x14ac:dyDescent="0.45"/>
  <cols>
    <col min="1" max="3" width="1.83203125" style="2" customWidth="1"/>
    <col min="4" max="4" width="34.5" style="2" customWidth="1"/>
    <col min="5" max="5" width="8.33203125" style="3" customWidth="1"/>
    <col min="6" max="6" width="1" style="4" customWidth="1"/>
    <col min="7" max="7" width="17.33203125" style="23" customWidth="1"/>
    <col min="8" max="8" width="1" style="5" customWidth="1"/>
    <col min="9" max="9" width="17.33203125" style="23" customWidth="1"/>
    <col min="10" max="10" width="1" style="5" customWidth="1"/>
    <col min="11" max="11" width="17.33203125" style="23" customWidth="1"/>
    <col min="12" max="12" width="1" style="5" customWidth="1"/>
    <col min="13" max="13" width="17.33203125" style="23" customWidth="1"/>
    <col min="14" max="16384" width="9.33203125" style="2"/>
  </cols>
  <sheetData>
    <row r="1" spans="1:16" ht="22.15" customHeight="1" x14ac:dyDescent="0.45">
      <c r="A1" s="1" t="s">
        <v>0</v>
      </c>
    </row>
    <row r="2" spans="1:16" ht="21.75" customHeight="1" x14ac:dyDescent="0.45">
      <c r="A2" s="1" t="s">
        <v>61</v>
      </c>
    </row>
    <row r="3" spans="1:16" ht="21.75" customHeight="1" x14ac:dyDescent="0.45">
      <c r="A3" s="6" t="s">
        <v>182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15" customHeight="1" x14ac:dyDescent="0.45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600000000000001" customHeight="1" x14ac:dyDescent="0.45">
      <c r="G5" s="224" t="s">
        <v>2</v>
      </c>
      <c r="H5" s="224"/>
      <c r="I5" s="224"/>
      <c r="J5" s="11"/>
      <c r="K5" s="224" t="s">
        <v>3</v>
      </c>
      <c r="L5" s="224"/>
      <c r="M5" s="224"/>
    </row>
    <row r="6" spans="1:16" ht="18.600000000000001" customHeight="1" x14ac:dyDescent="0.45">
      <c r="G6" s="12" t="s">
        <v>4</v>
      </c>
      <c r="H6" s="12"/>
      <c r="I6" s="12" t="s">
        <v>4</v>
      </c>
      <c r="J6" s="12"/>
      <c r="K6" s="12" t="s">
        <v>4</v>
      </c>
      <c r="L6" s="12"/>
      <c r="M6" s="12" t="s">
        <v>4</v>
      </c>
    </row>
    <row r="7" spans="1:16" ht="18.600000000000001" customHeight="1" x14ac:dyDescent="0.45">
      <c r="E7" s="13"/>
      <c r="F7" s="14"/>
      <c r="G7" s="132" t="s">
        <v>181</v>
      </c>
      <c r="H7" s="132"/>
      <c r="I7" s="132" t="s">
        <v>181</v>
      </c>
      <c r="J7" s="132"/>
      <c r="K7" s="132" t="s">
        <v>181</v>
      </c>
      <c r="L7" s="132"/>
      <c r="M7" s="132" t="s">
        <v>181</v>
      </c>
    </row>
    <row r="8" spans="1:16" ht="18.600000000000001" customHeight="1" x14ac:dyDescent="0.45">
      <c r="E8" s="13"/>
      <c r="F8" s="14"/>
      <c r="G8" s="12" t="s">
        <v>7</v>
      </c>
      <c r="H8" s="12"/>
      <c r="I8" s="12" t="s">
        <v>8</v>
      </c>
      <c r="J8" s="12"/>
      <c r="K8" s="12" t="s">
        <v>7</v>
      </c>
      <c r="L8" s="12"/>
      <c r="M8" s="12" t="s">
        <v>8</v>
      </c>
    </row>
    <row r="9" spans="1:16" ht="18.600000000000001" customHeight="1" x14ac:dyDescent="0.45">
      <c r="F9" s="14"/>
      <c r="G9" s="40" t="s">
        <v>10</v>
      </c>
      <c r="H9" s="41"/>
      <c r="I9" s="40" t="s">
        <v>10</v>
      </c>
      <c r="J9" s="41"/>
      <c r="K9" s="40" t="s">
        <v>10</v>
      </c>
      <c r="L9" s="42"/>
      <c r="M9" s="40" t="s">
        <v>10</v>
      </c>
    </row>
    <row r="10" spans="1:16" ht="5.0999999999999996" customHeight="1" x14ac:dyDescent="0.45">
      <c r="E10" s="37"/>
      <c r="F10" s="2"/>
      <c r="G10" s="43"/>
      <c r="H10" s="20"/>
      <c r="I10" s="38"/>
      <c r="J10" s="20"/>
      <c r="K10" s="43"/>
      <c r="L10" s="38"/>
      <c r="M10" s="38"/>
    </row>
    <row r="11" spans="1:16" ht="18.600000000000001" customHeight="1" x14ac:dyDescent="0.45">
      <c r="A11" s="2" t="s">
        <v>62</v>
      </c>
      <c r="F11" s="2"/>
      <c r="G11" s="44">
        <v>492666</v>
      </c>
      <c r="H11" s="45"/>
      <c r="I11" s="45">
        <v>446780</v>
      </c>
      <c r="J11" s="45"/>
      <c r="K11" s="44">
        <v>466648</v>
      </c>
      <c r="L11" s="45"/>
      <c r="M11" s="45">
        <v>412937</v>
      </c>
    </row>
    <row r="12" spans="1:16" ht="18.600000000000001" customHeight="1" x14ac:dyDescent="0.45">
      <c r="A12" s="2" t="s">
        <v>63</v>
      </c>
      <c r="E12" s="37"/>
      <c r="F12" s="2"/>
      <c r="G12" s="46">
        <v>-342223</v>
      </c>
      <c r="H12" s="45"/>
      <c r="I12" s="47">
        <v>-316241</v>
      </c>
      <c r="J12" s="45"/>
      <c r="K12" s="46">
        <v>-321384</v>
      </c>
      <c r="L12" s="45"/>
      <c r="M12" s="47">
        <v>-277212</v>
      </c>
      <c r="P12" s="20"/>
    </row>
    <row r="13" spans="1:16" ht="5.0999999999999996" customHeight="1" x14ac:dyDescent="0.45">
      <c r="E13" s="37"/>
      <c r="F13" s="2"/>
      <c r="G13" s="43"/>
      <c r="H13" s="20"/>
      <c r="I13" s="38"/>
      <c r="J13" s="20"/>
      <c r="K13" s="43"/>
      <c r="L13" s="38"/>
      <c r="M13" s="38"/>
    </row>
    <row r="14" spans="1:16" ht="18.600000000000001" customHeight="1" x14ac:dyDescent="0.45">
      <c r="A14" s="1" t="s">
        <v>64</v>
      </c>
      <c r="E14" s="37"/>
      <c r="F14" s="2"/>
      <c r="G14" s="43">
        <f>SUM(G11:G13)</f>
        <v>150443</v>
      </c>
      <c r="H14" s="20"/>
      <c r="I14" s="38">
        <f>SUM(I11:I13)</f>
        <v>130539</v>
      </c>
      <c r="J14" s="20"/>
      <c r="K14" s="43">
        <f>SUM(K11:K13)</f>
        <v>145264</v>
      </c>
      <c r="L14" s="38"/>
      <c r="M14" s="38">
        <f>SUM(M11:M13)</f>
        <v>135725</v>
      </c>
    </row>
    <row r="15" spans="1:16" ht="18.600000000000001" customHeight="1" x14ac:dyDescent="0.45">
      <c r="A15" s="48" t="s">
        <v>65</v>
      </c>
      <c r="E15" s="37"/>
      <c r="F15" s="2"/>
      <c r="G15" s="46">
        <v>2151</v>
      </c>
      <c r="H15" s="45"/>
      <c r="I15" s="47">
        <v>1419</v>
      </c>
      <c r="J15" s="45"/>
      <c r="K15" s="46">
        <v>2611</v>
      </c>
      <c r="L15" s="45"/>
      <c r="M15" s="47">
        <v>1926</v>
      </c>
    </row>
    <row r="16" spans="1:16" ht="5.0999999999999996" customHeight="1" x14ac:dyDescent="0.45">
      <c r="A16" s="48"/>
      <c r="E16" s="37"/>
      <c r="F16" s="2"/>
      <c r="G16" s="43"/>
      <c r="H16" s="20"/>
      <c r="I16" s="38"/>
      <c r="J16" s="20"/>
      <c r="K16" s="43"/>
      <c r="L16" s="38"/>
      <c r="M16" s="38"/>
    </row>
    <row r="17" spans="1:16" ht="18.600000000000001" customHeight="1" x14ac:dyDescent="0.45">
      <c r="A17" s="223" t="s">
        <v>66</v>
      </c>
      <c r="B17" s="222"/>
      <c r="C17" s="222"/>
      <c r="D17" s="222"/>
      <c r="E17" s="37"/>
      <c r="F17" s="2"/>
      <c r="G17" s="43">
        <f>SUM(G14:G15)</f>
        <v>152594</v>
      </c>
      <c r="H17" s="20"/>
      <c r="I17" s="38">
        <f>SUM(I14:I15)</f>
        <v>131958</v>
      </c>
      <c r="J17" s="20"/>
      <c r="K17" s="43">
        <f>SUM(K14:K15)</f>
        <v>147875</v>
      </c>
      <c r="L17" s="38"/>
      <c r="M17" s="38">
        <f>SUM(M14:M15)</f>
        <v>137651</v>
      </c>
    </row>
    <row r="18" spans="1:16" ht="18.600000000000001" customHeight="1" x14ac:dyDescent="0.45">
      <c r="A18" s="221" t="s">
        <v>67</v>
      </c>
      <c r="B18" s="222"/>
      <c r="C18" s="222"/>
      <c r="D18" s="222"/>
      <c r="E18" s="37"/>
      <c r="F18" s="2"/>
      <c r="G18" s="49">
        <v>-21673</v>
      </c>
      <c r="H18" s="45"/>
      <c r="I18" s="50">
        <v>-12143</v>
      </c>
      <c r="J18" s="45"/>
      <c r="K18" s="49">
        <v>-18158</v>
      </c>
      <c r="L18" s="45"/>
      <c r="M18" s="50">
        <v>-9800</v>
      </c>
      <c r="P18" s="20"/>
    </row>
    <row r="19" spans="1:16" ht="18.600000000000001" customHeight="1" x14ac:dyDescent="0.45">
      <c r="A19" s="221" t="s">
        <v>68</v>
      </c>
      <c r="B19" s="221"/>
      <c r="C19" s="222"/>
      <c r="D19" s="222"/>
      <c r="E19" s="37"/>
      <c r="F19" s="2"/>
      <c r="G19" s="44">
        <v>-91347</v>
      </c>
      <c r="H19" s="45"/>
      <c r="I19" s="45">
        <v>-42401</v>
      </c>
      <c r="J19" s="45"/>
      <c r="K19" s="44">
        <v>-84819</v>
      </c>
      <c r="L19" s="50"/>
      <c r="M19" s="45">
        <v>-36460</v>
      </c>
      <c r="O19" s="20"/>
      <c r="P19" s="20"/>
    </row>
    <row r="20" spans="1:16" ht="18.600000000000001" customHeight="1" x14ac:dyDescent="0.45">
      <c r="A20" s="221" t="s">
        <v>195</v>
      </c>
      <c r="B20" s="221"/>
      <c r="C20" s="222"/>
      <c r="D20" s="222"/>
      <c r="E20" s="37"/>
      <c r="F20" s="2"/>
      <c r="G20" s="44">
        <v>-15405</v>
      </c>
      <c r="H20" s="45"/>
      <c r="I20" s="45">
        <v>-20707</v>
      </c>
      <c r="J20" s="45"/>
      <c r="K20" s="44">
        <v>-15405</v>
      </c>
      <c r="L20" s="50"/>
      <c r="M20" s="45">
        <v>-20512</v>
      </c>
      <c r="P20" s="20"/>
    </row>
    <row r="21" spans="1:16" ht="18.600000000000001" customHeight="1" x14ac:dyDescent="0.45">
      <c r="A21" s="221" t="s">
        <v>69</v>
      </c>
      <c r="B21" s="221"/>
      <c r="C21" s="222"/>
      <c r="D21" s="222"/>
      <c r="E21" s="51"/>
      <c r="F21" s="2"/>
      <c r="G21" s="44">
        <v>16312</v>
      </c>
      <c r="H21" s="2"/>
      <c r="I21" s="45">
        <v>27014</v>
      </c>
      <c r="J21" s="2"/>
      <c r="K21" s="44">
        <v>16316</v>
      </c>
      <c r="L21" s="2"/>
      <c r="M21" s="45">
        <v>27014</v>
      </c>
    </row>
    <row r="22" spans="1:16" ht="18.600000000000001" customHeight="1" x14ac:dyDescent="0.45">
      <c r="A22" s="221" t="s">
        <v>70</v>
      </c>
      <c r="B22" s="221"/>
      <c r="C22" s="222"/>
      <c r="D22" s="222"/>
      <c r="E22" s="51"/>
      <c r="F22" s="2"/>
      <c r="G22" s="46">
        <v>-4638</v>
      </c>
      <c r="H22" s="45"/>
      <c r="I22" s="47">
        <v>-2996</v>
      </c>
      <c r="J22" s="45"/>
      <c r="K22" s="46">
        <v>-3826</v>
      </c>
      <c r="L22" s="50"/>
      <c r="M22" s="47">
        <v>-2132</v>
      </c>
    </row>
    <row r="23" spans="1:16" ht="5.0999999999999996" customHeight="1" x14ac:dyDescent="0.45">
      <c r="A23" s="222"/>
      <c r="B23" s="222"/>
      <c r="C23" s="222"/>
      <c r="D23" s="222"/>
      <c r="E23" s="37"/>
      <c r="F23" s="2"/>
      <c r="G23" s="43"/>
      <c r="H23" s="20"/>
      <c r="I23" s="38"/>
      <c r="J23" s="20"/>
      <c r="K23" s="43"/>
      <c r="L23" s="38"/>
      <c r="M23" s="38"/>
    </row>
    <row r="24" spans="1:16" ht="18.600000000000001" customHeight="1" x14ac:dyDescent="0.45">
      <c r="A24" s="223" t="s">
        <v>71</v>
      </c>
      <c r="B24" s="222"/>
      <c r="C24" s="222"/>
      <c r="D24" s="222"/>
      <c r="E24" s="37"/>
      <c r="F24" s="2"/>
      <c r="G24" s="52">
        <f>SUM(G18:G23)</f>
        <v>-116751</v>
      </c>
      <c r="H24" s="20"/>
      <c r="I24" s="53">
        <f>SUM(I18:I23)</f>
        <v>-51233</v>
      </c>
      <c r="J24" s="20"/>
      <c r="K24" s="52">
        <f>SUM(K18:K23)</f>
        <v>-105892</v>
      </c>
      <c r="L24" s="38"/>
      <c r="M24" s="53">
        <f>SUM(M18:M23)</f>
        <v>-41890</v>
      </c>
    </row>
    <row r="25" spans="1:16" ht="5.0999999999999996" customHeight="1" x14ac:dyDescent="0.45">
      <c r="E25" s="37"/>
      <c r="F25" s="2"/>
      <c r="G25" s="43"/>
      <c r="H25" s="20"/>
      <c r="I25" s="38"/>
      <c r="J25" s="20"/>
      <c r="K25" s="43"/>
      <c r="L25" s="38"/>
      <c r="M25" s="38"/>
    </row>
    <row r="26" spans="1:16" ht="18.600000000000001" customHeight="1" x14ac:dyDescent="0.45">
      <c r="A26" s="1" t="s">
        <v>72</v>
      </c>
      <c r="E26" s="37"/>
      <c r="F26" s="2"/>
      <c r="G26" s="43">
        <f>SUM(G17,G24)</f>
        <v>35843</v>
      </c>
      <c r="H26" s="20"/>
      <c r="I26" s="38">
        <f>SUM(I17,I24)</f>
        <v>80725</v>
      </c>
      <c r="J26" s="20"/>
      <c r="K26" s="43">
        <f>SUM(K17,K24)</f>
        <v>41983</v>
      </c>
      <c r="L26" s="38"/>
      <c r="M26" s="38">
        <f>SUM(M17,M24)</f>
        <v>95761</v>
      </c>
    </row>
    <row r="27" spans="1:16" ht="18.600000000000001" customHeight="1" x14ac:dyDescent="0.45">
      <c r="A27" s="2" t="s">
        <v>73</v>
      </c>
      <c r="E27" s="37"/>
      <c r="F27" s="2"/>
      <c r="G27" s="54">
        <v>-1233</v>
      </c>
      <c r="H27" s="45"/>
      <c r="I27" s="55">
        <v>-11903</v>
      </c>
      <c r="J27" s="45"/>
      <c r="K27" s="54">
        <v>-2138</v>
      </c>
      <c r="L27" s="45"/>
      <c r="M27" s="55">
        <v>-13024</v>
      </c>
    </row>
    <row r="28" spans="1:16" ht="5.0999999999999996" customHeight="1" x14ac:dyDescent="0.45">
      <c r="E28" s="37"/>
      <c r="F28" s="2"/>
      <c r="G28" s="43"/>
      <c r="H28" s="20"/>
      <c r="I28" s="38"/>
      <c r="J28" s="20"/>
      <c r="K28" s="43"/>
      <c r="L28" s="38"/>
      <c r="M28" s="38"/>
    </row>
    <row r="29" spans="1:16" ht="18.600000000000001" customHeight="1" x14ac:dyDescent="0.45">
      <c r="A29" s="1" t="s">
        <v>74</v>
      </c>
      <c r="E29" s="2"/>
      <c r="F29" s="2"/>
      <c r="G29" s="25">
        <f>SUM(G26:G27)</f>
        <v>34610</v>
      </c>
      <c r="H29" s="38"/>
      <c r="I29" s="26">
        <f>SUM(I26:I27)</f>
        <v>68822</v>
      </c>
      <c r="J29" s="38"/>
      <c r="K29" s="25">
        <f>SUM(K26:K27)</f>
        <v>39845</v>
      </c>
      <c r="L29" s="38"/>
      <c r="M29" s="26">
        <f>SUM(M26:M27)</f>
        <v>82737</v>
      </c>
    </row>
    <row r="30" spans="1:16" ht="9" customHeight="1" x14ac:dyDescent="0.45">
      <c r="E30" s="37"/>
      <c r="F30" s="2"/>
      <c r="G30" s="43"/>
      <c r="H30" s="20"/>
      <c r="I30" s="38"/>
      <c r="J30" s="20"/>
      <c r="K30" s="43"/>
      <c r="L30" s="38"/>
      <c r="M30" s="38"/>
    </row>
    <row r="31" spans="1:16" ht="18.600000000000001" customHeight="1" x14ac:dyDescent="0.45">
      <c r="A31" s="1" t="s">
        <v>75</v>
      </c>
      <c r="E31" s="2"/>
      <c r="F31" s="2"/>
      <c r="G31" s="43"/>
      <c r="H31" s="20"/>
      <c r="I31" s="38"/>
      <c r="J31" s="20"/>
      <c r="K31" s="43"/>
      <c r="L31" s="38"/>
      <c r="M31" s="38"/>
    </row>
    <row r="32" spans="1:16" ht="18.600000000000001" customHeight="1" x14ac:dyDescent="0.45">
      <c r="A32" s="217" t="s">
        <v>186</v>
      </c>
      <c r="B32" s="217"/>
      <c r="C32" s="217"/>
      <c r="D32" s="217"/>
      <c r="E32" s="2"/>
      <c r="F32" s="2"/>
      <c r="G32" s="43"/>
      <c r="H32" s="20"/>
      <c r="I32" s="38"/>
      <c r="J32" s="20"/>
      <c r="K32" s="43"/>
      <c r="L32" s="38"/>
      <c r="M32" s="38"/>
    </row>
    <row r="33" spans="1:13" ht="18.600000000000001" customHeight="1" x14ac:dyDescent="0.45">
      <c r="A33" s="217"/>
      <c r="B33" s="217" t="s">
        <v>76</v>
      </c>
      <c r="C33" s="217"/>
      <c r="D33" s="217"/>
      <c r="E33" s="2"/>
      <c r="F33" s="2"/>
      <c r="G33" s="43"/>
      <c r="H33" s="20"/>
      <c r="I33" s="38"/>
      <c r="J33" s="20"/>
      <c r="K33" s="43"/>
      <c r="L33" s="38"/>
      <c r="M33" s="38"/>
    </row>
    <row r="34" spans="1:13" ht="18.600000000000001" customHeight="1" x14ac:dyDescent="0.45">
      <c r="A34" s="217"/>
      <c r="B34" s="218" t="s">
        <v>187</v>
      </c>
      <c r="C34" s="217"/>
      <c r="D34" s="217"/>
      <c r="E34" s="2"/>
      <c r="F34" s="2"/>
      <c r="G34" s="43"/>
      <c r="H34" s="20"/>
      <c r="I34" s="38"/>
      <c r="J34" s="20"/>
      <c r="K34" s="43"/>
      <c r="L34" s="38"/>
      <c r="M34" s="38"/>
    </row>
    <row r="35" spans="1:13" ht="18.600000000000001" customHeight="1" x14ac:dyDescent="0.45">
      <c r="A35" s="217"/>
      <c r="B35" s="218"/>
      <c r="C35" s="217" t="s">
        <v>188</v>
      </c>
      <c r="D35" s="217"/>
      <c r="E35" s="2"/>
      <c r="F35" s="2"/>
      <c r="G35" s="43">
        <v>-10666</v>
      </c>
      <c r="H35" s="20"/>
      <c r="I35" s="38">
        <v>0</v>
      </c>
      <c r="J35" s="20"/>
      <c r="K35" s="43">
        <v>-9565</v>
      </c>
      <c r="L35" s="38"/>
      <c r="M35" s="38">
        <v>0</v>
      </c>
    </row>
    <row r="36" spans="1:13" ht="18.600000000000001" customHeight="1" x14ac:dyDescent="0.45">
      <c r="A36" s="56" t="s">
        <v>77</v>
      </c>
      <c r="E36" s="2"/>
      <c r="F36" s="2"/>
      <c r="G36" s="43"/>
      <c r="H36" s="20"/>
      <c r="I36" s="38"/>
      <c r="J36" s="20"/>
      <c r="K36" s="43"/>
      <c r="L36" s="38"/>
      <c r="M36" s="38"/>
    </row>
    <row r="37" spans="1:13" ht="18.600000000000001" customHeight="1" x14ac:dyDescent="0.45">
      <c r="B37" s="2" t="s">
        <v>76</v>
      </c>
      <c r="E37" s="2"/>
      <c r="F37" s="2"/>
      <c r="G37" s="43"/>
      <c r="H37" s="20"/>
      <c r="I37" s="38"/>
      <c r="J37" s="20"/>
      <c r="K37" s="43"/>
      <c r="L37" s="38"/>
      <c r="M37" s="38"/>
    </row>
    <row r="38" spans="1:13" ht="18.600000000000001" customHeight="1" x14ac:dyDescent="0.45">
      <c r="B38" s="57" t="s">
        <v>178</v>
      </c>
      <c r="E38" s="2"/>
      <c r="F38" s="2"/>
      <c r="G38" s="43"/>
      <c r="H38" s="20"/>
      <c r="I38" s="38"/>
      <c r="J38" s="20"/>
      <c r="K38" s="43"/>
      <c r="L38" s="38"/>
      <c r="M38" s="38"/>
    </row>
    <row r="39" spans="1:13" ht="18.600000000000001" customHeight="1" x14ac:dyDescent="0.45">
      <c r="D39" s="2" t="s">
        <v>179</v>
      </c>
      <c r="E39" s="2"/>
      <c r="F39" s="2"/>
      <c r="G39" s="52">
        <v>-1714</v>
      </c>
      <c r="H39" s="20"/>
      <c r="I39" s="53">
        <v>12</v>
      </c>
      <c r="J39" s="20"/>
      <c r="K39" s="52">
        <v>0</v>
      </c>
      <c r="L39" s="38"/>
      <c r="M39" s="53">
        <v>0</v>
      </c>
    </row>
    <row r="40" spans="1:13" ht="5.0999999999999996" customHeight="1" x14ac:dyDescent="0.45">
      <c r="E40" s="37"/>
      <c r="F40" s="2"/>
      <c r="G40" s="43"/>
      <c r="H40" s="20"/>
      <c r="I40" s="38"/>
      <c r="J40" s="20"/>
      <c r="K40" s="43"/>
      <c r="L40" s="38"/>
      <c r="M40" s="38"/>
    </row>
    <row r="41" spans="1:13" ht="18.600000000000001" customHeight="1" x14ac:dyDescent="0.45">
      <c r="A41" s="1" t="s">
        <v>199</v>
      </c>
      <c r="B41" s="1"/>
      <c r="C41" s="1"/>
      <c r="E41" s="2"/>
      <c r="F41" s="2"/>
      <c r="G41" s="52">
        <f>SUM(G35:G39)</f>
        <v>-12380</v>
      </c>
      <c r="H41" s="20"/>
      <c r="I41" s="53">
        <f>SUM(I36:I39)</f>
        <v>12</v>
      </c>
      <c r="J41" s="20"/>
      <c r="K41" s="52">
        <f>SUM(K35:K39)</f>
        <v>-9565</v>
      </c>
      <c r="L41" s="20"/>
      <c r="M41" s="53">
        <f>SUM(M36:M39)</f>
        <v>0</v>
      </c>
    </row>
    <row r="42" spans="1:13" ht="5.0999999999999996" customHeight="1" x14ac:dyDescent="0.45">
      <c r="E42" s="37"/>
      <c r="F42" s="2"/>
      <c r="G42" s="43"/>
      <c r="H42" s="20"/>
      <c r="I42" s="38"/>
      <c r="J42" s="20"/>
      <c r="K42" s="43"/>
      <c r="L42" s="38"/>
      <c r="M42" s="38"/>
    </row>
    <row r="43" spans="1:13" ht="18.600000000000001" customHeight="1" thickBot="1" x14ac:dyDescent="0.5">
      <c r="A43" s="1" t="s">
        <v>78</v>
      </c>
      <c r="E43" s="2"/>
      <c r="F43" s="2"/>
      <c r="G43" s="58">
        <f>SUM(G41,G29)</f>
        <v>22230</v>
      </c>
      <c r="I43" s="59">
        <f>SUM(I41,I29)</f>
        <v>68834</v>
      </c>
      <c r="K43" s="58">
        <f>SUM(K41,K29)</f>
        <v>30280</v>
      </c>
      <c r="L43" s="38"/>
      <c r="M43" s="59">
        <f>SUM(M41,M29)</f>
        <v>82737</v>
      </c>
    </row>
    <row r="44" spans="1:13" ht="9" customHeight="1" thickTop="1" x14ac:dyDescent="0.45">
      <c r="E44" s="37"/>
      <c r="F44" s="2"/>
      <c r="G44" s="43"/>
      <c r="H44" s="20"/>
      <c r="I44" s="38"/>
      <c r="J44" s="20"/>
      <c r="K44" s="43"/>
      <c r="L44" s="38"/>
      <c r="M44" s="38"/>
    </row>
    <row r="45" spans="1:13" ht="18.600000000000001" customHeight="1" x14ac:dyDescent="0.45">
      <c r="A45" s="1" t="s">
        <v>79</v>
      </c>
      <c r="G45" s="22"/>
      <c r="K45" s="22"/>
      <c r="L45" s="38"/>
    </row>
    <row r="46" spans="1:13" ht="18.600000000000001" customHeight="1" thickBot="1" x14ac:dyDescent="0.5">
      <c r="A46" s="2" t="s">
        <v>80</v>
      </c>
      <c r="G46" s="58">
        <f>G29</f>
        <v>34610</v>
      </c>
      <c r="I46" s="59">
        <f>I29</f>
        <v>68822</v>
      </c>
      <c r="K46" s="58">
        <f>K29</f>
        <v>39845</v>
      </c>
      <c r="M46" s="59">
        <f>M29</f>
        <v>82737</v>
      </c>
    </row>
    <row r="47" spans="1:13" ht="5.0999999999999996" customHeight="1" thickTop="1" x14ac:dyDescent="0.45">
      <c r="E47" s="37"/>
      <c r="F47" s="2"/>
      <c r="G47" s="43"/>
      <c r="H47" s="20"/>
      <c r="I47" s="38"/>
      <c r="J47" s="20"/>
      <c r="K47" s="43"/>
      <c r="L47" s="38"/>
      <c r="M47" s="38"/>
    </row>
    <row r="48" spans="1:13" ht="18.600000000000001" customHeight="1" thickBot="1" x14ac:dyDescent="0.5">
      <c r="A48" s="2" t="s">
        <v>81</v>
      </c>
      <c r="G48" s="60">
        <v>0</v>
      </c>
      <c r="H48" s="20"/>
      <c r="I48" s="61">
        <v>0</v>
      </c>
      <c r="J48" s="20"/>
      <c r="K48" s="60">
        <v>0</v>
      </c>
      <c r="L48" s="38"/>
      <c r="M48" s="61">
        <v>0</v>
      </c>
    </row>
    <row r="49" spans="1:13" ht="9" customHeight="1" thickTop="1" x14ac:dyDescent="0.45">
      <c r="E49" s="37"/>
      <c r="F49" s="2"/>
      <c r="G49" s="43"/>
      <c r="H49" s="20"/>
      <c r="I49" s="38"/>
      <c r="J49" s="20"/>
      <c r="K49" s="43"/>
      <c r="L49" s="38"/>
      <c r="M49" s="38"/>
    </row>
    <row r="50" spans="1:13" ht="18.600000000000001" customHeight="1" x14ac:dyDescent="0.45">
      <c r="A50" s="1" t="s">
        <v>82</v>
      </c>
      <c r="G50" s="22"/>
      <c r="K50" s="22"/>
    </row>
    <row r="51" spans="1:13" ht="18.600000000000001" customHeight="1" thickBot="1" x14ac:dyDescent="0.5">
      <c r="A51" s="2" t="s">
        <v>80</v>
      </c>
      <c r="G51" s="58">
        <f>G43</f>
        <v>22230</v>
      </c>
      <c r="I51" s="59">
        <f>I43</f>
        <v>68834</v>
      </c>
      <c r="K51" s="58">
        <f>K43</f>
        <v>30280</v>
      </c>
      <c r="M51" s="59">
        <f>M43</f>
        <v>82737</v>
      </c>
    </row>
    <row r="52" spans="1:13" ht="5.0999999999999996" customHeight="1" thickTop="1" x14ac:dyDescent="0.45">
      <c r="E52" s="37"/>
      <c r="F52" s="2"/>
      <c r="G52" s="43"/>
      <c r="H52" s="20"/>
      <c r="I52" s="38"/>
      <c r="J52" s="20"/>
      <c r="K52" s="43"/>
      <c r="L52" s="38"/>
      <c r="M52" s="38"/>
    </row>
    <row r="53" spans="1:13" ht="18.600000000000001" customHeight="1" thickBot="1" x14ac:dyDescent="0.5">
      <c r="A53" s="2" t="s">
        <v>81</v>
      </c>
      <c r="G53" s="60">
        <v>0</v>
      </c>
      <c r="H53" s="20"/>
      <c r="I53" s="61">
        <v>0</v>
      </c>
      <c r="J53" s="20"/>
      <c r="K53" s="60">
        <v>0</v>
      </c>
      <c r="L53" s="38"/>
      <c r="M53" s="61">
        <v>0</v>
      </c>
    </row>
    <row r="54" spans="1:13" ht="9" customHeight="1" thickTop="1" x14ac:dyDescent="0.45">
      <c r="E54" s="37"/>
      <c r="F54" s="2"/>
      <c r="G54" s="43"/>
      <c r="H54" s="20"/>
      <c r="I54" s="38"/>
      <c r="J54" s="20"/>
      <c r="K54" s="43"/>
      <c r="L54" s="38"/>
      <c r="M54" s="38"/>
    </row>
    <row r="55" spans="1:13" ht="18.600000000000001" customHeight="1" x14ac:dyDescent="0.45">
      <c r="A55" s="1" t="s">
        <v>83</v>
      </c>
      <c r="G55" s="22"/>
      <c r="K55" s="22"/>
    </row>
    <row r="56" spans="1:13" ht="5.0999999999999996" customHeight="1" x14ac:dyDescent="0.45">
      <c r="E56" s="37"/>
      <c r="F56" s="2"/>
      <c r="G56" s="43"/>
      <c r="H56" s="20"/>
      <c r="I56" s="38"/>
      <c r="J56" s="20"/>
      <c r="K56" s="43"/>
      <c r="L56" s="38"/>
      <c r="M56" s="38"/>
    </row>
    <row r="57" spans="1:13" ht="18.600000000000001" customHeight="1" thickBot="1" x14ac:dyDescent="0.5">
      <c r="A57" s="2" t="s">
        <v>84</v>
      </c>
      <c r="G57" s="62">
        <f>G29/300000</f>
        <v>0.11536666666666667</v>
      </c>
      <c r="I57" s="63">
        <f>I29/300000</f>
        <v>0.22940666666666668</v>
      </c>
      <c r="K57" s="62">
        <f>K29/300000</f>
        <v>0.13281666666666667</v>
      </c>
      <c r="M57" s="63">
        <f>M29/300000</f>
        <v>0.27578999999999998</v>
      </c>
    </row>
    <row r="58" spans="1:13" ht="5.25" customHeight="1" thickTop="1" x14ac:dyDescent="0.45">
      <c r="G58" s="64"/>
      <c r="I58" s="64"/>
      <c r="K58" s="65"/>
      <c r="M58" s="65"/>
    </row>
    <row r="59" spans="1:13" ht="21.95" customHeight="1" x14ac:dyDescent="0.45">
      <c r="A59" s="7" t="str">
        <f>'2-3'!A100</f>
        <v>หมายเหตุประกอบข้อมูลทางการเงินระหว่างกาลในหน้า 10 ถึง 27 เป็นส่วนหนึ่งของข้อมูลทางการเงินนี้</v>
      </c>
      <c r="B59" s="7"/>
      <c r="C59" s="7"/>
      <c r="D59" s="7"/>
      <c r="E59" s="8"/>
      <c r="F59" s="9"/>
      <c r="G59" s="26"/>
      <c r="H59" s="10"/>
      <c r="I59" s="26"/>
      <c r="J59" s="10"/>
      <c r="K59" s="26"/>
      <c r="L59" s="10"/>
      <c r="M59" s="26"/>
    </row>
  </sheetData>
  <mergeCells count="2">
    <mergeCell ref="G5:I5"/>
    <mergeCell ref="K5:M5"/>
  </mergeCells>
  <pageMargins left="0.8" right="0.5" top="0.5" bottom="0.6" header="0.49" footer="0.4"/>
  <pageSetup paperSize="9" scale="89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BBCE-E3D2-497A-9D52-CC783E26BB03}">
  <dimension ref="A1:P59"/>
  <sheetViews>
    <sheetView topLeftCell="A4" zoomScaleNormal="130" zoomScaleSheetLayoutView="100" workbookViewId="0">
      <selection activeCell="D26" sqref="D26"/>
    </sheetView>
  </sheetViews>
  <sheetFormatPr defaultColWidth="9.33203125" defaultRowHeight="21.75" customHeight="1" x14ac:dyDescent="0.45"/>
  <cols>
    <col min="1" max="3" width="1.83203125" style="2" customWidth="1"/>
    <col min="4" max="4" width="35.1640625" style="2" customWidth="1"/>
    <col min="5" max="5" width="8.33203125" style="3" customWidth="1"/>
    <col min="6" max="6" width="0.83203125" style="4" customWidth="1"/>
    <col min="7" max="7" width="17.33203125" style="23" customWidth="1"/>
    <col min="8" max="8" width="0.83203125" style="5" customWidth="1"/>
    <col min="9" max="9" width="17.33203125" style="23" customWidth="1"/>
    <col min="10" max="10" width="0.83203125" style="5" customWidth="1"/>
    <col min="11" max="11" width="17.33203125" style="23" customWidth="1"/>
    <col min="12" max="12" width="0.83203125" style="5" customWidth="1"/>
    <col min="13" max="13" width="17.33203125" style="23" customWidth="1"/>
    <col min="14" max="16384" width="9.33203125" style="2"/>
  </cols>
  <sheetData>
    <row r="1" spans="1:16" ht="22.15" customHeight="1" x14ac:dyDescent="0.45">
      <c r="A1" s="1" t="s">
        <v>0</v>
      </c>
    </row>
    <row r="2" spans="1:16" ht="21.75" customHeight="1" x14ac:dyDescent="0.45">
      <c r="A2" s="1" t="s">
        <v>61</v>
      </c>
    </row>
    <row r="3" spans="1:16" ht="21.75" customHeight="1" x14ac:dyDescent="0.45">
      <c r="A3" s="6" t="s">
        <v>183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15" customHeight="1" x14ac:dyDescent="0.45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600000000000001" customHeight="1" x14ac:dyDescent="0.45">
      <c r="G5" s="224" t="s">
        <v>2</v>
      </c>
      <c r="H5" s="224"/>
      <c r="I5" s="224"/>
      <c r="J5" s="11"/>
      <c r="K5" s="224" t="s">
        <v>3</v>
      </c>
      <c r="L5" s="224"/>
      <c r="M5" s="224"/>
    </row>
    <row r="6" spans="1:16" ht="18.600000000000001" customHeight="1" x14ac:dyDescent="0.45">
      <c r="G6" s="12" t="s">
        <v>4</v>
      </c>
      <c r="H6" s="12"/>
      <c r="I6" s="12" t="s">
        <v>4</v>
      </c>
      <c r="J6" s="12"/>
      <c r="K6" s="12" t="s">
        <v>4</v>
      </c>
      <c r="L6" s="12"/>
      <c r="M6" s="12" t="s">
        <v>4</v>
      </c>
    </row>
    <row r="7" spans="1:16" ht="18.600000000000001" customHeight="1" x14ac:dyDescent="0.45">
      <c r="E7" s="13"/>
      <c r="F7" s="14"/>
      <c r="G7" s="132" t="s">
        <v>181</v>
      </c>
      <c r="H7" s="132"/>
      <c r="I7" s="132" t="s">
        <v>181</v>
      </c>
      <c r="J7" s="132"/>
      <c r="K7" s="132" t="s">
        <v>181</v>
      </c>
      <c r="L7" s="132"/>
      <c r="M7" s="132" t="s">
        <v>181</v>
      </c>
    </row>
    <row r="8" spans="1:16" ht="18.600000000000001" customHeight="1" x14ac:dyDescent="0.45">
      <c r="E8" s="13"/>
      <c r="F8" s="14"/>
      <c r="G8" s="12" t="s">
        <v>7</v>
      </c>
      <c r="H8" s="12"/>
      <c r="I8" s="12" t="s">
        <v>8</v>
      </c>
      <c r="J8" s="12"/>
      <c r="K8" s="12" t="s">
        <v>7</v>
      </c>
      <c r="L8" s="12"/>
      <c r="M8" s="12" t="s">
        <v>8</v>
      </c>
    </row>
    <row r="9" spans="1:16" ht="18.600000000000001" customHeight="1" x14ac:dyDescent="0.45">
      <c r="E9" s="39" t="s">
        <v>9</v>
      </c>
      <c r="F9" s="14"/>
      <c r="G9" s="40" t="s">
        <v>10</v>
      </c>
      <c r="H9" s="41"/>
      <c r="I9" s="40" t="s">
        <v>10</v>
      </c>
      <c r="J9" s="41"/>
      <c r="K9" s="40" t="s">
        <v>10</v>
      </c>
      <c r="L9" s="42"/>
      <c r="M9" s="40" t="s">
        <v>10</v>
      </c>
    </row>
    <row r="10" spans="1:16" ht="5.0999999999999996" customHeight="1" x14ac:dyDescent="0.45">
      <c r="E10" s="37"/>
      <c r="F10" s="2"/>
      <c r="G10" s="43"/>
      <c r="H10" s="20"/>
      <c r="I10" s="38"/>
      <c r="J10" s="20"/>
      <c r="K10" s="43"/>
      <c r="L10" s="38"/>
      <c r="M10" s="38"/>
    </row>
    <row r="11" spans="1:16" ht="18.600000000000001" customHeight="1" x14ac:dyDescent="0.45">
      <c r="A11" s="2" t="s">
        <v>62</v>
      </c>
      <c r="F11" s="2"/>
      <c r="G11" s="44">
        <v>985033</v>
      </c>
      <c r="H11" s="45"/>
      <c r="I11" s="45">
        <v>965342</v>
      </c>
      <c r="J11" s="45"/>
      <c r="K11" s="44">
        <v>932124</v>
      </c>
      <c r="L11" s="45"/>
      <c r="M11" s="45">
        <v>887679</v>
      </c>
    </row>
    <row r="12" spans="1:16" ht="18.600000000000001" customHeight="1" x14ac:dyDescent="0.45">
      <c r="A12" s="2" t="s">
        <v>63</v>
      </c>
      <c r="E12" s="37"/>
      <c r="F12" s="2"/>
      <c r="G12" s="46">
        <v>-737333</v>
      </c>
      <c r="H12" s="45"/>
      <c r="I12" s="47">
        <v>-698501</v>
      </c>
      <c r="J12" s="45"/>
      <c r="K12" s="46">
        <v>-683568</v>
      </c>
      <c r="L12" s="45"/>
      <c r="M12" s="47">
        <v>-612512</v>
      </c>
      <c r="P12" s="20"/>
    </row>
    <row r="13" spans="1:16" ht="5.0999999999999996" customHeight="1" x14ac:dyDescent="0.45">
      <c r="E13" s="37"/>
      <c r="F13" s="2"/>
      <c r="G13" s="43"/>
      <c r="H13" s="20"/>
      <c r="I13" s="38"/>
      <c r="J13" s="20"/>
      <c r="K13" s="43"/>
      <c r="L13" s="38"/>
      <c r="M13" s="38"/>
    </row>
    <row r="14" spans="1:16" ht="18.600000000000001" customHeight="1" x14ac:dyDescent="0.45">
      <c r="A14" s="1" t="s">
        <v>64</v>
      </c>
      <c r="E14" s="37"/>
      <c r="F14" s="2"/>
      <c r="G14" s="43">
        <f>SUM(G11:G13)</f>
        <v>247700</v>
      </c>
      <c r="H14" s="20"/>
      <c r="I14" s="38">
        <f>SUM(I11:I13)</f>
        <v>266841</v>
      </c>
      <c r="J14" s="20"/>
      <c r="K14" s="43">
        <f>SUM(K11:K13)</f>
        <v>248556</v>
      </c>
      <c r="L14" s="38"/>
      <c r="M14" s="38">
        <f>SUM(M11:M13)</f>
        <v>275167</v>
      </c>
    </row>
    <row r="15" spans="1:16" ht="18.600000000000001" customHeight="1" x14ac:dyDescent="0.45">
      <c r="A15" s="48" t="s">
        <v>65</v>
      </c>
      <c r="E15" s="37"/>
      <c r="F15" s="2"/>
      <c r="G15" s="46">
        <v>3749</v>
      </c>
      <c r="H15" s="45"/>
      <c r="I15" s="47">
        <v>3301</v>
      </c>
      <c r="J15" s="45"/>
      <c r="K15" s="46">
        <v>4749</v>
      </c>
      <c r="L15" s="45"/>
      <c r="M15" s="47">
        <v>3377</v>
      </c>
    </row>
    <row r="16" spans="1:16" ht="5.0999999999999996" customHeight="1" x14ac:dyDescent="0.45">
      <c r="A16" s="48"/>
      <c r="E16" s="37"/>
      <c r="F16" s="2"/>
      <c r="G16" s="43"/>
      <c r="H16" s="20"/>
      <c r="I16" s="38"/>
      <c r="J16" s="20"/>
      <c r="K16" s="43"/>
      <c r="L16" s="38"/>
      <c r="M16" s="38"/>
    </row>
    <row r="17" spans="1:16" ht="18.600000000000001" customHeight="1" x14ac:dyDescent="0.45">
      <c r="A17" s="1" t="s">
        <v>66</v>
      </c>
      <c r="E17" s="37"/>
      <c r="F17" s="2"/>
      <c r="G17" s="43">
        <f>SUM(G14:G15)</f>
        <v>251449</v>
      </c>
      <c r="H17" s="20"/>
      <c r="I17" s="38">
        <f>SUM(I14:I15)</f>
        <v>270142</v>
      </c>
      <c r="J17" s="20"/>
      <c r="K17" s="43">
        <f>SUM(K14:K15)</f>
        <v>253305</v>
      </c>
      <c r="L17" s="38"/>
      <c r="M17" s="38">
        <f>SUM(M14:M15)</f>
        <v>278544</v>
      </c>
    </row>
    <row r="18" spans="1:16" ht="18.600000000000001" customHeight="1" x14ac:dyDescent="0.45">
      <c r="A18" s="221" t="s">
        <v>67</v>
      </c>
      <c r="B18" s="222"/>
      <c r="E18" s="37"/>
      <c r="F18" s="2"/>
      <c r="G18" s="49">
        <v>-37873</v>
      </c>
      <c r="H18" s="45"/>
      <c r="I18" s="50">
        <v>-29106</v>
      </c>
      <c r="J18" s="45"/>
      <c r="K18" s="49">
        <v>-31875</v>
      </c>
      <c r="L18" s="45"/>
      <c r="M18" s="50">
        <v>-23842</v>
      </c>
      <c r="P18" s="20"/>
    </row>
    <row r="19" spans="1:16" ht="18.600000000000001" customHeight="1" x14ac:dyDescent="0.45">
      <c r="A19" s="221" t="s">
        <v>68</v>
      </c>
      <c r="B19" s="221"/>
      <c r="E19" s="37"/>
      <c r="F19" s="2"/>
      <c r="G19" s="44">
        <f>-140810-196</f>
        <v>-141006</v>
      </c>
      <c r="H19" s="45"/>
      <c r="I19" s="45">
        <v>-86498</v>
      </c>
      <c r="J19" s="45"/>
      <c r="K19" s="44">
        <v>-126101</v>
      </c>
      <c r="L19" s="50"/>
      <c r="M19" s="45">
        <v>-73413</v>
      </c>
      <c r="P19" s="20"/>
    </row>
    <row r="20" spans="1:16" ht="18.600000000000001" customHeight="1" x14ac:dyDescent="0.45">
      <c r="A20" s="221" t="s">
        <v>195</v>
      </c>
      <c r="B20" s="222"/>
      <c r="C20" s="222"/>
      <c r="D20" s="222"/>
      <c r="E20" s="37"/>
      <c r="F20" s="2"/>
      <c r="G20" s="44">
        <f>-10699+196</f>
        <v>-10503</v>
      </c>
      <c r="H20" s="45"/>
      <c r="I20" s="45">
        <v>-19599</v>
      </c>
      <c r="J20" s="45"/>
      <c r="K20" s="44">
        <v>-10699</v>
      </c>
      <c r="L20" s="50"/>
      <c r="M20" s="45">
        <v>-19404</v>
      </c>
      <c r="P20" s="20"/>
    </row>
    <row r="21" spans="1:16" ht="18.600000000000001" customHeight="1" x14ac:dyDescent="0.45">
      <c r="A21" s="221" t="s">
        <v>69</v>
      </c>
      <c r="B21" s="221"/>
      <c r="C21" s="222"/>
      <c r="D21" s="222"/>
      <c r="E21" s="51"/>
      <c r="F21" s="2"/>
      <c r="G21" s="44">
        <v>5113</v>
      </c>
      <c r="H21" s="2"/>
      <c r="I21" s="45">
        <v>27890</v>
      </c>
      <c r="J21" s="2"/>
      <c r="K21" s="44">
        <v>5116</v>
      </c>
      <c r="L21" s="2"/>
      <c r="M21" s="45">
        <v>27833</v>
      </c>
    </row>
    <row r="22" spans="1:16" ht="18.600000000000001" customHeight="1" x14ac:dyDescent="0.45">
      <c r="A22" s="221" t="s">
        <v>70</v>
      </c>
      <c r="B22" s="221"/>
      <c r="E22" s="51"/>
      <c r="F22" s="2"/>
      <c r="G22" s="46">
        <v>-8639</v>
      </c>
      <c r="H22" s="45"/>
      <c r="I22" s="47">
        <v>-6520</v>
      </c>
      <c r="J22" s="45"/>
      <c r="K22" s="46">
        <v>-7007</v>
      </c>
      <c r="L22" s="50"/>
      <c r="M22" s="47">
        <v>-5129</v>
      </c>
    </row>
    <row r="23" spans="1:16" ht="5.0999999999999996" customHeight="1" x14ac:dyDescent="0.45">
      <c r="A23" s="222"/>
      <c r="B23" s="222"/>
      <c r="E23" s="37"/>
      <c r="F23" s="2"/>
      <c r="G23" s="43"/>
      <c r="H23" s="20"/>
      <c r="I23" s="38"/>
      <c r="J23" s="20"/>
      <c r="K23" s="43"/>
      <c r="L23" s="38"/>
      <c r="M23" s="38"/>
    </row>
    <row r="24" spans="1:16" ht="18.600000000000001" customHeight="1" x14ac:dyDescent="0.45">
      <c r="A24" s="223" t="s">
        <v>71</v>
      </c>
      <c r="B24" s="222"/>
      <c r="E24" s="37"/>
      <c r="F24" s="2"/>
      <c r="G24" s="52">
        <f>SUM(G18:G23)</f>
        <v>-192908</v>
      </c>
      <c r="H24" s="20"/>
      <c r="I24" s="53">
        <f>SUM(I18:I23)</f>
        <v>-113833</v>
      </c>
      <c r="J24" s="20"/>
      <c r="K24" s="52">
        <f>SUM(K18:K23)</f>
        <v>-170566</v>
      </c>
      <c r="L24" s="38"/>
      <c r="M24" s="53">
        <f>SUM(M18:M23)</f>
        <v>-93955</v>
      </c>
    </row>
    <row r="25" spans="1:16" ht="5.0999999999999996" customHeight="1" x14ac:dyDescent="0.45">
      <c r="A25" s="222"/>
      <c r="B25" s="222"/>
      <c r="E25" s="37"/>
      <c r="F25" s="2"/>
      <c r="G25" s="43"/>
      <c r="H25" s="20"/>
      <c r="I25" s="38"/>
      <c r="J25" s="20"/>
      <c r="K25" s="43"/>
      <c r="L25" s="38"/>
      <c r="M25" s="38"/>
    </row>
    <row r="26" spans="1:16" ht="18.600000000000001" customHeight="1" x14ac:dyDescent="0.45">
      <c r="A26" s="223" t="s">
        <v>72</v>
      </c>
      <c r="B26" s="222"/>
      <c r="E26" s="37"/>
      <c r="F26" s="2"/>
      <c r="G26" s="43">
        <f>SUM(G17,G24)</f>
        <v>58541</v>
      </c>
      <c r="H26" s="20"/>
      <c r="I26" s="38">
        <f>SUM(I17,I24)</f>
        <v>156309</v>
      </c>
      <c r="J26" s="20"/>
      <c r="K26" s="43">
        <f>SUM(K17,K24)</f>
        <v>82739</v>
      </c>
      <c r="L26" s="38"/>
      <c r="M26" s="38">
        <f>SUM(M17,M24)</f>
        <v>184589</v>
      </c>
    </row>
    <row r="27" spans="1:16" ht="18.600000000000001" customHeight="1" x14ac:dyDescent="0.45">
      <c r="A27" s="222" t="s">
        <v>73</v>
      </c>
      <c r="B27" s="222"/>
      <c r="E27" s="37">
        <v>15</v>
      </c>
      <c r="F27" s="2"/>
      <c r="G27" s="54">
        <v>-4595</v>
      </c>
      <c r="H27" s="45"/>
      <c r="I27" s="55">
        <v>-19255</v>
      </c>
      <c r="J27" s="45"/>
      <c r="K27" s="54">
        <v>-6510</v>
      </c>
      <c r="L27" s="45"/>
      <c r="M27" s="55">
        <v>-21603</v>
      </c>
    </row>
    <row r="28" spans="1:16" ht="5.0999999999999996" customHeight="1" x14ac:dyDescent="0.45">
      <c r="E28" s="37"/>
      <c r="F28" s="2"/>
      <c r="G28" s="43"/>
      <c r="H28" s="20"/>
      <c r="I28" s="38"/>
      <c r="J28" s="20"/>
      <c r="K28" s="43"/>
      <c r="L28" s="38"/>
      <c r="M28" s="38"/>
    </row>
    <row r="29" spans="1:16" ht="18.600000000000001" customHeight="1" x14ac:dyDescent="0.45">
      <c r="A29" s="1" t="s">
        <v>74</v>
      </c>
      <c r="E29" s="2"/>
      <c r="F29" s="2"/>
      <c r="G29" s="25">
        <f>SUM(G26:G27)</f>
        <v>53946</v>
      </c>
      <c r="H29" s="38"/>
      <c r="I29" s="26">
        <f>SUM(I26:I27)</f>
        <v>137054</v>
      </c>
      <c r="J29" s="38"/>
      <c r="K29" s="25">
        <f>SUM(K26:K27)</f>
        <v>76229</v>
      </c>
      <c r="L29" s="38"/>
      <c r="M29" s="26">
        <f>SUM(M26:M27)</f>
        <v>162986</v>
      </c>
    </row>
    <row r="30" spans="1:16" ht="9" customHeight="1" x14ac:dyDescent="0.45">
      <c r="E30" s="37"/>
      <c r="F30" s="2"/>
      <c r="G30" s="43"/>
      <c r="H30" s="20"/>
      <c r="I30" s="38"/>
      <c r="J30" s="20"/>
      <c r="K30" s="43"/>
      <c r="L30" s="38"/>
      <c r="M30" s="38"/>
    </row>
    <row r="31" spans="1:16" ht="18.600000000000001" customHeight="1" x14ac:dyDescent="0.45">
      <c r="A31" s="1" t="s">
        <v>75</v>
      </c>
      <c r="E31" s="2"/>
      <c r="F31" s="2"/>
      <c r="G31" s="43"/>
      <c r="H31" s="20"/>
      <c r="I31" s="38"/>
      <c r="J31" s="20"/>
      <c r="K31" s="43"/>
      <c r="L31" s="38"/>
      <c r="M31" s="38"/>
    </row>
    <row r="32" spans="1:16" ht="18.600000000000001" customHeight="1" x14ac:dyDescent="0.45">
      <c r="A32" s="2" t="s">
        <v>186</v>
      </c>
      <c r="E32" s="2"/>
      <c r="F32" s="2"/>
      <c r="G32" s="43"/>
      <c r="H32" s="20"/>
      <c r="I32" s="38"/>
      <c r="J32" s="20"/>
      <c r="K32" s="43"/>
      <c r="L32" s="38"/>
      <c r="M32" s="38"/>
    </row>
    <row r="33" spans="1:13" ht="18.600000000000001" customHeight="1" x14ac:dyDescent="0.45">
      <c r="B33" s="2" t="s">
        <v>76</v>
      </c>
      <c r="E33" s="2"/>
      <c r="F33" s="2"/>
      <c r="G33" s="43"/>
      <c r="H33" s="20"/>
      <c r="I33" s="38"/>
      <c r="J33" s="20"/>
      <c r="K33" s="43"/>
      <c r="L33" s="38"/>
      <c r="M33" s="38"/>
    </row>
    <row r="34" spans="1:13" ht="18.600000000000001" customHeight="1" x14ac:dyDescent="0.45">
      <c r="B34" s="35" t="s">
        <v>187</v>
      </c>
      <c r="E34" s="2"/>
      <c r="F34" s="2"/>
      <c r="G34" s="43"/>
      <c r="H34" s="20"/>
      <c r="I34" s="38"/>
      <c r="J34" s="20"/>
      <c r="K34" s="43"/>
      <c r="L34" s="38"/>
      <c r="M34" s="38"/>
    </row>
    <row r="35" spans="1:13" ht="18.600000000000001" customHeight="1" x14ac:dyDescent="0.45">
      <c r="B35" s="35"/>
      <c r="C35" s="2" t="s">
        <v>188</v>
      </c>
      <c r="E35" s="2"/>
      <c r="F35" s="2"/>
      <c r="G35" s="43">
        <v>-10666</v>
      </c>
      <c r="H35" s="20"/>
      <c r="I35" s="38">
        <v>0</v>
      </c>
      <c r="J35" s="20"/>
      <c r="K35" s="43">
        <v>-9565</v>
      </c>
      <c r="L35" s="38"/>
      <c r="M35" s="38">
        <v>0</v>
      </c>
    </row>
    <row r="36" spans="1:13" ht="18.600000000000001" customHeight="1" x14ac:dyDescent="0.45">
      <c r="A36" s="56" t="s">
        <v>77</v>
      </c>
      <c r="E36" s="2"/>
      <c r="F36" s="2"/>
      <c r="G36" s="43"/>
      <c r="H36" s="20"/>
      <c r="I36" s="38"/>
      <c r="J36" s="20"/>
      <c r="K36" s="43"/>
      <c r="L36" s="38"/>
      <c r="M36" s="38"/>
    </row>
    <row r="37" spans="1:13" ht="18.600000000000001" customHeight="1" x14ac:dyDescent="0.45">
      <c r="B37" s="2" t="s">
        <v>76</v>
      </c>
      <c r="E37" s="2"/>
      <c r="F37" s="2"/>
      <c r="G37" s="43"/>
      <c r="H37" s="20"/>
      <c r="I37" s="38"/>
      <c r="J37" s="20"/>
      <c r="K37" s="43"/>
      <c r="L37" s="38"/>
      <c r="M37" s="38"/>
    </row>
    <row r="38" spans="1:13" ht="18.600000000000001" customHeight="1" x14ac:dyDescent="0.45">
      <c r="B38" s="57" t="s">
        <v>178</v>
      </c>
      <c r="E38" s="2"/>
      <c r="F38" s="2"/>
      <c r="G38" s="43"/>
      <c r="H38" s="20"/>
      <c r="I38" s="38"/>
      <c r="J38" s="20"/>
      <c r="K38" s="43"/>
      <c r="L38" s="38"/>
      <c r="M38" s="38"/>
    </row>
    <row r="39" spans="1:13" ht="18.600000000000001" customHeight="1" x14ac:dyDescent="0.45">
      <c r="D39" s="2" t="s">
        <v>179</v>
      </c>
      <c r="E39" s="2"/>
      <c r="F39" s="2"/>
      <c r="G39" s="52">
        <v>-2061</v>
      </c>
      <c r="H39" s="20"/>
      <c r="I39" s="53">
        <v>61</v>
      </c>
      <c r="J39" s="20"/>
      <c r="K39" s="52">
        <v>0</v>
      </c>
      <c r="L39" s="38"/>
      <c r="M39" s="53">
        <v>0</v>
      </c>
    </row>
    <row r="40" spans="1:13" ht="5.0999999999999996" customHeight="1" x14ac:dyDescent="0.45">
      <c r="E40" s="37"/>
      <c r="F40" s="2"/>
      <c r="G40" s="43"/>
      <c r="H40" s="20"/>
      <c r="I40" s="38"/>
      <c r="J40" s="20"/>
      <c r="K40" s="43"/>
      <c r="L40" s="38"/>
      <c r="M40" s="38"/>
    </row>
    <row r="41" spans="1:13" ht="18.600000000000001" customHeight="1" x14ac:dyDescent="0.45">
      <c r="A41" s="1" t="s">
        <v>199</v>
      </c>
      <c r="B41" s="1"/>
      <c r="C41" s="1"/>
      <c r="E41" s="2"/>
      <c r="F41" s="2"/>
      <c r="G41" s="52">
        <f>SUM(G35:G39)</f>
        <v>-12727</v>
      </c>
      <c r="H41" s="20"/>
      <c r="I41" s="53">
        <f>SUM(I36:I39)</f>
        <v>61</v>
      </c>
      <c r="J41" s="20"/>
      <c r="K41" s="52">
        <f>SUM(K35:K39)</f>
        <v>-9565</v>
      </c>
      <c r="L41" s="20"/>
      <c r="M41" s="53">
        <f>SUM(M36:M39)</f>
        <v>0</v>
      </c>
    </row>
    <row r="42" spans="1:13" ht="5.0999999999999996" customHeight="1" x14ac:dyDescent="0.45">
      <c r="E42" s="37"/>
      <c r="F42" s="2"/>
      <c r="G42" s="43"/>
      <c r="H42" s="20"/>
      <c r="I42" s="38"/>
      <c r="J42" s="20"/>
      <c r="K42" s="43"/>
      <c r="L42" s="38"/>
      <c r="M42" s="38"/>
    </row>
    <row r="43" spans="1:13" ht="18.600000000000001" customHeight="1" thickBot="1" x14ac:dyDescent="0.5">
      <c r="A43" s="1" t="s">
        <v>78</v>
      </c>
      <c r="E43" s="2"/>
      <c r="F43" s="2"/>
      <c r="G43" s="58">
        <f>SUM(G41,G29)</f>
        <v>41219</v>
      </c>
      <c r="I43" s="59">
        <f>SUM(I41,I29)</f>
        <v>137115</v>
      </c>
      <c r="K43" s="58">
        <f>SUM(K41,K29)</f>
        <v>66664</v>
      </c>
      <c r="L43" s="38"/>
      <c r="M43" s="59">
        <f>SUM(M41,M29)</f>
        <v>162986</v>
      </c>
    </row>
    <row r="44" spans="1:13" ht="9" customHeight="1" thickTop="1" x14ac:dyDescent="0.45">
      <c r="E44" s="37"/>
      <c r="F44" s="2"/>
      <c r="G44" s="43"/>
      <c r="H44" s="20"/>
      <c r="I44" s="38"/>
      <c r="J44" s="20"/>
      <c r="K44" s="43"/>
      <c r="L44" s="38"/>
      <c r="M44" s="38"/>
    </row>
    <row r="45" spans="1:13" ht="18.600000000000001" customHeight="1" x14ac:dyDescent="0.45">
      <c r="A45" s="1" t="s">
        <v>79</v>
      </c>
      <c r="G45" s="22"/>
      <c r="K45" s="22"/>
      <c r="L45" s="38"/>
    </row>
    <row r="46" spans="1:13" ht="18.600000000000001" customHeight="1" thickBot="1" x14ac:dyDescent="0.5">
      <c r="A46" s="2" t="s">
        <v>80</v>
      </c>
      <c r="G46" s="58">
        <f>G29</f>
        <v>53946</v>
      </c>
      <c r="I46" s="59">
        <f>I29</f>
        <v>137054</v>
      </c>
      <c r="K46" s="58">
        <f>K29</f>
        <v>76229</v>
      </c>
      <c r="M46" s="59">
        <f>M29</f>
        <v>162986</v>
      </c>
    </row>
    <row r="47" spans="1:13" ht="5.0999999999999996" customHeight="1" thickTop="1" x14ac:dyDescent="0.45">
      <c r="E47" s="37"/>
      <c r="F47" s="2"/>
      <c r="G47" s="43"/>
      <c r="H47" s="20"/>
      <c r="I47" s="38"/>
      <c r="J47" s="20"/>
      <c r="K47" s="43"/>
      <c r="L47" s="38"/>
      <c r="M47" s="38"/>
    </row>
    <row r="48" spans="1:13" ht="18.600000000000001" customHeight="1" thickBot="1" x14ac:dyDescent="0.5">
      <c r="A48" s="2" t="s">
        <v>81</v>
      </c>
      <c r="G48" s="60">
        <v>0</v>
      </c>
      <c r="H48" s="20"/>
      <c r="I48" s="61">
        <v>0</v>
      </c>
      <c r="J48" s="20"/>
      <c r="K48" s="60">
        <v>0</v>
      </c>
      <c r="L48" s="38"/>
      <c r="M48" s="61">
        <v>0</v>
      </c>
    </row>
    <row r="49" spans="1:13" ht="9" customHeight="1" thickTop="1" x14ac:dyDescent="0.45">
      <c r="E49" s="37"/>
      <c r="F49" s="2"/>
      <c r="G49" s="43"/>
      <c r="H49" s="20"/>
      <c r="I49" s="38"/>
      <c r="J49" s="20"/>
      <c r="K49" s="43"/>
      <c r="L49" s="38"/>
      <c r="M49" s="38"/>
    </row>
    <row r="50" spans="1:13" ht="18.600000000000001" customHeight="1" x14ac:dyDescent="0.45">
      <c r="A50" s="1" t="s">
        <v>82</v>
      </c>
      <c r="G50" s="22"/>
      <c r="K50" s="22"/>
    </row>
    <row r="51" spans="1:13" ht="18.600000000000001" customHeight="1" thickBot="1" x14ac:dyDescent="0.5">
      <c r="A51" s="2" t="s">
        <v>80</v>
      </c>
      <c r="G51" s="58">
        <f>G43</f>
        <v>41219</v>
      </c>
      <c r="I51" s="59">
        <f>I43</f>
        <v>137115</v>
      </c>
      <c r="K51" s="58">
        <f>K43</f>
        <v>66664</v>
      </c>
      <c r="M51" s="59">
        <f>M43</f>
        <v>162986</v>
      </c>
    </row>
    <row r="52" spans="1:13" ht="5.0999999999999996" customHeight="1" thickTop="1" x14ac:dyDescent="0.45">
      <c r="E52" s="37"/>
      <c r="F52" s="2"/>
      <c r="G52" s="43"/>
      <c r="H52" s="20"/>
      <c r="I52" s="38"/>
      <c r="J52" s="20"/>
      <c r="K52" s="43"/>
      <c r="L52" s="38"/>
      <c r="M52" s="38"/>
    </row>
    <row r="53" spans="1:13" ht="18.600000000000001" customHeight="1" thickBot="1" x14ac:dyDescent="0.5">
      <c r="A53" s="2" t="s">
        <v>81</v>
      </c>
      <c r="G53" s="60">
        <v>0</v>
      </c>
      <c r="H53" s="20"/>
      <c r="I53" s="61">
        <v>0</v>
      </c>
      <c r="J53" s="20"/>
      <c r="K53" s="60">
        <v>0</v>
      </c>
      <c r="L53" s="38"/>
      <c r="M53" s="61">
        <v>0</v>
      </c>
    </row>
    <row r="54" spans="1:13" ht="9" customHeight="1" thickTop="1" x14ac:dyDescent="0.45">
      <c r="E54" s="37"/>
      <c r="F54" s="2"/>
      <c r="G54" s="43"/>
      <c r="H54" s="20"/>
      <c r="I54" s="38"/>
      <c r="J54" s="20"/>
      <c r="K54" s="43"/>
      <c r="L54" s="38"/>
      <c r="M54" s="38"/>
    </row>
    <row r="55" spans="1:13" ht="18.600000000000001" customHeight="1" x14ac:dyDescent="0.45">
      <c r="A55" s="1" t="s">
        <v>83</v>
      </c>
      <c r="G55" s="22"/>
      <c r="K55" s="22"/>
    </row>
    <row r="56" spans="1:13" ht="5.0999999999999996" customHeight="1" x14ac:dyDescent="0.45">
      <c r="E56" s="37"/>
      <c r="F56" s="2"/>
      <c r="G56" s="43"/>
      <c r="H56" s="20"/>
      <c r="I56" s="38"/>
      <c r="J56" s="20"/>
      <c r="K56" s="43"/>
      <c r="L56" s="38"/>
      <c r="M56" s="38"/>
    </row>
    <row r="57" spans="1:13" ht="18.600000000000001" customHeight="1" thickBot="1" x14ac:dyDescent="0.5">
      <c r="A57" s="2" t="s">
        <v>84</v>
      </c>
      <c r="G57" s="62">
        <f>G29/300000</f>
        <v>0.17982000000000001</v>
      </c>
      <c r="I57" s="63">
        <f>I29/300000</f>
        <v>0.45684666666666668</v>
      </c>
      <c r="K57" s="62">
        <f>K29/300000</f>
        <v>0.25409666666666669</v>
      </c>
      <c r="M57" s="63">
        <f>M29/300000</f>
        <v>0.5432866666666667</v>
      </c>
    </row>
    <row r="58" spans="1:13" ht="5.25" customHeight="1" thickTop="1" x14ac:dyDescent="0.45">
      <c r="G58" s="64"/>
      <c r="I58" s="64"/>
      <c r="K58" s="65"/>
      <c r="M58" s="65"/>
    </row>
    <row r="59" spans="1:13" ht="21.95" customHeight="1" x14ac:dyDescent="0.45">
      <c r="A59" s="7" t="str">
        <f>'2-3'!A100</f>
        <v>หมายเหตุประกอบข้อมูลทางการเงินระหว่างกาลในหน้า 10 ถึง 27 เป็นส่วนหนึ่งของข้อมูลทางการเงินนี้</v>
      </c>
      <c r="B59" s="7"/>
      <c r="C59" s="7"/>
      <c r="D59" s="7"/>
      <c r="E59" s="8"/>
      <c r="F59" s="9"/>
      <c r="G59" s="26"/>
      <c r="H59" s="10"/>
      <c r="I59" s="26"/>
      <c r="J59" s="10"/>
      <c r="K59" s="26"/>
      <c r="L59" s="10"/>
      <c r="M59" s="26"/>
    </row>
  </sheetData>
  <mergeCells count="2">
    <mergeCell ref="G5:I5"/>
    <mergeCell ref="K5:M5"/>
  </mergeCells>
  <pageMargins left="0.8" right="0.5" top="0.5" bottom="0.6" header="0.49" footer="0.4"/>
  <pageSetup paperSize="9" scale="89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732A-0F52-439B-91A3-1523DE93CDD2}">
  <dimension ref="A1:U33"/>
  <sheetViews>
    <sheetView topLeftCell="A22" zoomScale="85" zoomScaleNormal="85" workbookViewId="0">
      <selection activeCell="I22" sqref="I22"/>
    </sheetView>
  </sheetViews>
  <sheetFormatPr defaultColWidth="15.1640625" defaultRowHeight="21.75" customHeight="1" x14ac:dyDescent="0.45"/>
  <cols>
    <col min="1" max="1" width="38.1640625" style="71" customWidth="1"/>
    <col min="2" max="2" width="2" style="107" customWidth="1"/>
    <col min="3" max="3" width="9" style="107" customWidth="1"/>
    <col min="4" max="4" width="1" style="107" customWidth="1"/>
    <col min="5" max="5" width="13" style="69" customWidth="1"/>
    <col min="6" max="6" width="1" style="69" customWidth="1"/>
    <col min="7" max="7" width="14.33203125" style="69" customWidth="1"/>
    <col min="8" max="8" width="1" style="69" customWidth="1"/>
    <col min="9" max="9" width="13" style="69" customWidth="1"/>
    <col min="10" max="10" width="1" style="70" customWidth="1"/>
    <col min="11" max="11" width="12.5" style="69" customWidth="1"/>
    <col min="12" max="12" width="1" style="70" customWidth="1"/>
    <col min="13" max="13" width="18.83203125" style="69" customWidth="1"/>
    <col min="14" max="14" width="1" style="69" customWidth="1"/>
    <col min="15" max="15" width="14" style="69" customWidth="1"/>
    <col min="16" max="16" width="1" style="69" customWidth="1"/>
    <col min="17" max="17" width="18.1640625" style="69" customWidth="1"/>
    <col min="18" max="18" width="1" style="69" customWidth="1"/>
    <col min="19" max="19" width="12.5" style="69" customWidth="1"/>
    <col min="20" max="20" width="1" style="70" customWidth="1"/>
    <col min="21" max="21" width="13.83203125" style="69" customWidth="1"/>
    <col min="22" max="16384" width="15.1640625" style="71"/>
  </cols>
  <sheetData>
    <row r="1" spans="1:21" ht="21.75" customHeight="1" x14ac:dyDescent="0.45">
      <c r="A1" s="66" t="s">
        <v>0</v>
      </c>
      <c r="B1" s="67"/>
      <c r="C1" s="67"/>
      <c r="D1" s="67"/>
      <c r="E1" s="68"/>
      <c r="F1" s="68"/>
      <c r="G1" s="68"/>
      <c r="H1" s="68"/>
    </row>
    <row r="2" spans="1:21" ht="21.75" customHeight="1" x14ac:dyDescent="0.45">
      <c r="A2" s="66" t="s">
        <v>85</v>
      </c>
      <c r="B2" s="66"/>
      <c r="C2" s="66"/>
      <c r="D2" s="66"/>
      <c r="E2" s="66"/>
      <c r="F2" s="66"/>
      <c r="G2" s="66"/>
      <c r="H2" s="66"/>
    </row>
    <row r="3" spans="1:21" ht="21.75" customHeight="1" x14ac:dyDescent="0.45">
      <c r="A3" s="72" t="s">
        <v>183</v>
      </c>
      <c r="B3" s="73"/>
      <c r="C3" s="73"/>
      <c r="D3" s="73"/>
      <c r="E3" s="74"/>
      <c r="F3" s="74"/>
      <c r="G3" s="74"/>
      <c r="H3" s="74"/>
      <c r="I3" s="75"/>
      <c r="J3" s="76"/>
      <c r="K3" s="75"/>
      <c r="L3" s="76"/>
      <c r="M3" s="75"/>
      <c r="N3" s="75"/>
      <c r="O3" s="75"/>
      <c r="P3" s="75"/>
      <c r="Q3" s="75"/>
      <c r="R3" s="75"/>
      <c r="S3" s="75"/>
      <c r="T3" s="76"/>
      <c r="U3" s="75"/>
    </row>
    <row r="4" spans="1:21" ht="18.95" customHeight="1" x14ac:dyDescent="0.45">
      <c r="A4" s="77"/>
      <c r="B4" s="78"/>
      <c r="C4" s="78"/>
      <c r="D4" s="78"/>
      <c r="E4" s="79"/>
      <c r="F4" s="79"/>
      <c r="G4" s="79"/>
      <c r="H4" s="79"/>
      <c r="I4" s="79"/>
      <c r="J4" s="80"/>
      <c r="K4" s="79"/>
      <c r="L4" s="80"/>
      <c r="M4" s="79"/>
      <c r="N4" s="79"/>
      <c r="O4" s="79"/>
      <c r="P4" s="79"/>
      <c r="Q4" s="79"/>
      <c r="R4" s="79"/>
      <c r="S4" s="79"/>
      <c r="T4" s="80"/>
      <c r="U4" s="79"/>
    </row>
    <row r="5" spans="1:21" s="81" customFormat="1" ht="18.95" customHeight="1" x14ac:dyDescent="0.45">
      <c r="A5" s="77"/>
      <c r="B5" s="78"/>
      <c r="C5" s="78"/>
      <c r="D5" s="78"/>
      <c r="E5" s="226" t="s">
        <v>86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</row>
    <row r="6" spans="1:21" s="81" customFormat="1" ht="18.95" customHeight="1" x14ac:dyDescent="0.45">
      <c r="A6" s="77"/>
      <c r="B6" s="82"/>
      <c r="C6" s="82"/>
      <c r="D6" s="82"/>
      <c r="E6" s="227" t="s">
        <v>87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83"/>
      <c r="S6" s="84"/>
      <c r="T6" s="83"/>
      <c r="U6" s="84"/>
    </row>
    <row r="7" spans="1:21" s="81" customFormat="1" ht="18.95" customHeight="1" x14ac:dyDescent="0.45">
      <c r="A7" s="77"/>
      <c r="B7" s="82"/>
      <c r="C7" s="82"/>
      <c r="D7" s="82"/>
      <c r="E7" s="84"/>
      <c r="F7" s="83"/>
      <c r="G7" s="84"/>
      <c r="H7" s="83"/>
      <c r="I7" s="84"/>
      <c r="J7" s="83"/>
      <c r="K7" s="84"/>
      <c r="L7" s="83"/>
      <c r="M7" s="227" t="s">
        <v>58</v>
      </c>
      <c r="N7" s="227"/>
      <c r="O7" s="227"/>
      <c r="P7" s="227"/>
      <c r="Q7" s="227"/>
      <c r="R7" s="83"/>
      <c r="S7" s="84"/>
      <c r="T7" s="83"/>
      <c r="U7" s="84"/>
    </row>
    <row r="8" spans="1:21" s="81" customFormat="1" ht="18.95" customHeight="1" x14ac:dyDescent="0.45">
      <c r="B8" s="85"/>
      <c r="C8" s="85"/>
      <c r="D8" s="85"/>
      <c r="E8" s="79"/>
      <c r="F8" s="79"/>
      <c r="G8" s="79"/>
      <c r="H8" s="84"/>
      <c r="I8" s="226" t="s">
        <v>54</v>
      </c>
      <c r="J8" s="226"/>
      <c r="K8" s="226"/>
      <c r="L8" s="83"/>
      <c r="M8" s="226" t="s">
        <v>88</v>
      </c>
      <c r="N8" s="226"/>
      <c r="O8" s="226"/>
      <c r="P8" s="84"/>
      <c r="Q8" s="84"/>
      <c r="R8" s="84"/>
      <c r="S8" s="84"/>
      <c r="T8" s="84"/>
      <c r="U8" s="84"/>
    </row>
    <row r="9" spans="1:21" s="81" customFormat="1" ht="18.95" customHeight="1" x14ac:dyDescent="0.45">
      <c r="B9" s="85"/>
      <c r="C9" s="85"/>
      <c r="D9" s="85"/>
      <c r="E9" s="84" t="s">
        <v>51</v>
      </c>
      <c r="F9" s="79"/>
      <c r="G9" s="79"/>
      <c r="H9" s="84"/>
      <c r="I9" s="84" t="s">
        <v>89</v>
      </c>
      <c r="J9" s="83"/>
      <c r="K9" s="83"/>
      <c r="L9" s="83"/>
      <c r="M9" s="84" t="s">
        <v>90</v>
      </c>
      <c r="N9" s="84"/>
      <c r="O9" s="86" t="s">
        <v>91</v>
      </c>
      <c r="P9" s="86"/>
      <c r="Q9" s="86" t="s">
        <v>92</v>
      </c>
      <c r="R9" s="84"/>
      <c r="S9" s="84" t="s">
        <v>93</v>
      </c>
      <c r="T9" s="84"/>
      <c r="U9" s="80"/>
    </row>
    <row r="10" spans="1:21" s="81" customFormat="1" ht="18.95" customHeight="1" x14ac:dyDescent="0.45">
      <c r="B10" s="85"/>
      <c r="C10" s="85"/>
      <c r="D10" s="85"/>
      <c r="E10" s="84" t="s">
        <v>94</v>
      </c>
      <c r="F10" s="84"/>
      <c r="G10" s="84" t="s">
        <v>95</v>
      </c>
      <c r="H10" s="84"/>
      <c r="I10" s="84" t="s">
        <v>96</v>
      </c>
      <c r="J10" s="84"/>
      <c r="K10" s="84"/>
      <c r="L10" s="84"/>
      <c r="M10" s="84" t="s">
        <v>97</v>
      </c>
      <c r="N10" s="84"/>
      <c r="O10" s="86" t="s">
        <v>98</v>
      </c>
      <c r="P10" s="86"/>
      <c r="Q10" s="86" t="s">
        <v>99</v>
      </c>
      <c r="R10" s="84"/>
      <c r="S10" s="84" t="s">
        <v>100</v>
      </c>
      <c r="T10" s="84"/>
      <c r="U10" s="84" t="s">
        <v>92</v>
      </c>
    </row>
    <row r="11" spans="1:21" s="81" customFormat="1" ht="18.95" customHeight="1" x14ac:dyDescent="0.45">
      <c r="B11" s="87"/>
      <c r="C11" s="87"/>
      <c r="D11" s="87"/>
      <c r="E11" s="84" t="s">
        <v>101</v>
      </c>
      <c r="F11" s="84"/>
      <c r="G11" s="84" t="s">
        <v>102</v>
      </c>
      <c r="H11" s="84"/>
      <c r="I11" s="84" t="s">
        <v>103</v>
      </c>
      <c r="J11" s="84"/>
      <c r="K11" s="84" t="s">
        <v>57</v>
      </c>
      <c r="L11" s="84"/>
      <c r="M11" s="84" t="s">
        <v>104</v>
      </c>
      <c r="N11" s="84"/>
      <c r="O11" s="86" t="s">
        <v>105</v>
      </c>
      <c r="P11" s="86"/>
      <c r="Q11" s="86" t="s">
        <v>106</v>
      </c>
      <c r="R11" s="84"/>
      <c r="S11" s="84" t="s">
        <v>107</v>
      </c>
      <c r="T11" s="84"/>
      <c r="U11" s="84" t="s">
        <v>49</v>
      </c>
    </row>
    <row r="12" spans="1:21" s="81" customFormat="1" ht="18.95" customHeight="1" x14ac:dyDescent="0.45">
      <c r="B12" s="87"/>
      <c r="C12" s="39" t="s">
        <v>9</v>
      </c>
      <c r="D12" s="87"/>
      <c r="E12" s="88" t="s">
        <v>108</v>
      </c>
      <c r="F12" s="84"/>
      <c r="G12" s="88" t="s">
        <v>108</v>
      </c>
      <c r="H12" s="84"/>
      <c r="I12" s="88" t="s">
        <v>108</v>
      </c>
      <c r="J12" s="84"/>
      <c r="K12" s="88" t="s">
        <v>108</v>
      </c>
      <c r="L12" s="84"/>
      <c r="M12" s="88" t="s">
        <v>108</v>
      </c>
      <c r="N12" s="84"/>
      <c r="O12" s="88" t="s">
        <v>108</v>
      </c>
      <c r="P12" s="86"/>
      <c r="Q12" s="88" t="s">
        <v>108</v>
      </c>
      <c r="R12" s="84"/>
      <c r="S12" s="88" t="s">
        <v>108</v>
      </c>
      <c r="T12" s="84"/>
      <c r="U12" s="88" t="s">
        <v>108</v>
      </c>
    </row>
    <row r="13" spans="1:21" s="81" customFormat="1" ht="18.95" customHeight="1" x14ac:dyDescent="0.45">
      <c r="B13" s="78"/>
      <c r="C13" s="78"/>
      <c r="D13" s="78"/>
      <c r="E13" s="89"/>
      <c r="F13" s="79"/>
      <c r="G13" s="89"/>
      <c r="H13" s="80"/>
      <c r="I13" s="89"/>
      <c r="J13" s="79"/>
      <c r="K13" s="89"/>
      <c r="L13" s="79"/>
      <c r="M13" s="89"/>
      <c r="N13" s="84"/>
      <c r="O13" s="89"/>
      <c r="P13" s="84"/>
      <c r="Q13" s="89"/>
      <c r="R13" s="84"/>
      <c r="S13" s="89"/>
      <c r="T13" s="79"/>
      <c r="U13" s="89"/>
    </row>
    <row r="14" spans="1:21" s="81" customFormat="1" ht="18.95" customHeight="1" x14ac:dyDescent="0.45">
      <c r="A14" s="90" t="s">
        <v>109</v>
      </c>
      <c r="B14" s="78"/>
      <c r="C14" s="78"/>
      <c r="D14" s="78"/>
      <c r="E14" s="91">
        <v>300000</v>
      </c>
      <c r="F14" s="80"/>
      <c r="G14" s="91">
        <v>378296</v>
      </c>
      <c r="H14" s="80"/>
      <c r="I14" s="91">
        <v>8149</v>
      </c>
      <c r="J14" s="92"/>
      <c r="K14" s="91">
        <v>237401</v>
      </c>
      <c r="L14" s="92"/>
      <c r="M14" s="91">
        <v>9870</v>
      </c>
      <c r="N14" s="92"/>
      <c r="O14" s="91">
        <v>632</v>
      </c>
      <c r="P14" s="92"/>
      <c r="Q14" s="91">
        <f>M14+O14</f>
        <v>10502</v>
      </c>
      <c r="R14" s="92"/>
      <c r="S14" s="91">
        <f>SUM(E14:K14,Q14)</f>
        <v>934348</v>
      </c>
      <c r="T14" s="80"/>
      <c r="U14" s="89">
        <f>SUM(S14)</f>
        <v>934348</v>
      </c>
    </row>
    <row r="15" spans="1:21" s="81" customFormat="1" ht="18.95" customHeight="1" x14ac:dyDescent="0.45">
      <c r="A15" s="90" t="s">
        <v>110</v>
      </c>
      <c r="B15" s="78"/>
      <c r="C15" s="78"/>
      <c r="D15" s="78"/>
      <c r="E15" s="89"/>
      <c r="F15" s="79"/>
      <c r="G15" s="89"/>
      <c r="H15" s="79"/>
      <c r="I15" s="89"/>
      <c r="J15" s="79"/>
      <c r="K15" s="89"/>
      <c r="L15" s="79"/>
      <c r="M15" s="89"/>
      <c r="N15" s="79"/>
      <c r="O15" s="89"/>
      <c r="P15" s="79"/>
      <c r="Q15" s="89"/>
      <c r="R15" s="79"/>
      <c r="S15" s="89"/>
      <c r="T15" s="80"/>
      <c r="U15" s="89"/>
    </row>
    <row r="16" spans="1:21" s="81" customFormat="1" ht="18.95" customHeight="1" x14ac:dyDescent="0.45">
      <c r="A16" s="81" t="s">
        <v>189</v>
      </c>
      <c r="B16" s="78"/>
      <c r="C16" s="78"/>
      <c r="D16" s="78"/>
      <c r="E16" s="89">
        <v>0</v>
      </c>
      <c r="F16" s="79"/>
      <c r="G16" s="89">
        <v>0</v>
      </c>
      <c r="H16" s="79"/>
      <c r="I16" s="89">
        <v>7468</v>
      </c>
      <c r="J16" s="79"/>
      <c r="K16" s="89">
        <f>-I16</f>
        <v>-7468</v>
      </c>
      <c r="L16" s="79"/>
      <c r="M16" s="89">
        <v>0</v>
      </c>
      <c r="N16" s="79"/>
      <c r="O16" s="89">
        <v>0</v>
      </c>
      <c r="P16" s="79"/>
      <c r="Q16" s="91">
        <f>M16+O16</f>
        <v>0</v>
      </c>
      <c r="R16" s="79"/>
      <c r="S16" s="91">
        <f>SUM(E16:K16,Q16)</f>
        <v>0</v>
      </c>
      <c r="T16" s="80"/>
      <c r="U16" s="89">
        <f>SUM(S16)</f>
        <v>0</v>
      </c>
    </row>
    <row r="17" spans="1:21" s="81" customFormat="1" ht="18.95" customHeight="1" x14ac:dyDescent="0.45">
      <c r="A17" s="81" t="s">
        <v>190</v>
      </c>
      <c r="B17" s="78"/>
      <c r="C17" s="220">
        <v>14</v>
      </c>
      <c r="D17" s="78"/>
      <c r="E17" s="89">
        <v>0</v>
      </c>
      <c r="F17" s="79"/>
      <c r="G17" s="89">
        <v>0</v>
      </c>
      <c r="H17" s="79"/>
      <c r="I17" s="89">
        <v>0</v>
      </c>
      <c r="J17" s="79"/>
      <c r="K17" s="89">
        <v>-90000</v>
      </c>
      <c r="L17" s="79"/>
      <c r="M17" s="89">
        <v>0</v>
      </c>
      <c r="N17" s="79"/>
      <c r="O17" s="89">
        <v>0</v>
      </c>
      <c r="P17" s="79"/>
      <c r="Q17" s="91">
        <v>0</v>
      </c>
      <c r="R17" s="79"/>
      <c r="S17" s="91">
        <f>SUM(E17:K17,Q17)</f>
        <v>-90000</v>
      </c>
      <c r="T17" s="80"/>
      <c r="U17" s="89">
        <f>SUM(S17)</f>
        <v>-90000</v>
      </c>
    </row>
    <row r="18" spans="1:21" s="81" customFormat="1" ht="18.95" customHeight="1" x14ac:dyDescent="0.45">
      <c r="A18" s="81" t="s">
        <v>111</v>
      </c>
      <c r="B18" s="78"/>
      <c r="C18" s="78"/>
      <c r="D18" s="78"/>
      <c r="E18" s="93">
        <v>0</v>
      </c>
      <c r="F18" s="94"/>
      <c r="G18" s="93">
        <v>0</v>
      </c>
      <c r="H18" s="94"/>
      <c r="I18" s="93">
        <v>0</v>
      </c>
      <c r="J18" s="95"/>
      <c r="K18" s="96">
        <v>53946</v>
      </c>
      <c r="L18" s="95"/>
      <c r="M18" s="96">
        <v>-10666</v>
      </c>
      <c r="N18" s="92"/>
      <c r="O18" s="96">
        <v>-2061</v>
      </c>
      <c r="P18" s="92"/>
      <c r="Q18" s="96">
        <f>M18+O18</f>
        <v>-12727</v>
      </c>
      <c r="R18" s="92"/>
      <c r="S18" s="96">
        <f>SUM(E18:K18,Q18)</f>
        <v>41219</v>
      </c>
      <c r="T18" s="80"/>
      <c r="U18" s="97">
        <f>SUM(S18)</f>
        <v>41219</v>
      </c>
    </row>
    <row r="19" spans="1:21" s="81" customFormat="1" ht="6" customHeight="1" x14ac:dyDescent="0.45">
      <c r="B19" s="98"/>
      <c r="C19" s="98"/>
      <c r="D19" s="98"/>
      <c r="E19" s="89"/>
      <c r="F19" s="80"/>
      <c r="G19" s="89"/>
      <c r="H19" s="79"/>
      <c r="I19" s="89"/>
      <c r="J19" s="99"/>
      <c r="K19" s="100"/>
      <c r="L19" s="99"/>
      <c r="M19" s="100"/>
      <c r="N19" s="99"/>
      <c r="O19" s="100"/>
      <c r="P19" s="99"/>
      <c r="Q19" s="100"/>
      <c r="R19" s="99"/>
      <c r="S19" s="100"/>
      <c r="T19" s="80"/>
      <c r="U19" s="89"/>
    </row>
    <row r="20" spans="1:21" s="81" customFormat="1" ht="18.95" customHeight="1" thickBot="1" x14ac:dyDescent="0.5">
      <c r="A20" s="90" t="s">
        <v>193</v>
      </c>
      <c r="B20" s="98"/>
      <c r="C20" s="98"/>
      <c r="D20" s="98"/>
      <c r="E20" s="101">
        <f>SUM(E14:E18)</f>
        <v>300000</v>
      </c>
      <c r="F20" s="80"/>
      <c r="G20" s="101">
        <f>SUM(G14:G18)</f>
        <v>378296</v>
      </c>
      <c r="H20" s="80"/>
      <c r="I20" s="101">
        <f>SUM(I14:I18)</f>
        <v>15617</v>
      </c>
      <c r="J20" s="80"/>
      <c r="K20" s="101">
        <f>SUM(K14:K18)</f>
        <v>193879</v>
      </c>
      <c r="L20" s="80"/>
      <c r="M20" s="101">
        <f>SUM(M14:M18)</f>
        <v>-796</v>
      </c>
      <c r="N20" s="79"/>
      <c r="O20" s="101">
        <f>SUM(O14:O18)</f>
        <v>-1429</v>
      </c>
      <c r="P20" s="79"/>
      <c r="Q20" s="101">
        <f>SUM(Q14:Q18)</f>
        <v>-2225</v>
      </c>
      <c r="R20" s="79"/>
      <c r="S20" s="101">
        <f>SUM(S14:S18)</f>
        <v>885567</v>
      </c>
      <c r="T20" s="80"/>
      <c r="U20" s="101">
        <f>SUM(U14:U18)</f>
        <v>885567</v>
      </c>
    </row>
    <row r="21" spans="1:21" s="81" customFormat="1" ht="18.95" customHeight="1" thickTop="1" x14ac:dyDescent="0.45">
      <c r="B21" s="78"/>
      <c r="C21" s="78"/>
      <c r="D21" s="78"/>
      <c r="E21" s="79"/>
      <c r="F21" s="79"/>
      <c r="G21" s="79"/>
      <c r="H21" s="79"/>
      <c r="I21" s="79"/>
      <c r="J21" s="80"/>
      <c r="K21" s="79"/>
      <c r="L21" s="80"/>
      <c r="M21" s="79"/>
      <c r="N21" s="79"/>
      <c r="O21" s="79"/>
      <c r="P21" s="79"/>
      <c r="Q21" s="79"/>
      <c r="R21" s="79"/>
      <c r="S21" s="79"/>
      <c r="T21" s="80"/>
      <c r="U21" s="79"/>
    </row>
    <row r="22" spans="1:21" s="81" customFormat="1" ht="18.95" customHeight="1" x14ac:dyDescent="0.45">
      <c r="A22" s="90" t="s">
        <v>112</v>
      </c>
      <c r="B22" s="78"/>
      <c r="C22" s="78"/>
      <c r="D22" s="78"/>
      <c r="E22" s="102">
        <f>ROUND(300000000/1000,0)</f>
        <v>300000</v>
      </c>
      <c r="F22" s="80"/>
      <c r="G22" s="102">
        <f>ROUND(549079673/1000,0)</f>
        <v>549080</v>
      </c>
      <c r="H22" s="80"/>
      <c r="I22" s="102">
        <f>ROUND(30000000/1000,0)</f>
        <v>30000</v>
      </c>
      <c r="J22" s="92"/>
      <c r="K22" s="102">
        <f>-ROUND(157539592/1000,0)</f>
        <v>-157540</v>
      </c>
      <c r="L22" s="92"/>
      <c r="M22" s="102">
        <f>-ROUND(1799684/1000,0)</f>
        <v>-1800</v>
      </c>
      <c r="N22" s="92"/>
      <c r="O22" s="102">
        <v>555</v>
      </c>
      <c r="P22" s="92"/>
      <c r="Q22" s="102">
        <f>M22+O22</f>
        <v>-1245</v>
      </c>
      <c r="R22" s="92"/>
      <c r="S22" s="102">
        <f>SUM(E22:K22,Q22)</f>
        <v>720295</v>
      </c>
      <c r="T22" s="80"/>
      <c r="U22" s="79">
        <f>SUM(S22)</f>
        <v>720295</v>
      </c>
    </row>
    <row r="23" spans="1:21" s="81" customFormat="1" ht="18.95" customHeight="1" x14ac:dyDescent="0.45">
      <c r="A23" s="90" t="s">
        <v>110</v>
      </c>
      <c r="B23" s="78"/>
      <c r="C23" s="78"/>
      <c r="D23" s="78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0"/>
      <c r="U23" s="79"/>
    </row>
    <row r="24" spans="1:21" s="81" customFormat="1" ht="18.95" customHeight="1" x14ac:dyDescent="0.45">
      <c r="A24" s="81" t="s">
        <v>184</v>
      </c>
      <c r="B24" s="78"/>
      <c r="C24" s="78"/>
      <c r="D24" s="78"/>
      <c r="E24" s="79">
        <v>0</v>
      </c>
      <c r="F24" s="79"/>
      <c r="G24" s="79">
        <v>-170784</v>
      </c>
      <c r="H24" s="79"/>
      <c r="I24" s="79">
        <v>-30000</v>
      </c>
      <c r="J24" s="79"/>
      <c r="K24" s="79">
        <v>200784</v>
      </c>
      <c r="L24" s="79"/>
      <c r="M24" s="79">
        <v>0</v>
      </c>
      <c r="N24" s="79"/>
      <c r="O24" s="79">
        <v>0</v>
      </c>
      <c r="P24" s="79"/>
      <c r="Q24" s="102">
        <f>M24+O24</f>
        <v>0</v>
      </c>
      <c r="R24" s="79"/>
      <c r="S24" s="102">
        <f>SUM(E24:K24,Q24)</f>
        <v>0</v>
      </c>
      <c r="T24" s="80"/>
      <c r="U24" s="79">
        <f>SUM(S24)</f>
        <v>0</v>
      </c>
    </row>
    <row r="25" spans="1:21" s="81" customFormat="1" ht="18.95" customHeight="1" x14ac:dyDescent="0.45">
      <c r="A25" s="81" t="s">
        <v>111</v>
      </c>
      <c r="B25" s="78"/>
      <c r="C25" s="78"/>
      <c r="D25" s="78"/>
      <c r="E25" s="103">
        <v>0</v>
      </c>
      <c r="F25" s="94"/>
      <c r="G25" s="103">
        <v>0</v>
      </c>
      <c r="H25" s="94"/>
      <c r="I25" s="103">
        <v>0</v>
      </c>
      <c r="J25" s="95"/>
      <c r="K25" s="104">
        <v>137054</v>
      </c>
      <c r="L25" s="95"/>
      <c r="M25" s="104">
        <v>0</v>
      </c>
      <c r="N25" s="92"/>
      <c r="O25" s="104">
        <v>61</v>
      </c>
      <c r="P25" s="92"/>
      <c r="Q25" s="104">
        <f>M25+O25</f>
        <v>61</v>
      </c>
      <c r="R25" s="92"/>
      <c r="S25" s="104">
        <f>SUM(E25:K25,Q25)</f>
        <v>137115</v>
      </c>
      <c r="T25" s="80"/>
      <c r="U25" s="105">
        <f>SUM(S25)</f>
        <v>137115</v>
      </c>
    </row>
    <row r="26" spans="1:21" s="81" customFormat="1" ht="6" customHeight="1" x14ac:dyDescent="0.45">
      <c r="B26" s="98"/>
      <c r="C26" s="98"/>
      <c r="D26" s="98"/>
      <c r="E26" s="79"/>
      <c r="F26" s="80"/>
      <c r="G26" s="79"/>
      <c r="H26" s="79"/>
      <c r="I26" s="7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80"/>
      <c r="U26" s="79"/>
    </row>
    <row r="27" spans="1:21" s="81" customFormat="1" ht="18.95" customHeight="1" thickBot="1" x14ac:dyDescent="0.5">
      <c r="A27" s="90" t="s">
        <v>194</v>
      </c>
      <c r="B27" s="98"/>
      <c r="C27" s="98"/>
      <c r="D27" s="98"/>
      <c r="E27" s="106">
        <f>SUM(E22:E25)</f>
        <v>300000</v>
      </c>
      <c r="F27" s="80"/>
      <c r="G27" s="106">
        <f>SUM(G22:G25)</f>
        <v>378296</v>
      </c>
      <c r="H27" s="80"/>
      <c r="I27" s="106">
        <f>SUM(I22:I25)</f>
        <v>0</v>
      </c>
      <c r="J27" s="80"/>
      <c r="K27" s="106">
        <f>SUM(K22:K25)</f>
        <v>180298</v>
      </c>
      <c r="L27" s="80"/>
      <c r="M27" s="106">
        <f>SUM(M22:M25)</f>
        <v>-1800</v>
      </c>
      <c r="N27" s="79"/>
      <c r="O27" s="106">
        <f>SUM(O22:O25)</f>
        <v>616</v>
      </c>
      <c r="P27" s="79"/>
      <c r="Q27" s="106">
        <f>SUM(Q22:Q25)</f>
        <v>-1184</v>
      </c>
      <c r="R27" s="79"/>
      <c r="S27" s="106">
        <f>SUM(S22:S25)</f>
        <v>857410</v>
      </c>
      <c r="T27" s="80"/>
      <c r="U27" s="106">
        <f>SUM(U22:U25)</f>
        <v>857410</v>
      </c>
    </row>
    <row r="28" spans="1:21" s="81" customFormat="1" ht="18.95" customHeight="1" thickTop="1" x14ac:dyDescent="0.45">
      <c r="B28" s="78"/>
      <c r="C28" s="78"/>
      <c r="D28" s="78"/>
      <c r="E28" s="79"/>
      <c r="F28" s="79"/>
      <c r="G28" s="79"/>
      <c r="H28" s="79"/>
      <c r="I28" s="79"/>
      <c r="J28" s="80"/>
      <c r="K28" s="79"/>
      <c r="L28" s="80"/>
      <c r="M28" s="79"/>
      <c r="N28" s="79"/>
      <c r="O28" s="79"/>
      <c r="P28" s="79"/>
      <c r="Q28" s="79"/>
      <c r="R28" s="79"/>
      <c r="S28" s="79"/>
      <c r="T28" s="80"/>
      <c r="U28" s="79"/>
    </row>
    <row r="29" spans="1:21" ht="18.95" customHeight="1" x14ac:dyDescent="0.45">
      <c r="A29" s="81"/>
      <c r="B29" s="78"/>
      <c r="C29" s="78"/>
      <c r="D29" s="78"/>
      <c r="E29" s="79"/>
      <c r="F29" s="79"/>
      <c r="G29" s="79"/>
      <c r="H29" s="79"/>
      <c r="I29" s="79"/>
      <c r="J29" s="80"/>
      <c r="K29" s="79"/>
      <c r="L29" s="80"/>
      <c r="M29" s="79"/>
      <c r="N29" s="79"/>
      <c r="O29" s="79"/>
      <c r="P29" s="79"/>
      <c r="Q29" s="79"/>
      <c r="R29" s="79"/>
      <c r="S29" s="79"/>
      <c r="T29" s="80"/>
      <c r="U29" s="79"/>
    </row>
    <row r="30" spans="1:21" ht="18.95" customHeight="1" x14ac:dyDescent="0.45"/>
    <row r="31" spans="1:21" ht="18.95" customHeight="1" x14ac:dyDescent="0.45"/>
    <row r="32" spans="1:21" ht="11.25" customHeight="1" x14ac:dyDescent="0.45"/>
    <row r="33" spans="1:21" s="111" customFormat="1" ht="21.95" customHeight="1" x14ac:dyDescent="0.45">
      <c r="A33" s="108" t="str">
        <f>'2-3'!A44</f>
        <v>หมายเหตุประกอบข้อมูลทางการเงินระหว่างกาลในหน้า 10 ถึง 27 เป็นส่วนหนึ่งของข้อมูลทางการเงินนี้</v>
      </c>
      <c r="B33" s="109"/>
      <c r="C33" s="109"/>
      <c r="D33" s="109"/>
      <c r="E33" s="74"/>
      <c r="F33" s="110"/>
      <c r="G33" s="74"/>
      <c r="H33" s="110"/>
      <c r="I33" s="74"/>
      <c r="J33" s="110"/>
      <c r="K33" s="74"/>
      <c r="L33" s="110"/>
      <c r="M33" s="74"/>
      <c r="N33" s="74"/>
      <c r="O33" s="74"/>
      <c r="P33" s="74"/>
      <c r="Q33" s="74"/>
      <c r="R33" s="74"/>
      <c r="S33" s="74"/>
      <c r="T33" s="110"/>
      <c r="U33" s="74"/>
    </row>
  </sheetData>
  <mergeCells count="5">
    <mergeCell ref="E5:U5"/>
    <mergeCell ref="M7:Q7"/>
    <mergeCell ref="I8:K8"/>
    <mergeCell ref="M8:O8"/>
    <mergeCell ref="E6:Q6"/>
  </mergeCells>
  <pageMargins left="0.4" right="0.4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Q25:V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208D9-591F-4ABB-A8B7-2CC376818CC7}">
  <dimension ref="A1:R29"/>
  <sheetViews>
    <sheetView topLeftCell="A7" zoomScaleNormal="100" zoomScaleSheetLayoutView="100" workbookViewId="0">
      <selection activeCell="D22" sqref="D22"/>
    </sheetView>
  </sheetViews>
  <sheetFormatPr defaultColWidth="9.33203125" defaultRowHeight="21.75" customHeight="1" x14ac:dyDescent="0.45"/>
  <cols>
    <col min="1" max="3" width="1.6640625" style="121" customWidth="1"/>
    <col min="4" max="4" width="37.6640625" style="121" customWidth="1"/>
    <col min="5" max="5" width="4.5" style="122" customWidth="1"/>
    <col min="6" max="6" width="9.5" style="122" customWidth="1"/>
    <col min="7" max="7" width="1" style="122" customWidth="1"/>
    <col min="8" max="8" width="17.6640625" style="123" customWidth="1"/>
    <col min="9" max="9" width="1" style="124" customWidth="1"/>
    <col min="10" max="10" width="15.6640625" style="123" customWidth="1"/>
    <col min="11" max="11" width="1" style="125" customWidth="1"/>
    <col min="12" max="12" width="13.6640625" style="126" customWidth="1"/>
    <col min="13" max="13" width="1" style="124" customWidth="1"/>
    <col min="14" max="14" width="14.83203125" style="123" customWidth="1"/>
    <col min="15" max="15" width="1" style="124" customWidth="1"/>
    <col min="16" max="16" width="26.6640625" style="123" customWidth="1"/>
    <col min="17" max="17" width="1" style="125" customWidth="1"/>
    <col min="18" max="18" width="15.1640625" style="126" customWidth="1"/>
    <col min="19" max="16384" width="9.33203125" style="121"/>
  </cols>
  <sheetData>
    <row r="1" spans="1:18" s="113" customFormat="1" ht="20.100000000000001" customHeight="1" x14ac:dyDescent="0.45">
      <c r="A1" s="112" t="s">
        <v>0</v>
      </c>
      <c r="E1" s="114"/>
      <c r="F1" s="114"/>
      <c r="G1" s="114"/>
      <c r="H1" s="50"/>
      <c r="I1" s="115"/>
      <c r="J1" s="50"/>
      <c r="K1" s="116"/>
      <c r="L1" s="45"/>
      <c r="M1" s="115"/>
      <c r="N1" s="50"/>
      <c r="O1" s="115"/>
      <c r="P1" s="50"/>
      <c r="Q1" s="116"/>
      <c r="R1" s="45"/>
    </row>
    <row r="2" spans="1:18" s="113" customFormat="1" ht="20.100000000000001" customHeight="1" x14ac:dyDescent="0.45">
      <c r="A2" s="112" t="s">
        <v>85</v>
      </c>
      <c r="E2" s="114"/>
      <c r="F2" s="114"/>
      <c r="G2" s="114"/>
      <c r="H2" s="50"/>
      <c r="I2" s="115"/>
      <c r="J2" s="50"/>
      <c r="K2" s="116"/>
      <c r="L2" s="45"/>
      <c r="M2" s="115"/>
      <c r="N2" s="50"/>
      <c r="O2" s="115"/>
      <c r="P2" s="50"/>
      <c r="Q2" s="116"/>
      <c r="R2" s="45"/>
    </row>
    <row r="3" spans="1:18" s="113" customFormat="1" ht="20.100000000000001" customHeight="1" x14ac:dyDescent="0.45">
      <c r="A3" s="6" t="s">
        <v>183</v>
      </c>
      <c r="B3" s="117"/>
      <c r="C3" s="117"/>
      <c r="D3" s="117"/>
      <c r="E3" s="118"/>
      <c r="F3" s="118"/>
      <c r="G3" s="118"/>
      <c r="H3" s="55"/>
      <c r="I3" s="119"/>
      <c r="J3" s="55"/>
      <c r="K3" s="120"/>
      <c r="L3" s="47"/>
      <c r="M3" s="119"/>
      <c r="N3" s="55"/>
      <c r="O3" s="119"/>
      <c r="P3" s="55"/>
      <c r="Q3" s="120"/>
      <c r="R3" s="47"/>
    </row>
    <row r="4" spans="1:18" ht="20.100000000000001" customHeight="1" x14ac:dyDescent="0.45"/>
    <row r="5" spans="1:18" ht="20.100000000000001" customHeight="1" x14ac:dyDescent="0.45">
      <c r="H5" s="228" t="s">
        <v>113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</row>
    <row r="6" spans="1:18" ht="20.100000000000001" customHeight="1" x14ac:dyDescent="0.45">
      <c r="H6" s="127"/>
      <c r="I6" s="128"/>
      <c r="J6" s="127"/>
      <c r="K6" s="128"/>
      <c r="L6" s="127"/>
      <c r="M6" s="128"/>
      <c r="N6" s="127"/>
      <c r="O6" s="128"/>
      <c r="P6" s="127" t="s">
        <v>99</v>
      </c>
      <c r="Q6" s="128"/>
      <c r="R6" s="127"/>
    </row>
    <row r="7" spans="1:18" ht="20.100000000000001" customHeight="1" x14ac:dyDescent="0.45">
      <c r="H7" s="127"/>
      <c r="I7" s="128"/>
      <c r="J7" s="127"/>
      <c r="K7" s="128"/>
      <c r="L7" s="127"/>
      <c r="M7" s="128"/>
      <c r="N7" s="127"/>
      <c r="O7" s="128"/>
      <c r="P7" s="129" t="s">
        <v>106</v>
      </c>
      <c r="Q7" s="128"/>
      <c r="R7" s="127"/>
    </row>
    <row r="8" spans="1:18" ht="20.100000000000001" customHeight="1" x14ac:dyDescent="0.45">
      <c r="E8" s="130"/>
      <c r="F8" s="130"/>
      <c r="G8" s="130"/>
      <c r="H8" s="126"/>
      <c r="I8" s="131"/>
      <c r="J8" s="126"/>
      <c r="K8" s="128"/>
      <c r="L8" s="228" t="s">
        <v>54</v>
      </c>
      <c r="M8" s="228"/>
      <c r="N8" s="228"/>
      <c r="O8" s="128"/>
      <c r="P8" s="129" t="s">
        <v>88</v>
      </c>
      <c r="Q8" s="128"/>
      <c r="R8" s="127"/>
    </row>
    <row r="9" spans="1:18" ht="20.100000000000001" customHeight="1" x14ac:dyDescent="0.45">
      <c r="E9" s="130"/>
      <c r="F9" s="130"/>
      <c r="G9" s="130"/>
      <c r="H9" s="132" t="s">
        <v>51</v>
      </c>
      <c r="I9" s="131"/>
      <c r="J9" s="132"/>
      <c r="K9" s="128"/>
      <c r="L9" s="127" t="s">
        <v>89</v>
      </c>
      <c r="M9" s="128"/>
      <c r="N9" s="126"/>
      <c r="O9" s="128"/>
      <c r="P9" s="127" t="s">
        <v>90</v>
      </c>
      <c r="Q9" s="128"/>
      <c r="R9" s="127"/>
    </row>
    <row r="10" spans="1:18" ht="20.100000000000001" customHeight="1" x14ac:dyDescent="0.45">
      <c r="E10" s="130"/>
      <c r="F10" s="130"/>
      <c r="G10" s="130"/>
      <c r="H10" s="132" t="s">
        <v>114</v>
      </c>
      <c r="I10" s="131"/>
      <c r="J10" s="132" t="s">
        <v>95</v>
      </c>
      <c r="L10" s="133" t="s">
        <v>115</v>
      </c>
      <c r="N10" s="127"/>
      <c r="P10" s="127" t="s">
        <v>97</v>
      </c>
      <c r="Q10" s="132"/>
      <c r="R10" s="132" t="s">
        <v>92</v>
      </c>
    </row>
    <row r="11" spans="1:18" ht="20.100000000000001" customHeight="1" x14ac:dyDescent="0.45">
      <c r="E11" s="130"/>
      <c r="F11" s="130"/>
      <c r="G11" s="130"/>
      <c r="H11" s="132" t="s">
        <v>116</v>
      </c>
      <c r="I11" s="131"/>
      <c r="J11" s="132" t="s">
        <v>102</v>
      </c>
      <c r="L11" s="132" t="s">
        <v>117</v>
      </c>
      <c r="M11" s="131"/>
      <c r="N11" s="127" t="s">
        <v>57</v>
      </c>
      <c r="O11" s="131"/>
      <c r="P11" s="127" t="s">
        <v>104</v>
      </c>
      <c r="Q11" s="132"/>
      <c r="R11" s="132" t="s">
        <v>49</v>
      </c>
    </row>
    <row r="12" spans="1:18" ht="20.100000000000001" customHeight="1" x14ac:dyDescent="0.45">
      <c r="F12" s="39" t="s">
        <v>9</v>
      </c>
      <c r="H12" s="134" t="s">
        <v>108</v>
      </c>
      <c r="J12" s="134" t="s">
        <v>108</v>
      </c>
      <c r="L12" s="134" t="s">
        <v>108</v>
      </c>
      <c r="M12" s="125"/>
      <c r="N12" s="134" t="s">
        <v>108</v>
      </c>
      <c r="O12" s="125"/>
      <c r="P12" s="134" t="s">
        <v>108</v>
      </c>
      <c r="R12" s="134" t="s">
        <v>108</v>
      </c>
    </row>
    <row r="13" spans="1:18" ht="8.1" customHeight="1" x14ac:dyDescent="0.45">
      <c r="H13" s="135"/>
      <c r="J13" s="135"/>
      <c r="L13" s="135"/>
      <c r="N13" s="135"/>
      <c r="P13" s="135"/>
      <c r="R13" s="135"/>
    </row>
    <row r="14" spans="1:18" ht="20.100000000000001" customHeight="1" x14ac:dyDescent="0.45">
      <c r="A14" s="136" t="s">
        <v>109</v>
      </c>
      <c r="H14" s="137">
        <v>300000</v>
      </c>
      <c r="I14" s="138"/>
      <c r="J14" s="137">
        <v>378296</v>
      </c>
      <c r="K14" s="138"/>
      <c r="L14" s="137">
        <v>8149</v>
      </c>
      <c r="M14" s="139"/>
      <c r="N14" s="137">
        <v>244196</v>
      </c>
      <c r="O14" s="140"/>
      <c r="P14" s="137">
        <v>8218</v>
      </c>
      <c r="Q14" s="140"/>
      <c r="R14" s="137">
        <f>SUM(H14:P14)</f>
        <v>938859</v>
      </c>
    </row>
    <row r="15" spans="1:18" ht="20.100000000000001" customHeight="1" x14ac:dyDescent="0.45">
      <c r="A15" s="141" t="s">
        <v>110</v>
      </c>
      <c r="H15" s="142"/>
      <c r="I15" s="143"/>
      <c r="J15" s="142"/>
      <c r="K15" s="140"/>
      <c r="L15" s="144"/>
      <c r="M15" s="143"/>
      <c r="N15" s="142"/>
      <c r="O15" s="143"/>
      <c r="P15" s="142"/>
      <c r="Q15" s="140"/>
      <c r="R15" s="142"/>
    </row>
    <row r="16" spans="1:18" ht="20.100000000000001" customHeight="1" x14ac:dyDescent="0.45">
      <c r="A16" s="71" t="s">
        <v>189</v>
      </c>
      <c r="H16" s="142">
        <v>0</v>
      </c>
      <c r="I16" s="143"/>
      <c r="J16" s="142">
        <v>0</v>
      </c>
      <c r="K16" s="140"/>
      <c r="L16" s="144">
        <v>7468</v>
      </c>
      <c r="M16" s="143"/>
      <c r="N16" s="142">
        <f>-L16</f>
        <v>-7468</v>
      </c>
      <c r="O16" s="143"/>
      <c r="P16" s="142">
        <v>0</v>
      </c>
      <c r="Q16" s="140"/>
      <c r="R16" s="142">
        <v>0</v>
      </c>
    </row>
    <row r="17" spans="1:18" ht="20.100000000000001" customHeight="1" x14ac:dyDescent="0.45">
      <c r="A17" s="71" t="s">
        <v>190</v>
      </c>
      <c r="F17" s="220">
        <v>14</v>
      </c>
      <c r="H17" s="142">
        <v>0</v>
      </c>
      <c r="I17" s="143"/>
      <c r="J17" s="142">
        <v>0</v>
      </c>
      <c r="K17" s="140"/>
      <c r="L17" s="144">
        <v>0</v>
      </c>
      <c r="M17" s="143"/>
      <c r="N17" s="142">
        <v>-90000</v>
      </c>
      <c r="O17" s="143"/>
      <c r="P17" s="142">
        <v>0</v>
      </c>
      <c r="Q17" s="140"/>
      <c r="R17" s="137">
        <f>SUM(H17:P17)</f>
        <v>-90000</v>
      </c>
    </row>
    <row r="18" spans="1:18" ht="20.100000000000001" customHeight="1" x14ac:dyDescent="0.45">
      <c r="A18" s="121" t="s">
        <v>111</v>
      </c>
      <c r="H18" s="145">
        <v>0</v>
      </c>
      <c r="I18" s="146"/>
      <c r="J18" s="145">
        <v>0</v>
      </c>
      <c r="K18" s="147"/>
      <c r="L18" s="145">
        <v>0</v>
      </c>
      <c r="M18" s="140"/>
      <c r="N18" s="148">
        <v>76229</v>
      </c>
      <c r="O18" s="140"/>
      <c r="P18" s="148">
        <v>-9565</v>
      </c>
      <c r="Q18" s="140"/>
      <c r="R18" s="149">
        <f>SUM(H18:P18)</f>
        <v>66664</v>
      </c>
    </row>
    <row r="19" spans="1:18" ht="8.1" customHeight="1" x14ac:dyDescent="0.45">
      <c r="H19" s="142"/>
      <c r="I19" s="143"/>
      <c r="J19" s="142"/>
      <c r="K19" s="140"/>
      <c r="L19" s="144"/>
      <c r="M19" s="143"/>
      <c r="N19" s="142"/>
      <c r="O19" s="143"/>
      <c r="P19" s="142"/>
      <c r="Q19" s="140"/>
      <c r="R19" s="144"/>
    </row>
    <row r="20" spans="1:18" ht="20.100000000000001" customHeight="1" thickBot="1" x14ac:dyDescent="0.5">
      <c r="A20" s="141" t="s">
        <v>193</v>
      </c>
      <c r="B20" s="141"/>
      <c r="H20" s="150">
        <f>SUM(H14:H18)</f>
        <v>300000</v>
      </c>
      <c r="I20" s="143"/>
      <c r="J20" s="150">
        <f>SUM(J14:J18)</f>
        <v>378296</v>
      </c>
      <c r="K20" s="140"/>
      <c r="L20" s="150">
        <f>SUM(L14:L18)</f>
        <v>15617</v>
      </c>
      <c r="M20" s="140"/>
      <c r="N20" s="150">
        <f>SUM(N14:N18)</f>
        <v>222957</v>
      </c>
      <c r="O20" s="140"/>
      <c r="P20" s="150">
        <f>SUM(P14:P18)</f>
        <v>-1347</v>
      </c>
      <c r="Q20" s="140"/>
      <c r="R20" s="150">
        <f>SUM(R14:R18)</f>
        <v>915523</v>
      </c>
    </row>
    <row r="21" spans="1:18" ht="20.100000000000001" customHeight="1" thickTop="1" x14ac:dyDescent="0.45">
      <c r="A21" s="141"/>
      <c r="B21" s="141"/>
      <c r="H21" s="126"/>
      <c r="J21" s="126"/>
      <c r="M21" s="125"/>
      <c r="N21" s="126"/>
      <c r="O21" s="125"/>
      <c r="P21" s="126"/>
    </row>
    <row r="22" spans="1:18" ht="20.100000000000001" customHeight="1" x14ac:dyDescent="0.45">
      <c r="A22" s="136" t="s">
        <v>112</v>
      </c>
      <c r="H22" s="151">
        <v>300000</v>
      </c>
      <c r="I22" s="138"/>
      <c r="J22" s="151">
        <v>549080</v>
      </c>
      <c r="K22" s="138"/>
      <c r="L22" s="151">
        <v>30000</v>
      </c>
      <c r="M22" s="139"/>
      <c r="N22" s="151">
        <v>-200784</v>
      </c>
      <c r="O22" s="140"/>
      <c r="P22" s="151">
        <v>-1800</v>
      </c>
      <c r="Q22" s="140"/>
      <c r="R22" s="151">
        <f>SUM(H22:P22)</f>
        <v>676496</v>
      </c>
    </row>
    <row r="23" spans="1:18" ht="20.100000000000001" customHeight="1" x14ac:dyDescent="0.45">
      <c r="A23" s="141" t="s">
        <v>110</v>
      </c>
      <c r="H23" s="152"/>
      <c r="I23" s="143"/>
      <c r="J23" s="152"/>
      <c r="K23" s="140"/>
      <c r="L23" s="153"/>
      <c r="M23" s="143"/>
      <c r="N23" s="152"/>
      <c r="O23" s="143"/>
      <c r="P23" s="152"/>
      <c r="Q23" s="140"/>
      <c r="R23" s="152"/>
    </row>
    <row r="24" spans="1:18" ht="20.100000000000001" customHeight="1" x14ac:dyDescent="0.45">
      <c r="A24" s="121" t="s">
        <v>184</v>
      </c>
      <c r="H24" s="152">
        <v>0</v>
      </c>
      <c r="I24" s="143"/>
      <c r="J24" s="152">
        <v>-170784</v>
      </c>
      <c r="K24" s="140"/>
      <c r="L24" s="153">
        <v>-30000</v>
      </c>
      <c r="M24" s="143"/>
      <c r="N24" s="152">
        <v>200784</v>
      </c>
      <c r="O24" s="143"/>
      <c r="P24" s="152">
        <v>0</v>
      </c>
      <c r="Q24" s="140"/>
      <c r="R24" s="151">
        <f>SUM(H24:P24)</f>
        <v>0</v>
      </c>
    </row>
    <row r="25" spans="1:18" ht="20.100000000000001" customHeight="1" x14ac:dyDescent="0.45">
      <c r="A25" s="121" t="s">
        <v>111</v>
      </c>
      <c r="H25" s="154">
        <v>0</v>
      </c>
      <c r="I25" s="146"/>
      <c r="J25" s="154">
        <v>0</v>
      </c>
      <c r="K25" s="147"/>
      <c r="L25" s="154">
        <v>0</v>
      </c>
      <c r="M25" s="140"/>
      <c r="N25" s="155">
        <v>162986</v>
      </c>
      <c r="O25" s="140"/>
      <c r="P25" s="155">
        <v>0</v>
      </c>
      <c r="Q25" s="140"/>
      <c r="R25" s="156">
        <f>SUM(H25:P25)</f>
        <v>162986</v>
      </c>
    </row>
    <row r="26" spans="1:18" ht="8.1" customHeight="1" x14ac:dyDescent="0.45">
      <c r="H26" s="152"/>
      <c r="I26" s="143"/>
      <c r="J26" s="152"/>
      <c r="K26" s="140"/>
      <c r="L26" s="153"/>
      <c r="M26" s="143"/>
      <c r="N26" s="152"/>
      <c r="O26" s="143"/>
      <c r="P26" s="152"/>
      <c r="Q26" s="140"/>
      <c r="R26" s="153"/>
    </row>
    <row r="27" spans="1:18" ht="20.100000000000001" customHeight="1" thickBot="1" x14ac:dyDescent="0.5">
      <c r="A27" s="141" t="s">
        <v>194</v>
      </c>
      <c r="B27" s="141"/>
      <c r="H27" s="157">
        <f>SUM(H22:H25)</f>
        <v>300000</v>
      </c>
      <c r="I27" s="143"/>
      <c r="J27" s="157">
        <f>SUM(J22:J25)</f>
        <v>378296</v>
      </c>
      <c r="K27" s="140"/>
      <c r="L27" s="157">
        <f>SUM(L22:L25)</f>
        <v>0</v>
      </c>
      <c r="M27" s="140"/>
      <c r="N27" s="157">
        <f>SUM(N22:N25)</f>
        <v>162986</v>
      </c>
      <c r="O27" s="140"/>
      <c r="P27" s="157">
        <f>SUM(P22:P25)</f>
        <v>-1800</v>
      </c>
      <c r="Q27" s="140"/>
      <c r="R27" s="157">
        <f>SUM(R22:R25)</f>
        <v>839482</v>
      </c>
    </row>
    <row r="28" spans="1:18" ht="14.25" customHeight="1" thickTop="1" x14ac:dyDescent="0.45"/>
    <row r="29" spans="1:18" s="113" customFormat="1" ht="21.95" customHeight="1" x14ac:dyDescent="0.45">
      <c r="A29" s="117" t="str">
        <f>'6'!A33</f>
        <v>หมายเหตุประกอบข้อมูลทางการเงินระหว่างกาลในหน้า 10 ถึง 27 เป็นส่วนหนึ่งของข้อมูลทางการเงินนี้</v>
      </c>
      <c r="B29" s="117"/>
      <c r="C29" s="117"/>
      <c r="D29" s="117"/>
      <c r="E29" s="118"/>
      <c r="F29" s="118"/>
      <c r="G29" s="118"/>
      <c r="H29" s="55"/>
      <c r="I29" s="119"/>
      <c r="J29" s="55"/>
      <c r="K29" s="120"/>
      <c r="L29" s="47"/>
      <c r="M29" s="119"/>
      <c r="N29" s="55"/>
      <c r="O29" s="119"/>
      <c r="P29" s="55"/>
      <c r="Q29" s="120"/>
      <c r="R29" s="47"/>
    </row>
  </sheetData>
  <mergeCells count="2">
    <mergeCell ref="H5:R5"/>
    <mergeCell ref="L8:N8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7FF8-9D45-480C-95BE-7044001BD4EC}">
  <dimension ref="A1:P104"/>
  <sheetViews>
    <sheetView zoomScaleNormal="100" zoomScaleSheetLayoutView="95" workbookViewId="0">
      <selection activeCell="G17" sqref="G17"/>
    </sheetView>
  </sheetViews>
  <sheetFormatPr defaultColWidth="9.33203125" defaultRowHeight="21.75" customHeight="1" x14ac:dyDescent="0.45"/>
  <cols>
    <col min="1" max="3" width="1.1640625" style="164" customWidth="1"/>
    <col min="4" max="4" width="38" style="164" customWidth="1"/>
    <col min="5" max="5" width="8.1640625" style="164" customWidth="1"/>
    <col min="6" max="6" width="0.6640625" style="164" customWidth="1"/>
    <col min="7" max="7" width="16.33203125" style="147" customWidth="1"/>
    <col min="8" max="8" width="0.6640625" style="138" customWidth="1"/>
    <col min="9" max="9" width="16.33203125" style="147" customWidth="1"/>
    <col min="10" max="10" width="0.6640625" style="138" customWidth="1"/>
    <col min="11" max="11" width="16.33203125" style="147" customWidth="1"/>
    <col min="12" max="12" width="0.6640625" style="138" customWidth="1"/>
    <col min="13" max="13" width="16.33203125" style="147" customWidth="1"/>
    <col min="14" max="15" width="9.33203125" style="164"/>
    <col min="16" max="16" width="14" style="164" customWidth="1"/>
    <col min="17" max="16384" width="9.33203125" style="164"/>
  </cols>
  <sheetData>
    <row r="1" spans="1:13" ht="21.75" customHeight="1" x14ac:dyDescent="0.45">
      <c r="A1" s="158" t="s">
        <v>0</v>
      </c>
      <c r="B1" s="159"/>
      <c r="C1" s="159"/>
      <c r="D1" s="159"/>
      <c r="E1" s="160"/>
      <c r="F1" s="161"/>
      <c r="G1" s="162"/>
      <c r="H1" s="163"/>
      <c r="I1" s="162"/>
      <c r="J1" s="163"/>
      <c r="K1" s="162"/>
      <c r="L1" s="163"/>
      <c r="M1" s="162"/>
    </row>
    <row r="2" spans="1:13" ht="21.75" customHeight="1" x14ac:dyDescent="0.45">
      <c r="A2" s="159" t="s">
        <v>118</v>
      </c>
      <c r="B2" s="159"/>
      <c r="C2" s="159"/>
      <c r="D2" s="159"/>
      <c r="E2" s="160"/>
      <c r="F2" s="161"/>
      <c r="G2" s="162"/>
      <c r="H2" s="163"/>
      <c r="I2" s="162"/>
      <c r="J2" s="163"/>
      <c r="K2" s="162"/>
      <c r="L2" s="163"/>
      <c r="M2" s="162"/>
    </row>
    <row r="3" spans="1:13" ht="21.75" customHeight="1" x14ac:dyDescent="0.45">
      <c r="A3" s="165" t="s">
        <v>183</v>
      </c>
      <c r="B3" s="166"/>
      <c r="C3" s="166"/>
      <c r="D3" s="166"/>
      <c r="E3" s="167"/>
      <c r="F3" s="168"/>
      <c r="G3" s="169"/>
      <c r="H3" s="170"/>
      <c r="I3" s="169"/>
      <c r="J3" s="170"/>
      <c r="K3" s="169"/>
      <c r="L3" s="170"/>
      <c r="M3" s="169"/>
    </row>
    <row r="4" spans="1:13" ht="18.600000000000001" customHeight="1" x14ac:dyDescent="0.45">
      <c r="A4" s="171"/>
      <c r="B4" s="171"/>
      <c r="C4" s="171"/>
      <c r="D4" s="171"/>
      <c r="E4" s="160"/>
      <c r="F4" s="172"/>
      <c r="G4" s="152"/>
      <c r="H4" s="162"/>
      <c r="I4" s="152"/>
      <c r="J4" s="162"/>
      <c r="K4" s="152"/>
      <c r="L4" s="143"/>
      <c r="M4" s="152"/>
    </row>
    <row r="5" spans="1:13" ht="18" customHeight="1" x14ac:dyDescent="0.45">
      <c r="A5" s="171"/>
      <c r="B5" s="171"/>
      <c r="C5" s="171"/>
      <c r="D5" s="171"/>
      <c r="E5" s="160"/>
      <c r="F5" s="172"/>
      <c r="G5" s="229" t="s">
        <v>2</v>
      </c>
      <c r="H5" s="229"/>
      <c r="I5" s="229"/>
      <c r="J5" s="173"/>
      <c r="K5" s="229" t="s">
        <v>3</v>
      </c>
      <c r="L5" s="229"/>
      <c r="M5" s="229"/>
    </row>
    <row r="6" spans="1:13" ht="18" customHeight="1" x14ac:dyDescent="0.45">
      <c r="A6" s="171"/>
      <c r="B6" s="171"/>
      <c r="C6" s="171"/>
      <c r="D6" s="171"/>
      <c r="E6" s="160"/>
      <c r="F6" s="172"/>
      <c r="G6" s="174" t="s">
        <v>4</v>
      </c>
      <c r="H6" s="174"/>
      <c r="I6" s="174" t="s">
        <v>4</v>
      </c>
      <c r="J6" s="174"/>
      <c r="K6" s="174" t="s">
        <v>4</v>
      </c>
      <c r="L6" s="174"/>
      <c r="M6" s="174" t="s">
        <v>4</v>
      </c>
    </row>
    <row r="7" spans="1:13" ht="18" customHeight="1" x14ac:dyDescent="0.45">
      <c r="A7" s="171"/>
      <c r="B7" s="171"/>
      <c r="C7" s="171"/>
      <c r="D7" s="171"/>
      <c r="E7" s="160"/>
      <c r="F7" s="172"/>
      <c r="G7" s="132" t="s">
        <v>181</v>
      </c>
      <c r="H7" s="132"/>
      <c r="I7" s="132" t="s">
        <v>181</v>
      </c>
      <c r="J7" s="132"/>
      <c r="K7" s="132" t="s">
        <v>181</v>
      </c>
      <c r="L7" s="132"/>
      <c r="M7" s="132" t="s">
        <v>181</v>
      </c>
    </row>
    <row r="8" spans="1:13" ht="18" customHeight="1" x14ac:dyDescent="0.45">
      <c r="A8" s="171"/>
      <c r="B8" s="171"/>
      <c r="C8" s="171"/>
      <c r="D8" s="171"/>
      <c r="E8" s="160"/>
      <c r="F8" s="172"/>
      <c r="G8" s="174" t="s">
        <v>7</v>
      </c>
      <c r="H8" s="174"/>
      <c r="I8" s="174" t="s">
        <v>8</v>
      </c>
      <c r="J8" s="174"/>
      <c r="K8" s="174" t="s">
        <v>7</v>
      </c>
      <c r="L8" s="174"/>
      <c r="M8" s="174" t="s">
        <v>8</v>
      </c>
    </row>
    <row r="9" spans="1:13" ht="18" customHeight="1" x14ac:dyDescent="0.45">
      <c r="A9" s="171"/>
      <c r="B9" s="171"/>
      <c r="C9" s="171"/>
      <c r="D9" s="171"/>
      <c r="E9" s="175" t="s">
        <v>9</v>
      </c>
      <c r="F9" s="176"/>
      <c r="G9" s="134" t="s">
        <v>10</v>
      </c>
      <c r="H9" s="177"/>
      <c r="I9" s="134" t="s">
        <v>10</v>
      </c>
      <c r="J9" s="177"/>
      <c r="K9" s="134" t="s">
        <v>10</v>
      </c>
      <c r="L9" s="177"/>
      <c r="M9" s="134" t="s">
        <v>10</v>
      </c>
    </row>
    <row r="10" spans="1:13" ht="6" customHeight="1" x14ac:dyDescent="0.45">
      <c r="A10" s="171"/>
      <c r="B10" s="171"/>
      <c r="C10" s="171"/>
      <c r="D10" s="171"/>
      <c r="E10" s="160"/>
      <c r="F10" s="178"/>
      <c r="G10" s="179"/>
      <c r="H10" s="162"/>
      <c r="I10" s="162"/>
      <c r="J10" s="162"/>
      <c r="K10" s="179"/>
      <c r="L10" s="162"/>
      <c r="M10" s="162"/>
    </row>
    <row r="11" spans="1:13" ht="18" customHeight="1" x14ac:dyDescent="0.45">
      <c r="A11" s="180" t="s">
        <v>119</v>
      </c>
      <c r="B11" s="171"/>
      <c r="C11" s="171"/>
      <c r="D11" s="171"/>
      <c r="E11" s="160"/>
      <c r="F11" s="178"/>
      <c r="G11" s="181"/>
      <c r="H11" s="182"/>
      <c r="I11" s="182"/>
      <c r="J11" s="182"/>
      <c r="K11" s="181"/>
      <c r="L11" s="182"/>
      <c r="M11" s="182"/>
    </row>
    <row r="12" spans="1:13" ht="18" customHeight="1" x14ac:dyDescent="0.45">
      <c r="A12" s="171" t="s">
        <v>72</v>
      </c>
      <c r="B12" s="171"/>
      <c r="C12" s="171"/>
      <c r="D12" s="171"/>
      <c r="E12" s="160"/>
      <c r="F12" s="178"/>
      <c r="G12" s="181">
        <v>58541</v>
      </c>
      <c r="H12" s="182"/>
      <c r="I12" s="182">
        <v>156309</v>
      </c>
      <c r="J12" s="182"/>
      <c r="K12" s="181">
        <v>82739</v>
      </c>
      <c r="L12" s="182"/>
      <c r="M12" s="182">
        <v>184589</v>
      </c>
    </row>
    <row r="13" spans="1:13" ht="18" customHeight="1" x14ac:dyDescent="0.45">
      <c r="A13" s="171" t="s">
        <v>120</v>
      </c>
      <c r="B13" s="171"/>
      <c r="C13" s="171"/>
      <c r="D13" s="171"/>
      <c r="E13" s="160"/>
      <c r="F13" s="178"/>
      <c r="G13" s="179"/>
      <c r="H13" s="162"/>
      <c r="I13" s="162"/>
      <c r="J13" s="162"/>
      <c r="K13" s="179"/>
      <c r="L13" s="162"/>
      <c r="M13" s="162"/>
    </row>
    <row r="14" spans="1:13" ht="18" customHeight="1" x14ac:dyDescent="0.45">
      <c r="A14" s="171"/>
      <c r="B14" s="171" t="s">
        <v>121</v>
      </c>
      <c r="C14" s="171"/>
      <c r="D14" s="171"/>
      <c r="E14" s="160"/>
      <c r="F14" s="178"/>
      <c r="G14" s="181">
        <v>47347</v>
      </c>
      <c r="H14" s="182"/>
      <c r="I14" s="182">
        <v>49457</v>
      </c>
      <c r="J14" s="182"/>
      <c r="K14" s="181">
        <v>37189</v>
      </c>
      <c r="L14" s="182"/>
      <c r="M14" s="182">
        <v>39421</v>
      </c>
    </row>
    <row r="15" spans="1:13" ht="18" customHeight="1" x14ac:dyDescent="0.45">
      <c r="A15" s="171"/>
      <c r="B15" s="171" t="s">
        <v>122</v>
      </c>
      <c r="C15" s="171"/>
      <c r="D15" s="171"/>
      <c r="E15" s="160">
        <v>10</v>
      </c>
      <c r="F15" s="178"/>
      <c r="G15" s="181">
        <v>1476</v>
      </c>
      <c r="H15" s="182"/>
      <c r="I15" s="182">
        <v>1454</v>
      </c>
      <c r="J15" s="182"/>
      <c r="K15" s="181">
        <v>1431</v>
      </c>
      <c r="L15" s="182"/>
      <c r="M15" s="182">
        <v>1418</v>
      </c>
    </row>
    <row r="16" spans="1:13" ht="18" customHeight="1" x14ac:dyDescent="0.45">
      <c r="A16" s="171"/>
      <c r="B16" s="164" t="s">
        <v>195</v>
      </c>
      <c r="C16" s="171"/>
      <c r="D16" s="171"/>
      <c r="E16" s="160"/>
      <c r="F16" s="178"/>
      <c r="G16" s="183">
        <f>10699-196</f>
        <v>10503</v>
      </c>
      <c r="H16" s="184"/>
      <c r="I16" s="185">
        <v>19599</v>
      </c>
      <c r="J16" s="182"/>
      <c r="K16" s="183">
        <v>10699</v>
      </c>
      <c r="L16" s="186"/>
      <c r="M16" s="185">
        <v>19404</v>
      </c>
    </row>
    <row r="17" spans="1:13" ht="18" customHeight="1" x14ac:dyDescent="0.45">
      <c r="A17" s="171"/>
      <c r="B17" s="171" t="s">
        <v>196</v>
      </c>
      <c r="C17" s="171"/>
      <c r="D17" s="171"/>
      <c r="E17" s="160"/>
      <c r="F17" s="178"/>
      <c r="G17" s="181">
        <v>22219</v>
      </c>
      <c r="H17" s="184"/>
      <c r="I17" s="185">
        <v>5358</v>
      </c>
      <c r="J17" s="182"/>
      <c r="K17" s="181">
        <v>22219</v>
      </c>
      <c r="L17" s="186"/>
      <c r="M17" s="182">
        <v>5358</v>
      </c>
    </row>
    <row r="18" spans="1:13" ht="18" customHeight="1" x14ac:dyDescent="0.45">
      <c r="A18" s="171"/>
      <c r="B18" s="171" t="s">
        <v>197</v>
      </c>
      <c r="C18" s="171"/>
      <c r="D18" s="171"/>
      <c r="E18" s="160"/>
      <c r="F18" s="178"/>
      <c r="G18" s="181">
        <v>1089</v>
      </c>
      <c r="H18" s="182"/>
      <c r="I18" s="182">
        <v>3172</v>
      </c>
      <c r="J18" s="182"/>
      <c r="K18" s="181">
        <v>1863</v>
      </c>
      <c r="L18" s="187"/>
      <c r="M18" s="182">
        <v>1843</v>
      </c>
    </row>
    <row r="19" spans="1:13" ht="18" customHeight="1" x14ac:dyDescent="0.45">
      <c r="A19" s="171"/>
      <c r="B19" s="171" t="s">
        <v>123</v>
      </c>
      <c r="C19" s="171"/>
      <c r="D19" s="171"/>
      <c r="E19" s="160"/>
      <c r="F19" s="178"/>
      <c r="G19" s="181"/>
      <c r="H19" s="182"/>
      <c r="I19" s="182"/>
      <c r="J19" s="182"/>
      <c r="K19" s="181"/>
      <c r="L19" s="187"/>
      <c r="M19" s="182"/>
    </row>
    <row r="20" spans="1:13" ht="18" customHeight="1" x14ac:dyDescent="0.45">
      <c r="A20" s="171"/>
      <c r="C20" s="164" t="s">
        <v>124</v>
      </c>
      <c r="D20" s="171"/>
      <c r="E20" s="160"/>
      <c r="F20" s="178"/>
      <c r="G20" s="181">
        <v>-1481</v>
      </c>
      <c r="H20" s="182"/>
      <c r="I20" s="182">
        <v>-749</v>
      </c>
      <c r="J20" s="71"/>
      <c r="K20" s="181">
        <v>-1481</v>
      </c>
      <c r="L20" s="71"/>
      <c r="M20" s="182">
        <v>0</v>
      </c>
    </row>
    <row r="21" spans="1:13" ht="18" customHeight="1" x14ac:dyDescent="0.45">
      <c r="A21" s="171"/>
      <c r="B21" s="171" t="s">
        <v>46</v>
      </c>
      <c r="C21" s="171"/>
      <c r="D21" s="171"/>
      <c r="E21" s="160"/>
      <c r="F21" s="178"/>
      <c r="G21" s="181">
        <v>6494</v>
      </c>
      <c r="H21" s="182"/>
      <c r="I21" s="182">
        <v>5917</v>
      </c>
      <c r="J21" s="182"/>
      <c r="K21" s="181">
        <v>5818</v>
      </c>
      <c r="L21" s="182"/>
      <c r="M21" s="182">
        <v>5431</v>
      </c>
    </row>
    <row r="22" spans="1:13" ht="18" customHeight="1" x14ac:dyDescent="0.45">
      <c r="A22" s="171"/>
      <c r="B22" s="171" t="s">
        <v>198</v>
      </c>
      <c r="C22" s="171"/>
      <c r="D22" s="171"/>
      <c r="E22" s="160"/>
      <c r="F22" s="178"/>
      <c r="G22" s="181">
        <v>-32</v>
      </c>
      <c r="H22" s="182"/>
      <c r="I22" s="182">
        <v>-5</v>
      </c>
      <c r="J22" s="182"/>
      <c r="K22" s="181">
        <v>-9</v>
      </c>
      <c r="L22" s="182"/>
      <c r="M22" s="182">
        <v>-4</v>
      </c>
    </row>
    <row r="23" spans="1:13" ht="18" customHeight="1" x14ac:dyDescent="0.45">
      <c r="A23" s="171"/>
      <c r="B23" s="171" t="s">
        <v>125</v>
      </c>
      <c r="C23" s="171"/>
      <c r="D23" s="171"/>
      <c r="E23" s="160" t="s">
        <v>206</v>
      </c>
      <c r="F23" s="178"/>
      <c r="G23" s="181">
        <v>0</v>
      </c>
      <c r="H23" s="182"/>
      <c r="I23" s="182">
        <v>0</v>
      </c>
      <c r="J23" s="182"/>
      <c r="K23" s="181">
        <v>-2920</v>
      </c>
      <c r="L23" s="182"/>
      <c r="M23" s="182">
        <v>-722</v>
      </c>
    </row>
    <row r="24" spans="1:13" ht="18" customHeight="1" x14ac:dyDescent="0.45">
      <c r="A24" s="171"/>
      <c r="B24" s="171" t="s">
        <v>126</v>
      </c>
      <c r="C24" s="171"/>
      <c r="D24" s="171"/>
      <c r="E24" s="160"/>
      <c r="F24" s="178"/>
      <c r="G24" s="181">
        <v>-25</v>
      </c>
      <c r="H24" s="182"/>
      <c r="I24" s="182">
        <v>-20</v>
      </c>
      <c r="J24" s="182"/>
      <c r="K24" s="181">
        <v>-25</v>
      </c>
      <c r="L24" s="182"/>
      <c r="M24" s="182">
        <v>-20</v>
      </c>
    </row>
    <row r="25" spans="1:13" ht="18" customHeight="1" x14ac:dyDescent="0.45">
      <c r="A25" s="171"/>
      <c r="B25" s="171" t="s">
        <v>127</v>
      </c>
      <c r="C25" s="171"/>
      <c r="D25" s="171"/>
      <c r="E25" s="160"/>
      <c r="F25" s="178"/>
      <c r="G25" s="181">
        <v>-2</v>
      </c>
      <c r="H25" s="182"/>
      <c r="I25" s="182">
        <v>52</v>
      </c>
      <c r="J25" s="182"/>
      <c r="K25" s="181">
        <v>-6</v>
      </c>
      <c r="L25" s="182"/>
      <c r="M25" s="182">
        <v>108</v>
      </c>
    </row>
    <row r="26" spans="1:13" ht="18" customHeight="1" x14ac:dyDescent="0.45">
      <c r="A26" s="171"/>
      <c r="B26" s="171" t="s">
        <v>128</v>
      </c>
      <c r="C26" s="171"/>
      <c r="D26" s="171"/>
      <c r="E26" s="160"/>
      <c r="F26" s="178"/>
      <c r="G26" s="188">
        <v>0</v>
      </c>
      <c r="I26" s="147">
        <v>1</v>
      </c>
      <c r="K26" s="188">
        <v>0</v>
      </c>
      <c r="M26" s="147">
        <v>1</v>
      </c>
    </row>
    <row r="27" spans="1:13" ht="18" customHeight="1" x14ac:dyDescent="0.45">
      <c r="A27" s="171"/>
      <c r="B27" s="171" t="s">
        <v>203</v>
      </c>
      <c r="C27" s="171"/>
      <c r="D27" s="171"/>
      <c r="E27" s="160"/>
      <c r="F27" s="178"/>
      <c r="G27" s="181"/>
      <c r="H27" s="182"/>
      <c r="I27" s="182"/>
      <c r="J27" s="182"/>
      <c r="K27" s="181"/>
      <c r="L27" s="182"/>
      <c r="M27" s="182"/>
    </row>
    <row r="28" spans="1:13" ht="18" customHeight="1" x14ac:dyDescent="0.45">
      <c r="A28" s="171"/>
      <c r="B28" s="171"/>
      <c r="C28" s="171" t="s">
        <v>129</v>
      </c>
      <c r="D28" s="171"/>
      <c r="E28" s="160" t="s">
        <v>204</v>
      </c>
      <c r="F28" s="178"/>
      <c r="G28" s="188">
        <v>0</v>
      </c>
      <c r="H28" s="182"/>
      <c r="I28" s="182">
        <v>0</v>
      </c>
      <c r="J28" s="182"/>
      <c r="K28" s="181">
        <v>-660</v>
      </c>
      <c r="L28" s="182"/>
      <c r="M28" s="182">
        <v>-290</v>
      </c>
    </row>
    <row r="29" spans="1:13" ht="18" customHeight="1" x14ac:dyDescent="0.45">
      <c r="A29" s="171"/>
      <c r="B29" s="171" t="s">
        <v>130</v>
      </c>
      <c r="C29" s="171"/>
      <c r="D29" s="171"/>
      <c r="E29" s="160"/>
      <c r="F29" s="178"/>
      <c r="G29" s="188"/>
      <c r="K29" s="188"/>
    </row>
    <row r="30" spans="1:13" ht="18" customHeight="1" x14ac:dyDescent="0.45">
      <c r="A30" s="171"/>
      <c r="B30" s="171"/>
      <c r="C30" s="189" t="s">
        <v>131</v>
      </c>
      <c r="D30" s="171"/>
      <c r="E30" s="160"/>
      <c r="F30" s="178"/>
      <c r="G30" s="181">
        <v>7600</v>
      </c>
      <c r="H30" s="182"/>
      <c r="I30" s="182">
        <v>6174</v>
      </c>
      <c r="J30" s="182"/>
      <c r="K30" s="181">
        <v>6170</v>
      </c>
      <c r="L30" s="182"/>
      <c r="M30" s="182">
        <v>5142</v>
      </c>
    </row>
    <row r="31" spans="1:13" ht="18" customHeight="1" x14ac:dyDescent="0.45">
      <c r="A31" s="171"/>
      <c r="B31" s="171"/>
      <c r="C31" s="189" t="s">
        <v>132</v>
      </c>
      <c r="D31" s="171"/>
      <c r="E31" s="160"/>
      <c r="F31" s="178"/>
      <c r="G31" s="190">
        <v>892</v>
      </c>
      <c r="H31" s="182"/>
      <c r="I31" s="191">
        <v>346</v>
      </c>
      <c r="J31" s="70"/>
      <c r="K31" s="192">
        <v>837</v>
      </c>
      <c r="L31" s="70"/>
      <c r="M31" s="75">
        <v>277</v>
      </c>
    </row>
    <row r="32" spans="1:13" ht="6" customHeight="1" x14ac:dyDescent="0.45">
      <c r="A32" s="171"/>
      <c r="B32" s="171"/>
      <c r="C32" s="171"/>
      <c r="D32" s="171"/>
      <c r="E32" s="160"/>
      <c r="F32" s="178"/>
      <c r="G32" s="179"/>
      <c r="H32" s="162"/>
      <c r="I32" s="162"/>
      <c r="J32" s="162"/>
      <c r="K32" s="179"/>
      <c r="L32" s="162"/>
      <c r="M32" s="162"/>
    </row>
    <row r="33" spans="1:13" ht="18" customHeight="1" x14ac:dyDescent="0.45">
      <c r="A33" s="171" t="s">
        <v>169</v>
      </c>
      <c r="B33" s="171"/>
      <c r="C33" s="171"/>
      <c r="D33" s="171"/>
      <c r="E33" s="160"/>
      <c r="F33" s="178"/>
      <c r="G33" s="179">
        <f>SUM(G12:G31)</f>
        <v>154621</v>
      </c>
      <c r="H33" s="162"/>
      <c r="I33" s="162">
        <f>SUM(I12:I31)</f>
        <v>247065</v>
      </c>
      <c r="J33" s="162"/>
      <c r="K33" s="179">
        <f>SUM(K12:K32)</f>
        <v>163864</v>
      </c>
      <c r="L33" s="162"/>
      <c r="M33" s="162">
        <f>SUM(M12:M32)</f>
        <v>261956</v>
      </c>
    </row>
    <row r="34" spans="1:13" ht="18" customHeight="1" x14ac:dyDescent="0.45">
      <c r="A34" s="171" t="s">
        <v>133</v>
      </c>
      <c r="B34" s="171"/>
      <c r="C34" s="171"/>
      <c r="D34" s="171"/>
      <c r="E34" s="160"/>
      <c r="F34" s="178"/>
      <c r="G34" s="188"/>
      <c r="H34" s="162"/>
      <c r="J34" s="162"/>
      <c r="K34" s="188"/>
    </row>
    <row r="35" spans="1:13" ht="18" customHeight="1" x14ac:dyDescent="0.45">
      <c r="B35" s="189" t="s">
        <v>134</v>
      </c>
      <c r="C35" s="171"/>
      <c r="D35" s="171"/>
      <c r="E35" s="160"/>
      <c r="F35" s="178"/>
      <c r="G35" s="181">
        <v>-139782</v>
      </c>
      <c r="H35" s="182"/>
      <c r="I35" s="182">
        <v>-39077</v>
      </c>
      <c r="J35" s="182"/>
      <c r="K35" s="181">
        <v>-137332</v>
      </c>
      <c r="L35" s="182"/>
      <c r="M35" s="182">
        <v>-18488</v>
      </c>
    </row>
    <row r="36" spans="1:13" ht="18" customHeight="1" x14ac:dyDescent="0.45">
      <c r="B36" s="189" t="s">
        <v>135</v>
      </c>
      <c r="C36" s="171"/>
      <c r="D36" s="171"/>
      <c r="E36" s="160"/>
      <c r="F36" s="178"/>
      <c r="G36" s="181">
        <v>53741</v>
      </c>
      <c r="H36" s="182"/>
      <c r="I36" s="182">
        <v>-67460</v>
      </c>
      <c r="J36" s="182"/>
      <c r="K36" s="181">
        <v>66782</v>
      </c>
      <c r="L36" s="182"/>
      <c r="M36" s="182">
        <v>-55265</v>
      </c>
    </row>
    <row r="37" spans="1:13" ht="18" customHeight="1" x14ac:dyDescent="0.45">
      <c r="B37" s="189" t="s">
        <v>136</v>
      </c>
      <c r="C37" s="171"/>
      <c r="D37" s="171"/>
      <c r="E37" s="160"/>
      <c r="F37" s="178"/>
      <c r="G37" s="193">
        <v>6313</v>
      </c>
      <c r="H37" s="182"/>
      <c r="I37" s="182">
        <v>-5370</v>
      </c>
      <c r="J37" s="182"/>
      <c r="K37" s="193">
        <v>6828</v>
      </c>
      <c r="L37" s="182"/>
      <c r="M37" s="194">
        <v>-695</v>
      </c>
    </row>
    <row r="38" spans="1:13" ht="18" customHeight="1" x14ac:dyDescent="0.45">
      <c r="B38" s="189" t="s">
        <v>191</v>
      </c>
      <c r="C38" s="171"/>
      <c r="D38" s="171"/>
      <c r="E38" s="160"/>
      <c r="F38" s="178"/>
      <c r="G38" s="193">
        <v>3</v>
      </c>
      <c r="H38" s="182"/>
      <c r="I38" s="182">
        <v>0</v>
      </c>
      <c r="J38" s="182"/>
      <c r="K38" s="193">
        <v>0</v>
      </c>
      <c r="L38" s="182"/>
      <c r="M38" s="194">
        <v>0</v>
      </c>
    </row>
    <row r="39" spans="1:13" ht="18" customHeight="1" x14ac:dyDescent="0.45">
      <c r="B39" s="189" t="s">
        <v>137</v>
      </c>
      <c r="C39" s="171"/>
      <c r="D39" s="171"/>
      <c r="E39" s="160"/>
      <c r="F39" s="178"/>
      <c r="G39" s="181">
        <v>23</v>
      </c>
      <c r="H39" s="182"/>
      <c r="I39" s="182">
        <v>-59</v>
      </c>
      <c r="J39" s="182"/>
      <c r="K39" s="181">
        <v>0</v>
      </c>
      <c r="L39" s="182"/>
      <c r="M39" s="182">
        <v>0</v>
      </c>
    </row>
    <row r="40" spans="1:13" ht="18" customHeight="1" x14ac:dyDescent="0.45">
      <c r="B40" s="189" t="s">
        <v>138</v>
      </c>
      <c r="C40" s="171"/>
      <c r="D40" s="171"/>
      <c r="E40" s="160"/>
      <c r="F40" s="178"/>
      <c r="G40" s="181">
        <v>77382</v>
      </c>
      <c r="H40" s="182"/>
      <c r="I40" s="182">
        <v>39397</v>
      </c>
      <c r="J40" s="182"/>
      <c r="K40" s="181">
        <v>63718</v>
      </c>
      <c r="L40" s="182"/>
      <c r="M40" s="182">
        <v>38245</v>
      </c>
    </row>
    <row r="41" spans="1:13" ht="18" customHeight="1" x14ac:dyDescent="0.45">
      <c r="B41" s="189" t="s">
        <v>139</v>
      </c>
      <c r="C41" s="171"/>
      <c r="D41" s="171"/>
      <c r="E41" s="160"/>
      <c r="F41" s="178"/>
      <c r="G41" s="181">
        <v>-577</v>
      </c>
      <c r="H41" s="182"/>
      <c r="I41" s="182">
        <v>-2828</v>
      </c>
      <c r="J41" s="182"/>
      <c r="K41" s="181">
        <v>-629</v>
      </c>
      <c r="L41" s="182"/>
      <c r="M41" s="182">
        <v>-2686</v>
      </c>
    </row>
    <row r="42" spans="1:13" ht="18" customHeight="1" x14ac:dyDescent="0.45">
      <c r="B42" s="189" t="s">
        <v>140</v>
      </c>
      <c r="C42" s="171"/>
      <c r="D42" s="171"/>
      <c r="E42" s="160"/>
      <c r="F42" s="178"/>
      <c r="G42" s="190">
        <v>-3683</v>
      </c>
      <c r="H42" s="182"/>
      <c r="I42" s="191">
        <v>-2814</v>
      </c>
      <c r="J42" s="182"/>
      <c r="K42" s="190">
        <v>-3683</v>
      </c>
      <c r="L42" s="182"/>
      <c r="M42" s="191">
        <v>-2666</v>
      </c>
    </row>
    <row r="43" spans="1:13" ht="6" customHeight="1" x14ac:dyDescent="0.45">
      <c r="A43" s="171"/>
      <c r="B43" s="171"/>
      <c r="C43" s="171"/>
      <c r="D43" s="171"/>
      <c r="E43" s="160"/>
      <c r="F43" s="178"/>
      <c r="G43" s="181"/>
      <c r="H43" s="182"/>
      <c r="I43" s="182"/>
      <c r="J43" s="182"/>
      <c r="K43" s="181"/>
      <c r="L43" s="182"/>
      <c r="M43" s="182"/>
    </row>
    <row r="44" spans="1:13" ht="18" customHeight="1" x14ac:dyDescent="0.45">
      <c r="A44" s="171" t="s">
        <v>170</v>
      </c>
      <c r="B44" s="171"/>
      <c r="C44" s="171"/>
      <c r="D44" s="171"/>
      <c r="E44" s="160"/>
      <c r="F44" s="178"/>
      <c r="G44" s="181">
        <f>SUM(G33:G43)</f>
        <v>148041</v>
      </c>
      <c r="H44" s="182"/>
      <c r="I44" s="182">
        <f>SUM(I33:I43)</f>
        <v>168854</v>
      </c>
      <c r="J44" s="182"/>
      <c r="K44" s="181">
        <f>SUM(K33:K43)</f>
        <v>159548</v>
      </c>
      <c r="L44" s="182"/>
      <c r="M44" s="182">
        <f>SUM(M33:M43)</f>
        <v>220401</v>
      </c>
    </row>
    <row r="45" spans="1:13" ht="18" customHeight="1" x14ac:dyDescent="0.45">
      <c r="A45" s="171"/>
      <c r="B45" s="189" t="s">
        <v>185</v>
      </c>
      <c r="C45" s="171"/>
      <c r="D45" s="171"/>
      <c r="E45" s="160"/>
      <c r="F45" s="178"/>
      <c r="G45" s="181">
        <v>32</v>
      </c>
      <c r="H45" s="182"/>
      <c r="I45" s="182">
        <v>5</v>
      </c>
      <c r="J45" s="182"/>
      <c r="K45" s="181">
        <v>9</v>
      </c>
      <c r="L45" s="182"/>
      <c r="M45" s="182">
        <v>4</v>
      </c>
    </row>
    <row r="46" spans="1:13" ht="18" customHeight="1" x14ac:dyDescent="0.45">
      <c r="B46" s="189" t="s">
        <v>141</v>
      </c>
      <c r="D46" s="171"/>
      <c r="E46" s="160"/>
      <c r="F46" s="178"/>
      <c r="G46" s="190">
        <v>-16494</v>
      </c>
      <c r="H46" s="182"/>
      <c r="I46" s="191">
        <v>-13653</v>
      </c>
      <c r="J46" s="182"/>
      <c r="K46" s="190">
        <v>-16377</v>
      </c>
      <c r="L46" s="182"/>
      <c r="M46" s="191">
        <v>-13632</v>
      </c>
    </row>
    <row r="47" spans="1:13" ht="6" customHeight="1" x14ac:dyDescent="0.45">
      <c r="A47" s="171"/>
      <c r="B47" s="171"/>
      <c r="C47" s="171"/>
      <c r="D47" s="171"/>
      <c r="E47" s="160"/>
      <c r="F47" s="178"/>
      <c r="G47" s="181"/>
      <c r="H47" s="182"/>
      <c r="I47" s="182"/>
      <c r="J47" s="182"/>
      <c r="K47" s="181"/>
      <c r="L47" s="182"/>
      <c r="M47" s="182"/>
    </row>
    <row r="48" spans="1:13" ht="18" customHeight="1" x14ac:dyDescent="0.45">
      <c r="A48" s="171" t="s">
        <v>171</v>
      </c>
      <c r="B48" s="171"/>
      <c r="C48" s="171"/>
      <c r="D48" s="171"/>
      <c r="E48" s="160"/>
      <c r="F48" s="178"/>
      <c r="G48" s="190">
        <f>SUM(G44:G46)</f>
        <v>131579</v>
      </c>
      <c r="H48" s="182"/>
      <c r="I48" s="191">
        <f>SUM(I44:I46)</f>
        <v>155206</v>
      </c>
      <c r="J48" s="182"/>
      <c r="K48" s="190">
        <f>SUM(K44:K46)</f>
        <v>143180</v>
      </c>
      <c r="L48" s="182"/>
      <c r="M48" s="191">
        <f>SUM(M44:M46)</f>
        <v>206773</v>
      </c>
    </row>
    <row r="49" spans="1:13" ht="18.600000000000001" customHeight="1" x14ac:dyDescent="0.45">
      <c r="A49" s="171"/>
      <c r="B49" s="171"/>
      <c r="C49" s="171"/>
      <c r="D49" s="171"/>
      <c r="E49" s="160"/>
      <c r="F49" s="178"/>
      <c r="G49" s="162"/>
      <c r="H49" s="162"/>
      <c r="I49" s="162"/>
      <c r="J49" s="162"/>
      <c r="K49" s="162"/>
      <c r="L49" s="162"/>
      <c r="M49" s="162"/>
    </row>
    <row r="50" spans="1:13" ht="7.5" customHeight="1" x14ac:dyDescent="0.45">
      <c r="A50" s="171"/>
      <c r="B50" s="171"/>
      <c r="C50" s="171"/>
      <c r="D50" s="171"/>
      <c r="E50" s="160"/>
      <c r="F50" s="178"/>
      <c r="G50" s="162"/>
      <c r="H50" s="162"/>
      <c r="I50" s="162"/>
      <c r="J50" s="162"/>
      <c r="K50" s="162"/>
      <c r="L50" s="162"/>
      <c r="M50" s="162"/>
    </row>
    <row r="51" spans="1:13" ht="21.75" customHeight="1" x14ac:dyDescent="0.45">
      <c r="A51" s="195" t="str">
        <f>+'2-3'!A100</f>
        <v>หมายเหตุประกอบข้อมูลทางการเงินระหว่างกาลในหน้า 10 ถึง 27 เป็นส่วนหนึ่งของข้อมูลทางการเงินนี้</v>
      </c>
      <c r="B51" s="195"/>
      <c r="C51" s="195"/>
      <c r="D51" s="195"/>
      <c r="E51" s="167"/>
      <c r="F51" s="196"/>
      <c r="G51" s="169"/>
      <c r="H51" s="169"/>
      <c r="I51" s="169"/>
      <c r="J51" s="169"/>
      <c r="K51" s="169"/>
      <c r="L51" s="169"/>
      <c r="M51" s="169"/>
    </row>
    <row r="52" spans="1:13" ht="21.75" customHeight="1" x14ac:dyDescent="0.45">
      <c r="A52" s="158" t="s">
        <v>0</v>
      </c>
      <c r="B52" s="159"/>
      <c r="C52" s="159"/>
      <c r="D52" s="159"/>
      <c r="E52" s="160"/>
      <c r="F52" s="161"/>
      <c r="G52" s="162"/>
      <c r="H52" s="163"/>
      <c r="I52" s="162"/>
      <c r="J52" s="163"/>
      <c r="K52" s="162"/>
      <c r="L52" s="163"/>
      <c r="M52" s="162"/>
    </row>
    <row r="53" spans="1:13" ht="21.75" customHeight="1" x14ac:dyDescent="0.45">
      <c r="A53" s="159" t="s">
        <v>142</v>
      </c>
      <c r="B53" s="159"/>
      <c r="C53" s="159"/>
      <c r="D53" s="159"/>
      <c r="E53" s="160"/>
      <c r="F53" s="161"/>
      <c r="G53" s="162"/>
      <c r="H53" s="163"/>
      <c r="I53" s="162"/>
      <c r="J53" s="163"/>
      <c r="K53" s="162"/>
      <c r="L53" s="163"/>
      <c r="M53" s="162"/>
    </row>
    <row r="54" spans="1:13" ht="21.75" customHeight="1" x14ac:dyDescent="0.45">
      <c r="A54" s="165" t="s">
        <v>183</v>
      </c>
      <c r="B54" s="195"/>
      <c r="C54" s="195"/>
      <c r="D54" s="195"/>
      <c r="E54" s="167"/>
      <c r="F54" s="197"/>
      <c r="G54" s="169"/>
      <c r="H54" s="169"/>
      <c r="I54" s="169"/>
      <c r="J54" s="169"/>
      <c r="K54" s="169"/>
      <c r="L54" s="169"/>
      <c r="M54" s="169"/>
    </row>
    <row r="55" spans="1:13" ht="18" customHeight="1" x14ac:dyDescent="0.45">
      <c r="A55" s="171"/>
      <c r="B55" s="171"/>
      <c r="C55" s="171"/>
      <c r="D55" s="171"/>
      <c r="E55" s="160"/>
      <c r="F55" s="178"/>
      <c r="G55" s="198"/>
      <c r="H55" s="162"/>
      <c r="I55" s="199"/>
      <c r="J55" s="162"/>
      <c r="K55" s="198"/>
      <c r="M55" s="199"/>
    </row>
    <row r="56" spans="1:13" ht="18" customHeight="1" x14ac:dyDescent="0.45">
      <c r="A56" s="180"/>
      <c r="B56" s="171"/>
      <c r="C56" s="171"/>
      <c r="D56" s="171"/>
      <c r="E56" s="160"/>
      <c r="F56" s="172"/>
      <c r="G56" s="229" t="s">
        <v>2</v>
      </c>
      <c r="H56" s="229"/>
      <c r="I56" s="229"/>
      <c r="J56" s="173"/>
      <c r="K56" s="229" t="s">
        <v>3</v>
      </c>
      <c r="L56" s="229"/>
      <c r="M56" s="229"/>
    </row>
    <row r="57" spans="1:13" ht="18" customHeight="1" x14ac:dyDescent="0.45">
      <c r="A57" s="171"/>
      <c r="B57" s="171"/>
      <c r="C57" s="171"/>
      <c r="D57" s="171"/>
      <c r="E57" s="160"/>
      <c r="F57" s="172"/>
      <c r="G57" s="174" t="s">
        <v>4</v>
      </c>
      <c r="H57" s="174"/>
      <c r="I57" s="174" t="s">
        <v>4</v>
      </c>
      <c r="J57" s="174"/>
      <c r="K57" s="174" t="s">
        <v>4</v>
      </c>
      <c r="L57" s="174"/>
      <c r="M57" s="174" t="s">
        <v>4</v>
      </c>
    </row>
    <row r="58" spans="1:13" ht="18" customHeight="1" x14ac:dyDescent="0.45">
      <c r="A58" s="171"/>
      <c r="B58" s="171"/>
      <c r="C58" s="171"/>
      <c r="D58" s="171"/>
      <c r="E58" s="160"/>
      <c r="F58" s="172"/>
      <c r="G58" s="132" t="s">
        <v>181</v>
      </c>
      <c r="H58" s="132"/>
      <c r="I58" s="132" t="s">
        <v>181</v>
      </c>
      <c r="J58" s="132"/>
      <c r="K58" s="132" t="s">
        <v>181</v>
      </c>
      <c r="L58" s="132"/>
      <c r="M58" s="132" t="s">
        <v>181</v>
      </c>
    </row>
    <row r="59" spans="1:13" ht="18" customHeight="1" x14ac:dyDescent="0.45">
      <c r="A59" s="171"/>
      <c r="B59" s="171"/>
      <c r="C59" s="171"/>
      <c r="D59" s="171"/>
      <c r="E59" s="160"/>
      <c r="F59" s="172"/>
      <c r="G59" s="174" t="s">
        <v>7</v>
      </c>
      <c r="H59" s="174"/>
      <c r="I59" s="174" t="s">
        <v>8</v>
      </c>
      <c r="J59" s="174"/>
      <c r="K59" s="174" t="s">
        <v>7</v>
      </c>
      <c r="L59" s="174"/>
      <c r="M59" s="174" t="s">
        <v>8</v>
      </c>
    </row>
    <row r="60" spans="1:13" ht="18" customHeight="1" x14ac:dyDescent="0.45">
      <c r="A60" s="171"/>
      <c r="B60" s="171"/>
      <c r="C60" s="171"/>
      <c r="D60" s="171"/>
      <c r="E60" s="175" t="s">
        <v>9</v>
      </c>
      <c r="F60" s="176"/>
      <c r="G60" s="134" t="s">
        <v>10</v>
      </c>
      <c r="H60" s="177"/>
      <c r="I60" s="134" t="s">
        <v>10</v>
      </c>
      <c r="J60" s="177"/>
      <c r="K60" s="134" t="s">
        <v>10</v>
      </c>
      <c r="L60" s="177"/>
      <c r="M60" s="134" t="s">
        <v>10</v>
      </c>
    </row>
    <row r="61" spans="1:13" ht="6" customHeight="1" x14ac:dyDescent="0.45">
      <c r="A61" s="171"/>
      <c r="B61" s="171"/>
      <c r="C61" s="171"/>
      <c r="D61" s="171"/>
      <c r="E61" s="160"/>
      <c r="F61" s="178"/>
      <c r="G61" s="179"/>
      <c r="H61" s="162"/>
      <c r="I61" s="162"/>
      <c r="J61" s="162"/>
      <c r="K61" s="179"/>
      <c r="L61" s="162"/>
      <c r="M61" s="162"/>
    </row>
    <row r="62" spans="1:13" ht="18" customHeight="1" x14ac:dyDescent="0.45">
      <c r="A62" s="180" t="s">
        <v>143</v>
      </c>
      <c r="B62" s="171"/>
      <c r="C62" s="171"/>
      <c r="D62" s="171"/>
      <c r="E62" s="160"/>
      <c r="F62" s="178"/>
      <c r="G62" s="179"/>
      <c r="H62" s="162"/>
      <c r="I62" s="162"/>
      <c r="J62" s="162"/>
      <c r="K62" s="179"/>
      <c r="L62" s="162"/>
      <c r="M62" s="162"/>
    </row>
    <row r="63" spans="1:13" ht="18" customHeight="1" x14ac:dyDescent="0.45">
      <c r="A63" s="171" t="s">
        <v>144</v>
      </c>
      <c r="B63" s="171"/>
      <c r="C63" s="171"/>
      <c r="D63" s="171"/>
      <c r="E63" s="160" t="s">
        <v>204</v>
      </c>
      <c r="F63" s="178"/>
      <c r="G63" s="181">
        <v>0</v>
      </c>
      <c r="H63" s="182"/>
      <c r="I63" s="182">
        <v>0</v>
      </c>
      <c r="J63" s="182"/>
      <c r="K63" s="181">
        <v>-34269</v>
      </c>
      <c r="L63" s="182"/>
      <c r="M63" s="182">
        <v>3000</v>
      </c>
    </row>
    <row r="64" spans="1:13" ht="18" customHeight="1" x14ac:dyDescent="0.45">
      <c r="A64" s="171" t="s">
        <v>145</v>
      </c>
      <c r="B64" s="171"/>
      <c r="C64" s="171"/>
      <c r="D64" s="171"/>
      <c r="E64" s="160" t="s">
        <v>204</v>
      </c>
      <c r="F64" s="178"/>
      <c r="G64" s="181">
        <v>0</v>
      </c>
      <c r="H64" s="182"/>
      <c r="I64" s="182">
        <v>0</v>
      </c>
      <c r="J64" s="182"/>
      <c r="K64" s="181">
        <v>10000</v>
      </c>
      <c r="L64" s="182"/>
      <c r="M64" s="182">
        <v>-70108</v>
      </c>
    </row>
    <row r="65" spans="1:16" ht="18" customHeight="1" x14ac:dyDescent="0.45">
      <c r="A65" s="171" t="s">
        <v>146</v>
      </c>
      <c r="B65" s="189"/>
      <c r="C65" s="171"/>
      <c r="D65" s="171"/>
      <c r="E65" s="200"/>
      <c r="F65" s="178"/>
      <c r="G65" s="181">
        <v>-173</v>
      </c>
      <c r="H65" s="182"/>
      <c r="I65" s="182">
        <v>-300</v>
      </c>
      <c r="J65" s="71"/>
      <c r="K65" s="181">
        <v>-173</v>
      </c>
      <c r="L65" s="71"/>
      <c r="M65" s="182">
        <v>-300</v>
      </c>
    </row>
    <row r="66" spans="1:16" ht="18" customHeight="1" x14ac:dyDescent="0.45">
      <c r="A66" s="171" t="s">
        <v>125</v>
      </c>
      <c r="B66" s="171"/>
      <c r="C66" s="171"/>
      <c r="D66" s="171"/>
      <c r="E66" s="160"/>
      <c r="F66" s="178"/>
      <c r="G66" s="181">
        <v>0</v>
      </c>
      <c r="H66" s="182"/>
      <c r="I66" s="182">
        <v>0</v>
      </c>
      <c r="J66" s="182"/>
      <c r="K66" s="181">
        <v>2429</v>
      </c>
      <c r="L66" s="182"/>
      <c r="M66" s="182">
        <v>664</v>
      </c>
    </row>
    <row r="67" spans="1:16" ht="18" customHeight="1" x14ac:dyDescent="0.45">
      <c r="A67" s="171" t="s">
        <v>126</v>
      </c>
      <c r="B67" s="171"/>
      <c r="C67" s="171"/>
      <c r="D67" s="171"/>
      <c r="E67" s="200"/>
      <c r="F67" s="178"/>
      <c r="G67" s="181">
        <v>25</v>
      </c>
      <c r="H67" s="182"/>
      <c r="I67" s="182">
        <v>20</v>
      </c>
      <c r="J67" s="71"/>
      <c r="K67" s="181">
        <v>25</v>
      </c>
      <c r="L67" s="71"/>
      <c r="M67" s="182">
        <v>20</v>
      </c>
    </row>
    <row r="68" spans="1:16" ht="18" customHeight="1" x14ac:dyDescent="0.45">
      <c r="A68" s="171" t="s">
        <v>200</v>
      </c>
      <c r="B68" s="171"/>
      <c r="C68" s="171"/>
      <c r="D68" s="171"/>
      <c r="E68" s="200"/>
      <c r="F68" s="178"/>
      <c r="G68" s="181">
        <v>-17</v>
      </c>
      <c r="H68" s="182"/>
      <c r="I68" s="182">
        <v>0</v>
      </c>
      <c r="J68" s="71"/>
      <c r="K68" s="181">
        <v>0</v>
      </c>
      <c r="L68" s="71"/>
      <c r="M68" s="182">
        <v>0</v>
      </c>
    </row>
    <row r="69" spans="1:16" ht="18" customHeight="1" x14ac:dyDescent="0.45">
      <c r="A69" s="171" t="s">
        <v>147</v>
      </c>
      <c r="B69" s="189"/>
      <c r="C69" s="171"/>
      <c r="D69" s="171"/>
      <c r="E69" s="200"/>
      <c r="F69" s="178"/>
      <c r="G69" s="181">
        <v>0</v>
      </c>
      <c r="H69" s="182"/>
      <c r="I69" s="182">
        <v>0</v>
      </c>
      <c r="J69" s="182"/>
      <c r="K69" s="181">
        <v>0</v>
      </c>
      <c r="L69" s="182"/>
      <c r="M69" s="182">
        <v>-20000</v>
      </c>
    </row>
    <row r="70" spans="1:16" ht="18" customHeight="1" x14ac:dyDescent="0.45">
      <c r="A70" s="171" t="s">
        <v>148</v>
      </c>
      <c r="B70" s="171"/>
      <c r="C70" s="171"/>
      <c r="D70" s="171"/>
      <c r="E70" s="160"/>
      <c r="F70" s="178"/>
      <c r="G70" s="181">
        <f>-37251</f>
        <v>-37251</v>
      </c>
      <c r="H70" s="182"/>
      <c r="I70" s="182">
        <v>-68052</v>
      </c>
      <c r="J70" s="182"/>
      <c r="K70" s="181">
        <v>-19742</v>
      </c>
      <c r="L70" s="182"/>
      <c r="M70" s="182">
        <v>-24021</v>
      </c>
      <c r="P70" s="138"/>
    </row>
    <row r="71" spans="1:16" ht="18" customHeight="1" x14ac:dyDescent="0.45">
      <c r="A71" s="171" t="s">
        <v>149</v>
      </c>
      <c r="B71" s="171"/>
      <c r="C71" s="171"/>
      <c r="D71" s="171"/>
      <c r="E71" s="160"/>
      <c r="F71" s="178"/>
      <c r="G71" s="181">
        <v>-1185</v>
      </c>
      <c r="H71" s="182"/>
      <c r="I71" s="182">
        <v>-726</v>
      </c>
      <c r="J71" s="182"/>
      <c r="K71" s="181">
        <v>-1152</v>
      </c>
      <c r="L71" s="182"/>
      <c r="M71" s="182">
        <v>-687</v>
      </c>
    </row>
    <row r="72" spans="1:16" ht="18" customHeight="1" x14ac:dyDescent="0.45">
      <c r="A72" s="171" t="s">
        <v>150</v>
      </c>
      <c r="B72" s="171"/>
      <c r="C72" s="171"/>
      <c r="D72" s="171"/>
      <c r="E72" s="160"/>
      <c r="F72" s="178"/>
      <c r="G72" s="201">
        <v>8</v>
      </c>
      <c r="I72" s="202">
        <v>183</v>
      </c>
      <c r="K72" s="201">
        <v>8</v>
      </c>
      <c r="M72" s="202">
        <v>23</v>
      </c>
    </row>
    <row r="73" spans="1:16" ht="6" customHeight="1" x14ac:dyDescent="0.45">
      <c r="A73" s="171"/>
      <c r="B73" s="171"/>
      <c r="C73" s="171"/>
      <c r="D73" s="171"/>
      <c r="E73" s="160"/>
      <c r="F73" s="178"/>
      <c r="G73" s="179"/>
      <c r="H73" s="162"/>
      <c r="I73" s="162"/>
      <c r="J73" s="162"/>
      <c r="K73" s="179"/>
      <c r="L73" s="162"/>
      <c r="M73" s="162"/>
    </row>
    <row r="74" spans="1:16" ht="18" customHeight="1" x14ac:dyDescent="0.45">
      <c r="A74" s="171" t="s">
        <v>201</v>
      </c>
      <c r="B74" s="171"/>
      <c r="C74" s="171"/>
      <c r="D74" s="171"/>
      <c r="E74" s="160"/>
      <c r="F74" s="178"/>
      <c r="G74" s="190">
        <f>SUM(G63:G73)</f>
        <v>-38593</v>
      </c>
      <c r="H74" s="182"/>
      <c r="I74" s="191">
        <f>SUM(I63:I73)</f>
        <v>-68875</v>
      </c>
      <c r="J74" s="182"/>
      <c r="K74" s="190">
        <f>SUM(K63:K73)</f>
        <v>-42874</v>
      </c>
      <c r="L74" s="182"/>
      <c r="M74" s="191">
        <f>SUM(M63:M73)</f>
        <v>-111409</v>
      </c>
    </row>
    <row r="75" spans="1:16" ht="18" customHeight="1" x14ac:dyDescent="0.45">
      <c r="A75" s="171"/>
      <c r="B75" s="171"/>
      <c r="C75" s="171"/>
      <c r="D75" s="171"/>
      <c r="E75" s="160"/>
      <c r="F75" s="178"/>
      <c r="G75" s="179"/>
      <c r="H75" s="162"/>
      <c r="I75" s="162"/>
      <c r="J75" s="162"/>
      <c r="K75" s="179"/>
      <c r="L75" s="162"/>
      <c r="M75" s="162"/>
    </row>
    <row r="76" spans="1:16" ht="18" customHeight="1" x14ac:dyDescent="0.45">
      <c r="A76" s="180" t="s">
        <v>151</v>
      </c>
      <c r="B76" s="171"/>
      <c r="C76" s="171"/>
      <c r="D76" s="171"/>
      <c r="E76" s="160"/>
      <c r="F76" s="178"/>
      <c r="G76" s="179"/>
      <c r="H76" s="162"/>
      <c r="I76" s="162"/>
      <c r="J76" s="162"/>
      <c r="K76" s="179"/>
      <c r="L76" s="162"/>
      <c r="M76" s="162"/>
    </row>
    <row r="77" spans="1:16" ht="18" customHeight="1" x14ac:dyDescent="0.45">
      <c r="A77" s="171" t="s">
        <v>152</v>
      </c>
      <c r="B77" s="171"/>
      <c r="C77" s="171"/>
      <c r="D77" s="171"/>
      <c r="E77" s="160">
        <v>11</v>
      </c>
      <c r="F77" s="178"/>
      <c r="G77" s="181">
        <v>829000</v>
      </c>
      <c r="H77" s="182"/>
      <c r="I77" s="182">
        <v>997000</v>
      </c>
      <c r="J77" s="182"/>
      <c r="K77" s="181">
        <v>829000</v>
      </c>
      <c r="L77" s="182"/>
      <c r="M77" s="182">
        <v>897000</v>
      </c>
    </row>
    <row r="78" spans="1:16" ht="18" customHeight="1" x14ac:dyDescent="0.45">
      <c r="A78" s="171" t="s">
        <v>153</v>
      </c>
      <c r="B78" s="171"/>
      <c r="C78" s="171"/>
      <c r="D78" s="171"/>
      <c r="E78" s="160">
        <v>11</v>
      </c>
      <c r="F78" s="178"/>
      <c r="G78" s="181">
        <v>-804000</v>
      </c>
      <c r="H78" s="182"/>
      <c r="I78" s="182">
        <v>-1037700</v>
      </c>
      <c r="J78" s="182"/>
      <c r="K78" s="181">
        <v>-804000</v>
      </c>
      <c r="L78" s="182"/>
      <c r="M78" s="182">
        <v>-937700</v>
      </c>
    </row>
    <row r="79" spans="1:16" ht="18" customHeight="1" x14ac:dyDescent="0.45">
      <c r="A79" s="171" t="s">
        <v>154</v>
      </c>
      <c r="B79" s="171"/>
      <c r="C79" s="171"/>
      <c r="D79" s="171"/>
      <c r="E79" s="160">
        <v>13</v>
      </c>
      <c r="F79" s="178"/>
      <c r="G79" s="181">
        <v>-5952</v>
      </c>
      <c r="H79" s="182"/>
      <c r="I79" s="182">
        <v>-40020</v>
      </c>
      <c r="J79" s="182"/>
      <c r="K79" s="181">
        <v>0</v>
      </c>
      <c r="L79" s="182"/>
      <c r="M79" s="182">
        <v>-40020</v>
      </c>
    </row>
    <row r="80" spans="1:16" ht="18" customHeight="1" x14ac:dyDescent="0.45">
      <c r="A80" s="171" t="s">
        <v>155</v>
      </c>
      <c r="B80" s="171"/>
      <c r="C80" s="171"/>
      <c r="D80" s="171"/>
      <c r="E80" s="160"/>
      <c r="F80" s="178"/>
      <c r="G80" s="181"/>
      <c r="H80" s="182"/>
      <c r="I80" s="182"/>
      <c r="J80" s="182"/>
      <c r="K80" s="181"/>
      <c r="L80" s="182"/>
      <c r="M80" s="182"/>
    </row>
    <row r="81" spans="1:15" ht="18" customHeight="1" x14ac:dyDescent="0.45">
      <c r="B81" s="189" t="s">
        <v>156</v>
      </c>
      <c r="C81" s="171"/>
      <c r="D81" s="171"/>
      <c r="E81" s="160"/>
      <c r="F81" s="178"/>
      <c r="G81" s="181">
        <v>-7267</v>
      </c>
      <c r="H81" s="182"/>
      <c r="I81" s="182">
        <v>-6051</v>
      </c>
      <c r="J81" s="182"/>
      <c r="K81" s="181">
        <v>-5848</v>
      </c>
      <c r="L81" s="182"/>
      <c r="M81" s="182">
        <v>-5019</v>
      </c>
    </row>
    <row r="82" spans="1:15" ht="18" customHeight="1" x14ac:dyDescent="0.45">
      <c r="A82" s="164" t="s">
        <v>192</v>
      </c>
      <c r="B82" s="189"/>
      <c r="C82" s="171"/>
      <c r="D82" s="171"/>
      <c r="E82" s="160"/>
      <c r="F82" s="178"/>
      <c r="G82" s="181">
        <v>-89989</v>
      </c>
      <c r="H82" s="182"/>
      <c r="I82" s="182">
        <v>0</v>
      </c>
      <c r="J82" s="182"/>
      <c r="K82" s="181">
        <v>-89989</v>
      </c>
      <c r="L82" s="182"/>
      <c r="M82" s="182">
        <v>0</v>
      </c>
    </row>
    <row r="83" spans="1:15" ht="18" customHeight="1" x14ac:dyDescent="0.45">
      <c r="A83" s="171" t="s">
        <v>157</v>
      </c>
      <c r="B83" s="189"/>
      <c r="C83" s="171"/>
      <c r="D83" s="171"/>
      <c r="E83" s="160"/>
      <c r="F83" s="178"/>
      <c r="G83" s="181">
        <v>-4670</v>
      </c>
      <c r="H83" s="182"/>
      <c r="I83" s="182">
        <v>-5218</v>
      </c>
      <c r="J83" s="182"/>
      <c r="K83" s="181">
        <v>-4096</v>
      </c>
      <c r="L83" s="182"/>
      <c r="M83" s="182">
        <v>-4565</v>
      </c>
    </row>
    <row r="84" spans="1:15" ht="18" customHeight="1" x14ac:dyDescent="0.45">
      <c r="A84" s="171" t="s">
        <v>158</v>
      </c>
      <c r="B84" s="189"/>
      <c r="C84" s="171"/>
      <c r="D84" s="171"/>
      <c r="E84" s="160"/>
      <c r="F84" s="178"/>
      <c r="G84" s="190">
        <v>-892</v>
      </c>
      <c r="H84" s="182"/>
      <c r="I84" s="191">
        <v>-346</v>
      </c>
      <c r="J84" s="182"/>
      <c r="K84" s="190">
        <v>-837</v>
      </c>
      <c r="L84" s="182"/>
      <c r="M84" s="191">
        <v>-277</v>
      </c>
    </row>
    <row r="85" spans="1:15" ht="6" customHeight="1" x14ac:dyDescent="0.45">
      <c r="A85" s="171"/>
      <c r="B85" s="171"/>
      <c r="C85" s="171"/>
      <c r="D85" s="171"/>
      <c r="E85" s="160"/>
      <c r="F85" s="178"/>
      <c r="G85" s="179"/>
      <c r="H85" s="162"/>
      <c r="I85" s="162"/>
      <c r="J85" s="162"/>
      <c r="K85" s="179"/>
      <c r="L85" s="162"/>
      <c r="M85" s="162"/>
    </row>
    <row r="86" spans="1:15" ht="18" customHeight="1" x14ac:dyDescent="0.45">
      <c r="A86" s="171" t="s">
        <v>202</v>
      </c>
      <c r="B86" s="171"/>
      <c r="C86" s="171"/>
      <c r="D86" s="171"/>
      <c r="E86" s="160"/>
      <c r="F86" s="178"/>
      <c r="G86" s="203">
        <f>SUM(G77:G84)</f>
        <v>-83770</v>
      </c>
      <c r="H86" s="162"/>
      <c r="I86" s="169">
        <f>SUM(I77:I84)</f>
        <v>-92335</v>
      </c>
      <c r="J86" s="162"/>
      <c r="K86" s="203">
        <f>SUM(K77:K84)</f>
        <v>-75770</v>
      </c>
      <c r="L86" s="162"/>
      <c r="M86" s="169">
        <f>SUM(M77:M84)</f>
        <v>-90581</v>
      </c>
    </row>
    <row r="87" spans="1:15" ht="18" customHeight="1" x14ac:dyDescent="0.45">
      <c r="A87" s="171"/>
      <c r="B87" s="171"/>
      <c r="C87" s="171"/>
      <c r="D87" s="171"/>
      <c r="E87" s="160"/>
      <c r="F87" s="178"/>
      <c r="G87" s="179"/>
      <c r="H87" s="162"/>
      <c r="I87" s="162"/>
      <c r="J87" s="162"/>
      <c r="K87" s="179"/>
      <c r="L87" s="162"/>
      <c r="M87" s="162"/>
    </row>
    <row r="88" spans="1:15" ht="18" customHeight="1" x14ac:dyDescent="0.45">
      <c r="A88" s="180" t="s">
        <v>159</v>
      </c>
      <c r="B88" s="171"/>
      <c r="C88" s="171"/>
      <c r="D88" s="171"/>
      <c r="E88" s="160"/>
      <c r="F88" s="178"/>
      <c r="G88" s="179">
        <f>SUM(G86,G74,G48)</f>
        <v>9216</v>
      </c>
      <c r="H88" s="162"/>
      <c r="I88" s="162">
        <f>SUM(I86,I74,I48)</f>
        <v>-6004</v>
      </c>
      <c r="J88" s="162"/>
      <c r="K88" s="179">
        <f>SUM(K86,K74,K48)</f>
        <v>24536</v>
      </c>
      <c r="L88" s="162"/>
      <c r="M88" s="162">
        <f>SUM(M86,M74,M48)</f>
        <v>4783</v>
      </c>
    </row>
    <row r="89" spans="1:15" ht="18" customHeight="1" x14ac:dyDescent="0.35">
      <c r="A89" s="204" t="s">
        <v>160</v>
      </c>
      <c r="B89" s="171"/>
      <c r="C89" s="171"/>
      <c r="D89" s="171"/>
      <c r="E89" s="160"/>
      <c r="F89" s="178"/>
      <c r="G89" s="179">
        <v>-2061</v>
      </c>
      <c r="H89" s="162"/>
      <c r="I89" s="162">
        <v>917</v>
      </c>
      <c r="J89" s="162"/>
      <c r="K89" s="179">
        <v>0</v>
      </c>
      <c r="L89" s="162"/>
      <c r="M89" s="162">
        <v>0</v>
      </c>
    </row>
    <row r="90" spans="1:15" ht="18" customHeight="1" x14ac:dyDescent="0.45">
      <c r="A90" s="171" t="s">
        <v>161</v>
      </c>
      <c r="B90" s="171"/>
      <c r="C90" s="171"/>
      <c r="D90" s="171"/>
      <c r="E90" s="160"/>
      <c r="F90" s="178"/>
      <c r="G90" s="190">
        <v>68665</v>
      </c>
      <c r="H90" s="182"/>
      <c r="I90" s="191">
        <v>43173</v>
      </c>
      <c r="J90" s="182"/>
      <c r="K90" s="192">
        <v>28704</v>
      </c>
      <c r="L90" s="182"/>
      <c r="M90" s="75">
        <v>14729</v>
      </c>
    </row>
    <row r="91" spans="1:15" ht="6" customHeight="1" x14ac:dyDescent="0.45">
      <c r="A91" s="171"/>
      <c r="B91" s="171"/>
      <c r="C91" s="171"/>
      <c r="D91" s="171"/>
      <c r="E91" s="160"/>
      <c r="F91" s="178"/>
      <c r="G91" s="179"/>
      <c r="H91" s="162"/>
      <c r="I91" s="162"/>
      <c r="J91" s="162"/>
      <c r="K91" s="188"/>
      <c r="L91" s="162"/>
    </row>
    <row r="92" spans="1:15" ht="18" customHeight="1" thickBot="1" x14ac:dyDescent="0.5">
      <c r="A92" s="171" t="s">
        <v>162</v>
      </c>
      <c r="B92" s="171"/>
      <c r="C92" s="171"/>
      <c r="D92" s="171"/>
      <c r="E92" s="160"/>
      <c r="F92" s="178"/>
      <c r="G92" s="205">
        <f>SUM(G88:G90)</f>
        <v>75820</v>
      </c>
      <c r="H92" s="162"/>
      <c r="I92" s="206">
        <f>SUM(I88:I90)</f>
        <v>38086</v>
      </c>
      <c r="J92" s="162"/>
      <c r="K92" s="207">
        <f>SUM(K88:K90)</f>
        <v>53240</v>
      </c>
      <c r="L92" s="162"/>
      <c r="M92" s="208">
        <f>SUM(M88:M90)</f>
        <v>19512</v>
      </c>
      <c r="O92" s="138"/>
    </row>
    <row r="93" spans="1:15" ht="18" customHeight="1" thickTop="1" x14ac:dyDescent="0.45">
      <c r="A93" s="171"/>
      <c r="B93" s="171"/>
      <c r="C93" s="171"/>
      <c r="D93" s="171"/>
      <c r="E93" s="160"/>
      <c r="F93" s="178"/>
      <c r="G93" s="179"/>
      <c r="H93" s="162"/>
      <c r="I93" s="162"/>
      <c r="J93" s="162"/>
      <c r="K93" s="188"/>
      <c r="L93" s="162"/>
    </row>
    <row r="94" spans="1:15" ht="18" customHeight="1" x14ac:dyDescent="0.45">
      <c r="A94" s="180" t="s">
        <v>163</v>
      </c>
      <c r="B94" s="171"/>
      <c r="C94" s="171"/>
      <c r="D94" s="171"/>
      <c r="E94" s="160"/>
      <c r="F94" s="178"/>
      <c r="G94" s="179"/>
      <c r="H94" s="162"/>
      <c r="I94" s="162"/>
      <c r="J94" s="162"/>
      <c r="K94" s="188"/>
      <c r="L94" s="162"/>
    </row>
    <row r="95" spans="1:15" ht="18" customHeight="1" x14ac:dyDescent="0.45">
      <c r="A95" s="171" t="s">
        <v>164</v>
      </c>
      <c r="B95" s="171"/>
      <c r="C95" s="171"/>
      <c r="D95" s="171"/>
      <c r="E95" s="160"/>
      <c r="F95" s="178"/>
      <c r="G95" s="179"/>
      <c r="H95" s="162"/>
      <c r="I95" s="162"/>
      <c r="J95" s="162"/>
      <c r="K95" s="188"/>
    </row>
    <row r="96" spans="1:15" ht="18" customHeight="1" x14ac:dyDescent="0.45">
      <c r="A96" s="171"/>
      <c r="B96" s="189" t="s">
        <v>165</v>
      </c>
      <c r="C96" s="171"/>
      <c r="D96" s="171"/>
      <c r="E96" s="160"/>
      <c r="F96" s="178"/>
      <c r="G96" s="181">
        <v>5739</v>
      </c>
      <c r="H96" s="182"/>
      <c r="I96" s="182">
        <v>2908</v>
      </c>
      <c r="J96" s="182"/>
      <c r="K96" s="181">
        <v>5364</v>
      </c>
      <c r="L96" s="182"/>
      <c r="M96" s="182">
        <v>2908</v>
      </c>
    </row>
    <row r="97" spans="1:13" ht="6" customHeight="1" x14ac:dyDescent="0.45">
      <c r="A97" s="171"/>
      <c r="B97" s="171"/>
      <c r="C97" s="171"/>
      <c r="D97" s="171"/>
      <c r="E97" s="160"/>
      <c r="F97" s="178"/>
      <c r="G97" s="181"/>
      <c r="H97" s="182"/>
      <c r="I97" s="182"/>
      <c r="J97" s="182"/>
      <c r="K97" s="181"/>
      <c r="L97" s="182"/>
      <c r="M97" s="182"/>
    </row>
    <row r="98" spans="1:13" ht="18" customHeight="1" x14ac:dyDescent="0.45">
      <c r="A98" s="171"/>
      <c r="B98" s="189" t="s">
        <v>166</v>
      </c>
      <c r="C98" s="171"/>
      <c r="D98" s="171"/>
      <c r="E98" s="160"/>
      <c r="F98" s="178"/>
      <c r="G98" s="181">
        <v>17</v>
      </c>
      <c r="H98" s="182"/>
      <c r="I98" s="182">
        <v>68</v>
      </c>
      <c r="J98" s="182"/>
      <c r="K98" s="181">
        <v>17</v>
      </c>
      <c r="L98" s="182"/>
      <c r="M98" s="182">
        <v>68</v>
      </c>
    </row>
    <row r="99" spans="1:13" ht="6" customHeight="1" x14ac:dyDescent="0.45">
      <c r="A99" s="171"/>
      <c r="B99" s="171"/>
      <c r="C99" s="171"/>
      <c r="D99" s="171"/>
      <c r="E99" s="160"/>
      <c r="F99" s="178"/>
      <c r="G99" s="181"/>
      <c r="H99" s="182"/>
      <c r="I99" s="182"/>
      <c r="J99" s="182"/>
      <c r="K99" s="181"/>
      <c r="L99" s="182"/>
      <c r="M99" s="182"/>
    </row>
    <row r="100" spans="1:13" ht="18" customHeight="1" x14ac:dyDescent="0.45">
      <c r="A100" s="171" t="s">
        <v>167</v>
      </c>
      <c r="B100" s="171"/>
      <c r="C100" s="171"/>
      <c r="D100" s="171"/>
      <c r="E100" s="160"/>
      <c r="F100" s="178"/>
      <c r="G100" s="209">
        <v>1500</v>
      </c>
      <c r="H100" s="182"/>
      <c r="I100" s="210">
        <v>1848</v>
      </c>
      <c r="J100" s="182"/>
      <c r="K100" s="209">
        <v>0</v>
      </c>
      <c r="L100" s="70"/>
      <c r="M100" s="210">
        <v>987</v>
      </c>
    </row>
    <row r="101" spans="1:13" ht="6" customHeight="1" x14ac:dyDescent="0.45">
      <c r="A101" s="171"/>
      <c r="B101" s="171"/>
      <c r="C101" s="171"/>
      <c r="D101" s="171"/>
      <c r="E101" s="160"/>
      <c r="F101" s="178"/>
      <c r="G101" s="181"/>
      <c r="H101" s="182"/>
      <c r="I101" s="182"/>
      <c r="J101" s="182"/>
      <c r="K101" s="181"/>
      <c r="L101" s="182"/>
      <c r="M101" s="182"/>
    </row>
    <row r="102" spans="1:13" ht="18" customHeight="1" x14ac:dyDescent="0.45">
      <c r="A102" s="171" t="s">
        <v>168</v>
      </c>
      <c r="B102" s="171"/>
      <c r="C102" s="171"/>
      <c r="D102" s="171"/>
      <c r="E102" s="160"/>
      <c r="F102" s="178"/>
      <c r="G102" s="209">
        <v>33</v>
      </c>
      <c r="H102" s="182"/>
      <c r="I102" s="210">
        <v>18</v>
      </c>
      <c r="J102" s="182"/>
      <c r="K102" s="209">
        <v>33</v>
      </c>
      <c r="L102" s="70"/>
      <c r="M102" s="210">
        <v>18</v>
      </c>
    </row>
    <row r="103" spans="1:13" ht="8.25" customHeight="1" x14ac:dyDescent="0.45">
      <c r="A103" s="171"/>
      <c r="B103" s="171"/>
      <c r="C103" s="171"/>
      <c r="D103" s="171"/>
      <c r="E103" s="160"/>
      <c r="F103" s="178"/>
      <c r="G103" s="210"/>
      <c r="H103" s="182"/>
      <c r="I103" s="210"/>
      <c r="J103" s="182"/>
      <c r="K103" s="210"/>
      <c r="L103" s="70"/>
      <c r="M103" s="210"/>
    </row>
    <row r="104" spans="1:13" s="216" customFormat="1" ht="21.95" customHeight="1" x14ac:dyDescent="0.45">
      <c r="A104" s="195" t="str">
        <f>'2-3'!A44</f>
        <v>หมายเหตุประกอบข้อมูลทางการเงินระหว่างกาลในหน้า 10 ถึง 27 เป็นส่วนหนึ่งของข้อมูลทางการเงินนี้</v>
      </c>
      <c r="B104" s="195"/>
      <c r="C104" s="195"/>
      <c r="D104" s="195"/>
      <c r="E104" s="211"/>
      <c r="F104" s="212"/>
      <c r="G104" s="213"/>
      <c r="H104" s="213"/>
      <c r="I104" s="213"/>
      <c r="J104" s="213"/>
      <c r="K104" s="214"/>
      <c r="L104" s="215"/>
      <c r="M104" s="214"/>
    </row>
  </sheetData>
  <mergeCells count="4">
    <mergeCell ref="G5:I5"/>
    <mergeCell ref="K5:M5"/>
    <mergeCell ref="G56:I56"/>
    <mergeCell ref="K56:M56"/>
  </mergeCells>
  <conditionalFormatting sqref="K9">
    <cfRule type="expression" dxfId="7" priority="8" stopIfTrue="1">
      <formula>#REF!&lt;&gt;""</formula>
    </cfRule>
  </conditionalFormatting>
  <conditionalFormatting sqref="G9">
    <cfRule type="expression" dxfId="6" priority="7" stopIfTrue="1">
      <formula>#REF!&lt;&gt;""</formula>
    </cfRule>
  </conditionalFormatting>
  <conditionalFormatting sqref="K60">
    <cfRule type="expression" dxfId="5" priority="6" stopIfTrue="1">
      <formula>#REF!&lt;&gt;""</formula>
    </cfRule>
  </conditionalFormatting>
  <conditionalFormatting sqref="G60">
    <cfRule type="expression" dxfId="4" priority="5" stopIfTrue="1">
      <formula>#REF!&lt;&gt;""</formula>
    </cfRule>
  </conditionalFormatting>
  <conditionalFormatting sqref="M9">
    <cfRule type="expression" dxfId="3" priority="4" stopIfTrue="1">
      <formula>#REF!&lt;&gt;""</formula>
    </cfRule>
  </conditionalFormatting>
  <conditionalFormatting sqref="M60">
    <cfRule type="expression" dxfId="2" priority="3" stopIfTrue="1">
      <formula>#REF!&lt;&gt;""</formula>
    </cfRule>
  </conditionalFormatting>
  <conditionalFormatting sqref="I9">
    <cfRule type="expression" dxfId="1" priority="2" stopIfTrue="1">
      <formula>#REF!&lt;&gt;""</formula>
    </cfRule>
  </conditionalFormatting>
  <conditionalFormatting sqref="I60">
    <cfRule type="expression" dxfId="0" priority="1" stopIfTrue="1">
      <formula>#REF!&lt;&gt;""</formula>
    </cfRule>
  </conditionalFormatting>
  <pageMargins left="0.8" right="0.5" top="0.5" bottom="0.6" header="0.49" footer="0.4"/>
  <pageSetup paperSize="9" scale="92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4P&amp;L</vt:lpstr>
      <vt:lpstr>5P&amp;L (6M)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2023-08-07T08:15:46Z</cp:lastPrinted>
  <dcterms:created xsi:type="dcterms:W3CDTF">2023-05-02T06:19:51Z</dcterms:created>
  <dcterms:modified xsi:type="dcterms:W3CDTF">2023-08-07T08:15:52Z</dcterms:modified>
</cp:coreProperties>
</file>