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June 2023 (Q2)\"/>
    </mc:Choice>
  </mc:AlternateContent>
  <xr:revisionPtr revIDLastSave="0" documentId="13_ncr:1_{07602183-FBD8-4F01-BAF0-082949210FBB}" xr6:coauthVersionLast="47" xr6:coauthVersionMax="47" xr10:uidLastSave="{00000000-0000-0000-0000-000000000000}"/>
  <bookViews>
    <workbookView xWindow="-120" yWindow="-120" windowWidth="21840" windowHeight="13140" tabRatio="546" activeTab="5" xr2:uid="{00000000-000D-0000-FFFF-FFFF00000000}"/>
  </bookViews>
  <sheets>
    <sheet name="2-3" sheetId="1" r:id="rId1"/>
    <sheet name="4" sheetId="13" r:id="rId2"/>
    <sheet name="5 (6M)" sheetId="14" r:id="rId3"/>
    <sheet name="6" sheetId="7" r:id="rId4"/>
    <sheet name="7" sheetId="3" r:id="rId5"/>
    <sheet name="8-9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14" l="1"/>
  <c r="I21" i="14"/>
  <c r="R19" i="3"/>
  <c r="L34" i="12" l="1"/>
  <c r="L46" i="12" s="1"/>
  <c r="L50" i="12" s="1"/>
  <c r="N18" i="3"/>
  <c r="Q18" i="7"/>
  <c r="S19" i="7"/>
  <c r="U19" i="7" s="1"/>
  <c r="K18" i="7"/>
  <c r="K22" i="7" s="1"/>
  <c r="M43" i="14"/>
  <c r="I43" i="14"/>
  <c r="L42" i="13"/>
  <c r="H42" i="13"/>
  <c r="R27" i="3"/>
  <c r="S27" i="7"/>
  <c r="U27" i="7" s="1"/>
  <c r="Q27" i="7"/>
  <c r="S18" i="7" l="1"/>
  <c r="U18" i="7" s="1"/>
  <c r="O43" i="14"/>
  <c r="K43" i="14"/>
  <c r="O26" i="14"/>
  <c r="M26" i="14"/>
  <c r="K26" i="14"/>
  <c r="I26" i="14"/>
  <c r="O16" i="14"/>
  <c r="O19" i="14" s="1"/>
  <c r="M16" i="14"/>
  <c r="M19" i="14" s="1"/>
  <c r="K16" i="14"/>
  <c r="K19" i="14" s="1"/>
  <c r="I16" i="14"/>
  <c r="I19" i="14" s="1"/>
  <c r="I28" i="14" l="1"/>
  <c r="I31" i="14" s="1"/>
  <c r="I45" i="14" s="1"/>
  <c r="I53" i="14" s="1"/>
  <c r="K28" i="14"/>
  <c r="K31" i="14" s="1"/>
  <c r="K45" i="14" s="1"/>
  <c r="K53" i="14" s="1"/>
  <c r="M28" i="14"/>
  <c r="M31" i="14" s="1"/>
  <c r="M59" i="14" s="1"/>
  <c r="O28" i="14"/>
  <c r="O31" i="14" s="1"/>
  <c r="O45" i="14" s="1"/>
  <c r="O53" i="14" s="1"/>
  <c r="O48" i="14" l="1"/>
  <c r="O59" i="14"/>
  <c r="K59" i="14"/>
  <c r="I48" i="14"/>
  <c r="I59" i="14"/>
  <c r="K48" i="14"/>
  <c r="M45" i="14"/>
  <c r="M53" i="14" s="1"/>
  <c r="M48" i="14"/>
  <c r="J74" i="1" l="1"/>
  <c r="L74" i="1"/>
  <c r="N74" i="1"/>
  <c r="J83" i="1"/>
  <c r="L83" i="1"/>
  <c r="N83" i="1"/>
  <c r="N102" i="1"/>
  <c r="J102" i="1"/>
  <c r="H83" i="1"/>
  <c r="H74" i="1"/>
  <c r="J25" i="1"/>
  <c r="L25" i="1"/>
  <c r="N25" i="1"/>
  <c r="N37" i="1"/>
  <c r="L37" i="1"/>
  <c r="J37" i="1"/>
  <c r="H37" i="1"/>
  <c r="H25" i="1"/>
  <c r="J42" i="13"/>
  <c r="J26" i="13"/>
  <c r="J16" i="13"/>
  <c r="J19" i="13" s="1"/>
  <c r="N42" i="13"/>
  <c r="N26" i="13"/>
  <c r="N16" i="13"/>
  <c r="N19" i="13" s="1"/>
  <c r="N28" i="13" s="1"/>
  <c r="N31" i="13" s="1"/>
  <c r="O30" i="7"/>
  <c r="M25" i="7"/>
  <c r="M30" i="7" s="1"/>
  <c r="K25" i="7"/>
  <c r="K30" i="7" s="1"/>
  <c r="I25" i="7"/>
  <c r="I30" i="7" s="1"/>
  <c r="G25" i="7"/>
  <c r="G30" i="7" s="1"/>
  <c r="E25" i="7"/>
  <c r="E30" i="7" s="1"/>
  <c r="P30" i="3"/>
  <c r="N30" i="3"/>
  <c r="L30" i="3"/>
  <c r="J30" i="3"/>
  <c r="H30" i="3"/>
  <c r="R28" i="3"/>
  <c r="R25" i="3"/>
  <c r="J90" i="12"/>
  <c r="J78" i="12"/>
  <c r="J34" i="12"/>
  <c r="N90" i="12"/>
  <c r="N78" i="12"/>
  <c r="N34" i="12"/>
  <c r="J85" i="1" l="1"/>
  <c r="H85" i="1"/>
  <c r="L85" i="1"/>
  <c r="J28" i="13"/>
  <c r="J31" i="13" s="1"/>
  <c r="J58" i="13" s="1"/>
  <c r="N46" i="12"/>
  <c r="N50" i="12" s="1"/>
  <c r="N92" i="12" s="1"/>
  <c r="N96" i="12" s="1"/>
  <c r="J46" i="12"/>
  <c r="J50" i="12" s="1"/>
  <c r="J92" i="12" s="1"/>
  <c r="J96" i="12" s="1"/>
  <c r="N39" i="1"/>
  <c r="N85" i="1"/>
  <c r="N104" i="1" s="1"/>
  <c r="J39" i="1"/>
  <c r="J104" i="1"/>
  <c r="H39" i="1"/>
  <c r="L39" i="1"/>
  <c r="N58" i="13"/>
  <c r="N47" i="13"/>
  <c r="N44" i="13"/>
  <c r="N52" i="13" s="1"/>
  <c r="R30" i="3"/>
  <c r="Q25" i="7"/>
  <c r="S25" i="7" s="1"/>
  <c r="Q28" i="7"/>
  <c r="S28" i="7" s="1"/>
  <c r="U28" i="7" s="1"/>
  <c r="Q20" i="7"/>
  <c r="S20" i="7" s="1"/>
  <c r="L78" i="12"/>
  <c r="R16" i="3"/>
  <c r="Q16" i="7"/>
  <c r="J47" i="13" l="1"/>
  <c r="J44" i="13"/>
  <c r="J52" i="13" s="1"/>
  <c r="Q30" i="7"/>
  <c r="S30" i="7"/>
  <c r="U25" i="7"/>
  <c r="U30" i="7" s="1"/>
  <c r="S16" i="7"/>
  <c r="Q22" i="7"/>
  <c r="O22" i="7"/>
  <c r="P22" i="3" l="1"/>
  <c r="L90" i="12" l="1"/>
  <c r="L92" i="12" s="1"/>
  <c r="H90" i="12"/>
  <c r="L26" i="13" l="1"/>
  <c r="H26" i="13"/>
  <c r="L16" i="13"/>
  <c r="L19" i="13" s="1"/>
  <c r="H16" i="13"/>
  <c r="H19" i="13" s="1"/>
  <c r="L28" i="13" l="1"/>
  <c r="L31" i="13" s="1"/>
  <c r="R20" i="3" s="1"/>
  <c r="R22" i="3" s="1"/>
  <c r="H28" i="13"/>
  <c r="H31" i="13" s="1"/>
  <c r="H58" i="13" l="1"/>
  <c r="H44" i="13"/>
  <c r="H52" i="13" s="1"/>
  <c r="L58" i="13"/>
  <c r="L47" i="13"/>
  <c r="H47" i="13"/>
  <c r="L44" i="13"/>
  <c r="L52" i="13" s="1"/>
  <c r="I22" i="7" l="1"/>
  <c r="G22" i="7"/>
  <c r="E22" i="7"/>
  <c r="U16" i="7"/>
  <c r="H78" i="12" l="1"/>
  <c r="L22" i="3" l="1"/>
  <c r="J22" i="3"/>
  <c r="H22" i="3"/>
  <c r="A57" i="12" l="1"/>
  <c r="A55" i="12"/>
  <c r="M22" i="7"/>
  <c r="N22" i="3" l="1"/>
  <c r="L102" i="1" s="1"/>
  <c r="L104" i="1" s="1"/>
  <c r="S22" i="7"/>
  <c r="H34" i="12"/>
  <c r="H46" i="12" l="1"/>
  <c r="H50" i="12" s="1"/>
  <c r="H92" i="12" s="1"/>
  <c r="H96" i="12" s="1"/>
  <c r="L96" i="12" l="1"/>
  <c r="H102" i="1"/>
  <c r="H104" i="1" s="1"/>
  <c r="U20" i="7"/>
  <c r="U22" i="7" s="1"/>
  <c r="A33" i="7"/>
  <c r="A33" i="3" l="1"/>
  <c r="A54" i="12" s="1"/>
  <c r="A114" i="12" s="1"/>
  <c r="A106" i="1"/>
  <c r="A61" i="14" s="1"/>
  <c r="A52" i="1"/>
  <c r="A51" i="1"/>
  <c r="A50" i="1"/>
  <c r="A61" i="13" l="1"/>
</calcChain>
</file>

<file path=xl/sharedStrings.xml><?xml version="1.0" encoding="utf-8"?>
<sst xmlns="http://schemas.openxmlformats.org/spreadsheetml/2006/main" count="421" uniqueCount="211">
  <si>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</si>
  <si>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</si>
  <si>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</si>
  <si>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</si>
  <si>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</si>
  <si>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</si>
  <si>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</si>
  <si>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</si>
  <si>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</si>
  <si>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</si>
  <si>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</si>
  <si>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</si>
  <si>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</si>
  <si>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</si>
  <si>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</si>
  <si>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</si>
  <si>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</si>
  <si>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</si>
  <si>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</si>
  <si>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</si>
  <si>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</si>
  <si>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</si>
  <si>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</si>
  <si>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</si>
  <si>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</si>
  <si>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</si>
  <si>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</si>
  <si>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</si>
  <si>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</si>
  <si>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</si>
  <si>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</si>
  <si>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</si>
  <si>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</si>
  <si>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</si>
  <si>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</si>
  <si>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</si>
  <si>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</si>
  <si>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</si>
  <si>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</si>
  <si>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</si>
  <si>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</si>
  <si>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</si>
  <si>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</si>
  <si>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</si>
  <si>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</si>
  <si>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</si>
  <si>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</si>
  <si>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</si>
  <si>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</si>
  <si>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</si>
  <si>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</si>
  <si>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</si>
  <si>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</si>
  <si>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</si>
  <si>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</si>
  <si>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</si>
  <si>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</si>
  <si>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</si>
  <si>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</si>
  <si>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</si>
  <si>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</si>
  <si>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</si>
  <si>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</si>
  <si>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</si>
  <si>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</si>
  <si>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</si>
  <si>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</si>
  <si>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</si>
  <si>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</si>
  <si>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</si>
  <si>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</si>
  <si>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</si>
  <si>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</si>
  <si>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</si>
  <si>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</si>
  <si>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</si>
  <si>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</si>
  <si>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</si>
  <si>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Loss from write-off of intangible assets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</si>
  <si>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</si>
  <si>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</si>
  <si>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</si>
  <si>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</si>
  <si>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</si>
  <si>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</si>
  <si>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</si>
  <si>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</si>
  <si>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</si>
  <si>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</si>
  <si>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</si>
  <si>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</si>
  <si>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</si>
  <si>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</si>
  <si>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</si>
  <si>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</si>
  <si>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</si>
  <si>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</si>
  <si>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</si>
  <si>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</si>
  <si>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</si>
  <si>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</si>
  <si>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</si>
  <si>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Right-of-use assets (net)</t>
  </si>
  <si>
    <t>Other comprehensive income:</t>
  </si>
  <si>
    <t>Total owners</t>
  </si>
  <si>
    <t>of the parent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</si>
  <si>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</si>
  <si>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</si>
  <si>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</si>
  <si>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</si>
  <si>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</si>
  <si>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- employee benefits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</si>
  <si>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</si>
  <si>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</si>
  <si>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</si>
  <si>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</si>
  <si>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</si>
  <si>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</si>
  <si>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</si>
  <si>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</si>
  <si>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</si>
  <si>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</si>
  <si>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</si>
  <si>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</si>
  <si>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</si>
  <si>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</si>
  <si>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</si>
  <si>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</si>
  <si>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</si>
  <si>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</si>
  <si>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</si>
  <si>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</si>
  <si>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</si>
  <si>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</si>
  <si>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</si>
  <si>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</si>
  <si>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</si>
  <si>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</si>
  <si>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</si>
  <si>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- Income tax paid</t>
  </si>
  <si>
    <t xml:space="preserve">Purchases of assets during the periods </t>
  </si>
  <si>
    <t>which have not been paid</t>
  </si>
  <si>
    <t>Cash paid for investment in a subsidiary</t>
  </si>
  <si>
    <t>Retention</t>
  </si>
  <si>
    <t>Net (gain) loss from disposals of equipment</t>
  </si>
  <si>
    <t>2022</t>
  </si>
  <si>
    <t>Opening balance as at 1 January 2022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</si>
  <si>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</si>
  <si>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</si>
  <si>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</si>
  <si>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</si>
  <si>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</si>
  <si>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</si>
  <si>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from short-term loan to a subsidiary</t>
  </si>
  <si>
    <t>Value added tax (net)</t>
  </si>
  <si>
    <t>Thousand Baht</t>
  </si>
  <si>
    <t>Derivative assets</t>
  </si>
  <si>
    <t>Note</t>
  </si>
  <si>
    <t>Interest received from - short-term loan to subsidiaries</t>
  </si>
  <si>
    <t xml:space="preserve">Net increase (decrease) in cash and cash equivalents </t>
  </si>
  <si>
    <t>- Currency translation differences</t>
  </si>
  <si>
    <t>Item that may be reclassified subsequently to</t>
  </si>
  <si>
    <t>profit or loss</t>
  </si>
  <si>
    <t>Short-term loan to subsidiaries</t>
  </si>
  <si>
    <t>Short-term loan to subsidiaries - payments</t>
  </si>
  <si>
    <t>Loss on exchange rate</t>
  </si>
  <si>
    <t>Loans to employee - principal payments</t>
  </si>
  <si>
    <t>2023</t>
  </si>
  <si>
    <t>Opening balance as at 1 January 2023</t>
  </si>
  <si>
    <t>Cash at a financial institution pledged as security</t>
  </si>
  <si>
    <t>- Long-term loans from a financial institution</t>
  </si>
  <si>
    <t>Long-term loans from a financial institution</t>
  </si>
  <si>
    <r>
      <rPr>
        <sz val="8"/>
        <color theme="0"/>
        <rFont val="Arial"/>
        <family val="2"/>
      </rPr>
      <t>Short-term loan to subsidiaries</t>
    </r>
    <r>
      <rPr>
        <sz val="8"/>
        <rFont val="Arial"/>
        <family val="2"/>
      </rPr>
      <t xml:space="preserve"> - proceeds</t>
    </r>
  </si>
  <si>
    <t>Other gain (loss)</t>
  </si>
  <si>
    <t>Cash flow before changes in working capital</t>
  </si>
  <si>
    <t>Net cash generated from operating activities</t>
  </si>
  <si>
    <t xml:space="preserve">Cash generated from operating activities </t>
  </si>
  <si>
    <t>before income tax paid</t>
  </si>
  <si>
    <t xml:space="preserve">(Reversal of) allowance for inventory costs in excess </t>
  </si>
  <si>
    <t>of net realisable value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</si>
  <si>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</si>
  <si>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</si>
  <si>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</si>
  <si>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</si>
  <si>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2022</t>
  </si>
  <si>
    <t>Closing balance as at 30 June 2023</t>
  </si>
  <si>
    <t>Distribution to compensate accumulated deficit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</si>
  <si>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short-term loan to subsidiaries</t>
    </r>
  </si>
  <si>
    <t>Interest income from - financial institutions</t>
  </si>
  <si>
    <t>- Interest received from financial institutions</t>
  </si>
  <si>
    <t>Item that may not be reclassified subsequently to</t>
  </si>
  <si>
    <t>- Remeasurements of defined benefit</t>
  </si>
  <si>
    <t>- other current assets</t>
  </si>
  <si>
    <t>Dividend paid</t>
  </si>
  <si>
    <t>Legal reserve</t>
  </si>
  <si>
    <t>Dividend paid to the Group's shareholders</t>
  </si>
  <si>
    <t>The accompanying notes on pages 10 to 23 are an integral part of these interim financial information.</t>
  </si>
  <si>
    <t>Other comprehensive income for the period, net of tax</t>
  </si>
  <si>
    <t>Net cash (used in) financing activities</t>
  </si>
  <si>
    <t>16 c)</t>
  </si>
  <si>
    <t>16 a)</t>
  </si>
  <si>
    <t>Loss from fair value of finanacial derivatives</t>
  </si>
  <si>
    <t xml:space="preserve">Expected credit losses </t>
  </si>
  <si>
    <t>Provision for obsolete inventory</t>
  </si>
  <si>
    <t>Net cash (used in) investing activities</t>
  </si>
  <si>
    <t>Other comprehensive income</t>
  </si>
  <si>
    <t>for the period, net of tax</t>
  </si>
  <si>
    <t>Expected credit losses</t>
  </si>
  <si>
    <t>pension plans - net of tax</t>
  </si>
  <si>
    <t>Unrealised (gain) from exchange rate arising</t>
  </si>
  <si>
    <t>Cash at a financial institution pledged as security (Increase)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</si>
</sst>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(* #,##0_);_(* \(#,##0\);_(* &quot;-&quot;???\ _);_(@_)"/>
    <numFmt numFmtId="168" formatCode="_(* #,##0.00_);_(* \(#,##0.00\);_(* &quot;-&quot;???\ _);_(@_)"/>
  </numFmts>
  <fonts count="19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32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0" xfId="4" applyFont="1"/>
    <xf numFmtId="167" fontId="7" fillId="0" borderId="0" xfId="5" applyNumberFormat="1" applyFont="1" applyAlignment="1">
      <alignment horizontal="right" vertical="center"/>
    </xf>
    <xf numFmtId="167" fontId="7" fillId="0" borderId="0" xfId="4" quotePrefix="1" applyNumberFormat="1" applyFont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7" fontId="6" fillId="0" borderId="0" xfId="4" applyNumberFormat="1" applyFont="1"/>
    <xf numFmtId="167" fontId="6" fillId="2" borderId="0" xfId="4" applyNumberFormat="1" applyFont="1" applyFill="1" applyAlignment="1">
      <alignment horizontal="right"/>
    </xf>
    <xf numFmtId="167" fontId="6" fillId="2" borderId="1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7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7" fontId="6" fillId="0" borderId="0" xfId="4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Fill="1"/>
    <xf numFmtId="167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37" fontId="7" fillId="0" borderId="1" xfId="5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7" fontId="9" fillId="0" borderId="0" xfId="0" applyNumberFormat="1" applyFont="1" applyFill="1" applyBorder="1" applyAlignment="1" applyProtection="1">
      <alignment horizontal="right" vertical="center"/>
      <protection locked="0"/>
    </xf>
    <xf numFmtId="167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7" fontId="9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167" fontId="9" fillId="0" borderId="0" xfId="0" applyNumberFormat="1" applyFont="1" applyFill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37" fontId="9" fillId="0" borderId="0" xfId="5" applyFont="1" applyAlignment="1">
      <alignment horizontal="center" vertical="center"/>
    </xf>
    <xf numFmtId="167" fontId="9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37" fontId="9" fillId="0" borderId="1" xfId="5" applyFont="1" applyBorder="1" applyAlignment="1">
      <alignment horizontal="center" vertical="center"/>
    </xf>
    <xf numFmtId="167" fontId="9" fillId="0" borderId="1" xfId="5" applyNumberFormat="1" applyFont="1" applyBorder="1" applyAlignment="1">
      <alignment horizontal="right" vertical="center"/>
    </xf>
    <xf numFmtId="167" fontId="9" fillId="0" borderId="1" xfId="5" applyNumberFormat="1" applyFont="1" applyBorder="1" applyAlignment="1">
      <alignment vertical="center"/>
    </xf>
    <xf numFmtId="37" fontId="6" fillId="0" borderId="0" xfId="5" applyFont="1" applyAlignment="1">
      <alignment horizontal="center" vertical="center"/>
    </xf>
    <xf numFmtId="167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7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7" fontId="6" fillId="2" borderId="0" xfId="6" applyNumberFormat="1" applyFont="1" applyFill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7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7" fontId="6" fillId="2" borderId="1" xfId="5" applyNumberFormat="1" applyFont="1" applyFill="1" applyBorder="1" applyAlignment="1">
      <alignment horizontal="right" vertical="center"/>
    </xf>
    <xf numFmtId="167" fontId="6" fillId="2" borderId="0" xfId="5" quotePrefix="1" applyNumberFormat="1" applyFont="1" applyFill="1" applyAlignment="1">
      <alignment horizontal="right" vertical="center"/>
    </xf>
    <xf numFmtId="167" fontId="6" fillId="2" borderId="2" xfId="5" applyNumberFormat="1" applyFont="1" applyFill="1" applyBorder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67" fontId="6" fillId="2" borderId="2" xfId="6" applyNumberFormat="1" applyFont="1" applyFill="1" applyBorder="1" applyAlignment="1">
      <alignment vertical="center"/>
    </xf>
    <xf numFmtId="168" fontId="6" fillId="2" borderId="2" xfId="5" quotePrefix="1" applyNumberFormat="1" applyFont="1" applyFill="1" applyBorder="1" applyAlignment="1">
      <alignment horizontal="center" vertical="center"/>
    </xf>
    <xf numFmtId="37" fontId="9" fillId="0" borderId="1" xfId="5" applyFont="1" applyBorder="1" applyAlignment="1">
      <alignment horizontal="left" vertical="center"/>
    </xf>
    <xf numFmtId="167" fontId="6" fillId="2" borderId="1" xfId="5" applyNumberFormat="1" applyFont="1" applyFill="1" applyBorder="1" applyAlignment="1">
      <alignment vertical="center"/>
    </xf>
    <xf numFmtId="167" fontId="6" fillId="2" borderId="2" xfId="6" applyNumberFormat="1" applyFont="1" applyFill="1" applyBorder="1" applyAlignment="1">
      <alignment horizontal="right" vertical="center"/>
    </xf>
    <xf numFmtId="167" fontId="6" fillId="0" borderId="0" xfId="5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0" quotePrefix="1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vertical="center"/>
    </xf>
    <xf numFmtId="167" fontId="7" fillId="0" borderId="1" xfId="0" quotePrefix="1" applyNumberFormat="1" applyFont="1" applyFill="1" applyBorder="1" applyAlignment="1">
      <alignment horizontal="right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7" fontId="9" fillId="0" borderId="1" xfId="5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67" fontId="6" fillId="0" borderId="2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6" fillId="0" borderId="2" xfId="6" applyNumberFormat="1" applyFont="1" applyFill="1" applyBorder="1" applyAlignment="1">
      <alignment horizontal="right" vertical="center"/>
    </xf>
    <xf numFmtId="167" fontId="6" fillId="0" borderId="2" xfId="6" applyNumberFormat="1" applyFont="1" applyFill="1" applyBorder="1" applyAlignment="1">
      <alignment vertical="center"/>
    </xf>
    <xf numFmtId="168" fontId="6" fillId="0" borderId="2" xfId="5" quotePrefix="1" applyNumberFormat="1" applyFont="1" applyFill="1" applyBorder="1" applyAlignment="1">
      <alignment horizontal="center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7" fillId="0" borderId="0" xfId="4" quotePrefix="1" applyNumberFormat="1" applyFont="1" applyFill="1" applyAlignment="1">
      <alignment horizontal="right" vertical="center"/>
    </xf>
    <xf numFmtId="167" fontId="6" fillId="0" borderId="0" xfId="4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68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7" fontId="6" fillId="2" borderId="1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7" fontId="6" fillId="0" borderId="0" xfId="2" applyNumberFormat="1" applyFont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37" fontId="6" fillId="0" borderId="0" xfId="5" applyFont="1" applyBorder="1" applyAlignment="1">
      <alignment horizontal="center" vertical="center"/>
    </xf>
    <xf numFmtId="167" fontId="6" fillId="0" borderId="0" xfId="1" applyNumberFormat="1" applyFont="1"/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 applyProtection="1">
      <alignment horizontal="left" vertical="center"/>
      <protection locked="0"/>
    </xf>
    <xf numFmtId="164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0" fontId="15" fillId="0" borderId="0" xfId="0" applyFont="1" applyFill="1" applyAlignment="1" applyProtection="1">
      <alignment vertical="center"/>
      <protection locked="0"/>
    </xf>
    <xf numFmtId="164" fontId="14" fillId="0" borderId="0" xfId="0" applyNumberFormat="1" applyFont="1" applyFill="1" applyBorder="1" applyAlignment="1" applyProtection="1">
      <alignment horizontal="right" vertical="center"/>
      <protection locked="0"/>
    </xf>
    <xf numFmtId="167" fontId="14" fillId="0" borderId="0" xfId="0" applyNumberFormat="1" applyFont="1" applyFill="1" applyAlignment="1" applyProtection="1">
      <alignment horizontal="right" vertical="center"/>
      <protection locked="0"/>
    </xf>
    <xf numFmtId="167" fontId="14" fillId="0" borderId="0" xfId="0" applyNumberFormat="1" applyFont="1" applyFill="1" applyBorder="1" applyAlignment="1" applyProtection="1">
      <alignment horizontal="center" vertical="center"/>
      <protection locked="0"/>
    </xf>
    <xf numFmtId="167" fontId="14" fillId="0" borderId="0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Alignment="1" applyProtection="1">
      <alignment horizontal="right" vertical="center"/>
      <protection locked="0"/>
    </xf>
    <xf numFmtId="167" fontId="14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164" fontId="15" fillId="0" borderId="0" xfId="0" applyNumberFormat="1" applyFont="1" applyFill="1" applyBorder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7" fontId="15" fillId="0" borderId="0" xfId="0" applyNumberFormat="1" applyFont="1" applyFill="1" applyBorder="1" applyAlignment="1">
      <alignment vertical="center"/>
    </xf>
    <xf numFmtId="167" fontId="14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Border="1" applyAlignment="1" applyProtection="1">
      <alignment horizontal="right" vertical="center"/>
      <protection locked="0"/>
    </xf>
    <xf numFmtId="167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4" fontId="15" fillId="0" borderId="0" xfId="0" applyNumberFormat="1" applyFont="1" applyFill="1" applyAlignment="1">
      <alignment vertical="center"/>
    </xf>
    <xf numFmtId="167" fontId="14" fillId="0" borderId="1" xfId="0" applyNumberFormat="1" applyFont="1" applyFill="1" applyBorder="1" applyAlignment="1" applyProtection="1">
      <alignment horizontal="right" vertical="center"/>
      <protection locked="0"/>
    </xf>
    <xf numFmtId="167" fontId="14" fillId="2" borderId="0" xfId="0" applyNumberFormat="1" applyFont="1" applyFill="1" applyBorder="1" applyAlignment="1">
      <alignment horizontal="right" vertical="center"/>
    </xf>
    <xf numFmtId="167" fontId="15" fillId="2" borderId="0" xfId="0" applyNumberFormat="1" applyFont="1" applyFill="1" applyAlignment="1">
      <alignment vertical="center"/>
    </xf>
    <xf numFmtId="167" fontId="14" fillId="2" borderId="0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>
      <alignment vertical="center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167" fontId="16" fillId="2" borderId="0" xfId="0" applyNumberFormat="1" applyFont="1" applyFill="1" applyAlignment="1" applyProtection="1">
      <alignment horizontal="center" vertical="center"/>
      <protection locked="0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 applyProtection="1">
      <alignment horizontal="right" vertical="center"/>
      <protection locked="0"/>
    </xf>
    <xf numFmtId="167" fontId="17" fillId="2" borderId="0" xfId="0" applyNumberFormat="1" applyFont="1" applyFill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167" fontId="16" fillId="2" borderId="0" xfId="0" applyNumberFormat="1" applyFont="1" applyFill="1" applyAlignment="1">
      <alignment horizontal="right" vertical="center"/>
    </xf>
    <xf numFmtId="167" fontId="16" fillId="2" borderId="0" xfId="0" applyNumberFormat="1" applyFont="1" applyFill="1" applyAlignment="1" applyProtection="1">
      <alignment horizontal="right" vertical="center"/>
      <protection locked="0"/>
    </xf>
    <xf numFmtId="167" fontId="16" fillId="2" borderId="1" xfId="5" applyNumberFormat="1" applyFont="1" applyFill="1" applyBorder="1" applyAlignment="1">
      <alignment horizontal="right" vertical="center"/>
    </xf>
    <xf numFmtId="167" fontId="16" fillId="2" borderId="1" xfId="0" applyNumberFormat="1" applyFont="1" applyFill="1" applyBorder="1" applyAlignment="1" applyProtection="1">
      <alignment horizontal="right" vertical="center"/>
      <protection locked="0"/>
    </xf>
    <xf numFmtId="167" fontId="16" fillId="2" borderId="1" xfId="0" applyNumberFormat="1" applyFont="1" applyFill="1" applyBorder="1" applyAlignment="1" applyProtection="1">
      <alignment horizontal="center" vertical="center"/>
      <protection locked="0"/>
    </xf>
    <xf numFmtId="167" fontId="16" fillId="0" borderId="0" xfId="4" applyNumberFormat="1" applyFont="1" applyAlignment="1" applyProtection="1">
      <alignment horizontal="right" vertical="center"/>
      <protection locked="0"/>
    </xf>
    <xf numFmtId="167" fontId="16" fillId="0" borderId="0" xfId="4" applyNumberFormat="1" applyFont="1" applyAlignment="1">
      <alignment vertical="center"/>
    </xf>
    <xf numFmtId="167" fontId="17" fillId="2" borderId="1" xfId="4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167" fontId="16" fillId="0" borderId="0" xfId="1" applyNumberFormat="1" applyFont="1" applyAlignment="1">
      <alignment vertical="center"/>
    </xf>
    <xf numFmtId="167" fontId="16" fillId="2" borderId="0" xfId="1" applyNumberFormat="1" applyFont="1" applyFill="1" applyAlignment="1">
      <alignment vertical="center"/>
    </xf>
    <xf numFmtId="167" fontId="16" fillId="2" borderId="0" xfId="0" applyNumberFormat="1" applyFont="1" applyFill="1" applyAlignment="1">
      <alignment vertical="center"/>
    </xf>
    <xf numFmtId="164" fontId="15" fillId="0" borderId="0" xfId="0" applyNumberFormat="1" applyFont="1" applyFill="1" applyAlignment="1" applyProtection="1">
      <alignment horizontal="right" vertical="center"/>
      <protection locked="0"/>
    </xf>
    <xf numFmtId="167" fontId="16" fillId="2" borderId="2" xfId="0" applyNumberFormat="1" applyFont="1" applyFill="1" applyBorder="1" applyAlignment="1" applyProtection="1">
      <alignment horizontal="right" vertical="center"/>
      <protection locked="0"/>
    </xf>
    <xf numFmtId="167" fontId="16" fillId="0" borderId="0" xfId="0" applyNumberFormat="1" applyFont="1" applyFill="1" applyBorder="1" applyAlignment="1" applyProtection="1">
      <alignment horizontal="right" vertical="center"/>
      <protection locked="0"/>
    </xf>
    <xf numFmtId="167" fontId="16" fillId="0" borderId="0" xfId="0" applyNumberFormat="1" applyFont="1" applyFill="1" applyAlignment="1" applyProtection="1">
      <alignment horizontal="right" vertical="center"/>
      <protection locked="0"/>
    </xf>
    <xf numFmtId="167" fontId="17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7" fontId="16" fillId="0" borderId="2" xfId="0" applyNumberFormat="1" applyFont="1" applyFill="1" applyBorder="1" applyAlignment="1" applyProtection="1">
      <alignment horizontal="right" vertical="center"/>
      <protection locked="0"/>
    </xf>
    <xf numFmtId="37" fontId="6" fillId="0" borderId="0" xfId="5" quotePrefix="1" applyFont="1" applyAlignment="1">
      <alignment vertical="center"/>
    </xf>
    <xf numFmtId="167" fontId="6" fillId="2" borderId="0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Border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166" fontId="11" fillId="0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Fill="1" applyAlignment="1">
      <alignment horizontal="center" vertical="center"/>
    </xf>
    <xf numFmtId="166" fontId="11" fillId="0" borderId="0" xfId="4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7" fontId="16" fillId="0" borderId="0" xfId="0" applyNumberFormat="1" applyFont="1" applyFill="1" applyAlignment="1" applyProtection="1">
      <alignment horizontal="center" vertical="center"/>
      <protection locked="0"/>
    </xf>
    <xf numFmtId="167" fontId="16" fillId="0" borderId="1" xfId="5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 applyProtection="1">
      <alignment horizontal="right" vertical="center"/>
      <protection locked="0"/>
    </xf>
    <xf numFmtId="167" fontId="16" fillId="0" borderId="1" xfId="0" applyNumberFormat="1" applyFont="1" applyFill="1" applyBorder="1" applyAlignment="1" applyProtection="1">
      <alignment horizontal="center" vertical="center"/>
      <protection locked="0"/>
    </xf>
    <xf numFmtId="167" fontId="16" fillId="0" borderId="0" xfId="4" applyNumberFormat="1" applyFont="1" applyFill="1" applyAlignment="1" applyProtection="1">
      <alignment horizontal="right" vertical="center"/>
      <protection locked="0"/>
    </xf>
    <xf numFmtId="167" fontId="16" fillId="0" borderId="0" xfId="4" applyNumberFormat="1" applyFont="1" applyFill="1" applyAlignment="1">
      <alignment vertical="center"/>
    </xf>
    <xf numFmtId="167" fontId="17" fillId="0" borderId="1" xfId="4" applyNumberFormat="1" applyFont="1" applyFill="1" applyBorder="1" applyAlignment="1">
      <alignment horizontal="right" vertical="center"/>
    </xf>
    <xf numFmtId="167" fontId="16" fillId="0" borderId="0" xfId="1" applyNumberFormat="1" applyFont="1" applyFill="1" applyAlignment="1">
      <alignment vertical="center"/>
    </xf>
    <xf numFmtId="167" fontId="7" fillId="0" borderId="0" xfId="6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4" fillId="0" borderId="0" xfId="5" applyFont="1" applyFill="1" applyAlignment="1">
      <alignment vertical="center"/>
    </xf>
    <xf numFmtId="37" fontId="4" fillId="0" borderId="0" xfId="5" applyFont="1" applyFill="1" applyAlignment="1">
      <alignment horizontal="center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37" fontId="10" fillId="0" borderId="0" xfId="5" applyFont="1" applyFill="1" applyAlignment="1">
      <alignment vertical="center"/>
    </xf>
    <xf numFmtId="37" fontId="10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vertical="center"/>
    </xf>
    <xf numFmtId="167" fontId="10" fillId="0" borderId="0" xfId="5" applyNumberFormat="1" applyFont="1" applyFill="1" applyAlignment="1">
      <alignment horizontal="right" vertical="center"/>
    </xf>
    <xf numFmtId="167" fontId="10" fillId="0" borderId="0" xfId="0" quotePrefix="1" applyNumberFormat="1" applyFont="1" applyFill="1" applyAlignment="1">
      <alignment horizontal="right" vertical="center"/>
    </xf>
    <xf numFmtId="37" fontId="10" fillId="0" borderId="0" xfId="5" applyFont="1" applyFill="1" applyAlignment="1">
      <alignment horizontal="center" vertical="center"/>
    </xf>
    <xf numFmtId="167" fontId="10" fillId="0" borderId="0" xfId="5" applyNumberFormat="1" applyFont="1" applyFill="1" applyAlignment="1">
      <alignment vertical="center"/>
    </xf>
    <xf numFmtId="37" fontId="10" fillId="0" borderId="1" xfId="5" applyFont="1" applyFill="1" applyBorder="1" applyAlignment="1">
      <alignment horizontal="center" vertical="center"/>
    </xf>
    <xf numFmtId="167" fontId="10" fillId="0" borderId="1" xfId="0" quotePrefix="1" applyNumberFormat="1" applyFont="1" applyFill="1" applyBorder="1" applyAlignment="1">
      <alignment horizontal="right" vertical="center"/>
    </xf>
    <xf numFmtId="37" fontId="4" fillId="0" borderId="0" xfId="5" applyFont="1" applyAlignment="1">
      <alignment horizontal="center" vertical="center"/>
    </xf>
    <xf numFmtId="167" fontId="4" fillId="2" borderId="0" xfId="5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37" fontId="4" fillId="0" borderId="0" xfId="5" applyFont="1" applyFill="1" applyAlignment="1">
      <alignment horizontal="centerContinuous" vertical="center"/>
    </xf>
    <xf numFmtId="167" fontId="4" fillId="0" borderId="0" xfId="5" applyNumberFormat="1" applyFont="1" applyFill="1" applyAlignment="1">
      <alignment horizontal="centerContinuous" vertical="center"/>
    </xf>
    <xf numFmtId="37" fontId="4" fillId="0" borderId="1" xfId="5" applyFont="1" applyFill="1" applyBorder="1" applyAlignment="1">
      <alignment horizontal="left" vertical="center"/>
    </xf>
    <xf numFmtId="37" fontId="4" fillId="0" borderId="1" xfId="5" applyFont="1" applyFill="1" applyBorder="1" applyAlignment="1">
      <alignment horizontal="centerContinuous" vertical="center"/>
    </xf>
    <xf numFmtId="167" fontId="4" fillId="0" borderId="1" xfId="5" applyNumberFormat="1" applyFont="1" applyFill="1" applyBorder="1" applyAlignment="1">
      <alignment horizontal="centerContinuous" vertical="center"/>
    </xf>
    <xf numFmtId="167" fontId="4" fillId="2" borderId="0" xfId="5" applyNumberFormat="1" applyFont="1" applyFill="1" applyAlignment="1">
      <alignment vertical="center"/>
    </xf>
    <xf numFmtId="37" fontId="4" fillId="0" borderId="0" xfId="5" quotePrefix="1" applyFont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37" fontId="4" fillId="0" borderId="0" xfId="5" applyFont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7" fontId="7" fillId="0" borderId="0" xfId="0" quotePrefix="1" applyNumberFormat="1" applyFont="1" applyAlignment="1">
      <alignment horizontal="right" vertical="center"/>
    </xf>
    <xf numFmtId="167" fontId="16" fillId="2" borderId="0" xfId="0" applyNumberFormat="1" applyFont="1" applyFill="1" applyBorder="1" applyAlignment="1" applyProtection="1">
      <alignment horizontal="center" vertical="center"/>
      <protection locked="0"/>
    </xf>
    <xf numFmtId="167" fontId="18" fillId="2" borderId="0" xfId="5" applyNumberFormat="1" applyFont="1" applyFill="1" applyAlignment="1">
      <alignment horizontal="right" vertical="center"/>
    </xf>
    <xf numFmtId="0" fontId="6" fillId="0" borderId="0" xfId="2" quotePrefix="1" applyFont="1" applyFill="1" applyAlignment="1">
      <alignment horizontal="left" vertical="center"/>
    </xf>
    <xf numFmtId="0" fontId="6" fillId="0" borderId="0" xfId="0" applyFont="1" applyFill="1"/>
    <xf numFmtId="0" fontId="4" fillId="0" borderId="0" xfId="2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vertical="center"/>
    </xf>
    <xf numFmtId="37" fontId="7" fillId="0" borderId="0" xfId="5" applyFont="1" applyFill="1" applyAlignment="1">
      <alignment vertical="center"/>
    </xf>
    <xf numFmtId="37" fontId="6" fillId="0" borderId="0" xfId="5" applyFont="1" applyFill="1" applyAlignment="1">
      <alignment vertical="center"/>
    </xf>
    <xf numFmtId="167" fontId="10" fillId="0" borderId="1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Alignment="1">
      <alignment horizontal="center" vertical="center"/>
    </xf>
    <xf numFmtId="167" fontId="7" fillId="0" borderId="1" xfId="5" applyNumberFormat="1" applyFont="1" applyBorder="1" applyAlignment="1">
      <alignment horizontal="center" vertical="center"/>
    </xf>
    <xf numFmtId="167" fontId="14" fillId="0" borderId="1" xfId="0" applyNumberFormat="1" applyFont="1" applyFill="1" applyBorder="1" applyAlignment="1" applyProtection="1">
      <alignment horizontal="center" vertical="center"/>
      <protection locked="0"/>
    </xf>
    <xf numFmtId="167" fontId="14" fillId="0" borderId="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zoomScaleNormal="100" zoomScaleSheetLayoutView="115" workbookViewId="0">
      <selection activeCell="E10" sqref="E10"/>
    </sheetView>
  </sheetViews>
  <sheetFormatPr defaultColWidth="9.5" defaultRowHeight="16.5" customHeight="1" x14ac:dyDescent="0.45"/>
  <cols>
    <col min="1" max="2" width="1.5" style="276" customWidth="1"/>
    <col min="3" max="3" width="10.1640625" style="276" customWidth="1"/>
    <col min="4" max="4" width="11.6640625" style="276" customWidth="1"/>
    <col min="5" max="5" width="16.6640625" style="276" customWidth="1"/>
    <col min="6" max="6" width="6.5" style="277" customWidth="1"/>
    <col min="7" max="7" width="1" style="276" customWidth="1"/>
    <col min="8" max="8" width="13.6640625" style="278" customWidth="1"/>
    <col min="9" max="9" width="1" style="279" customWidth="1"/>
    <col min="10" max="10" width="13.6640625" style="279" customWidth="1"/>
    <col min="11" max="11" width="1" style="279" customWidth="1"/>
    <col min="12" max="12" width="13.6640625" style="278" customWidth="1"/>
    <col min="13" max="13" width="1" style="278" customWidth="1"/>
    <col min="14" max="14" width="13.6640625" style="278" customWidth="1"/>
    <col min="15" max="16384" width="9.5" style="276"/>
  </cols>
  <sheetData>
    <row r="1" spans="1:14" ht="16.5" customHeight="1" x14ac:dyDescent="0.45">
      <c r="A1" s="275" t="s">
        <v>71</v>
      </c>
    </row>
    <row r="2" spans="1:14" ht="16.5" customHeight="1" x14ac:dyDescent="0.45">
      <c r="A2" s="280" t="s">
        <v>28</v>
      </c>
    </row>
    <row r="3" spans="1:14" ht="16.5" customHeight="1" x14ac:dyDescent="0.45">
      <c r="A3" s="281" t="s">
        <v>180</v>
      </c>
      <c r="B3" s="282"/>
      <c r="C3" s="282"/>
      <c r="D3" s="282"/>
      <c r="E3" s="282"/>
      <c r="F3" s="283"/>
      <c r="G3" s="282"/>
      <c r="H3" s="284"/>
      <c r="I3" s="285"/>
      <c r="J3" s="285"/>
      <c r="K3" s="285"/>
      <c r="L3" s="284"/>
      <c r="M3" s="284"/>
      <c r="N3" s="284"/>
    </row>
    <row r="6" spans="1:14" ht="16.5" customHeight="1" x14ac:dyDescent="0.45">
      <c r="H6" s="321" t="s">
        <v>86</v>
      </c>
      <c r="I6" s="321"/>
      <c r="J6" s="321"/>
      <c r="L6" s="321" t="s">
        <v>84</v>
      </c>
      <c r="M6" s="321"/>
      <c r="N6" s="321"/>
    </row>
    <row r="7" spans="1:14" ht="16.5" customHeight="1" x14ac:dyDescent="0.45">
      <c r="H7" s="320" t="s">
        <v>85</v>
      </c>
      <c r="I7" s="320"/>
      <c r="J7" s="320"/>
      <c r="L7" s="320" t="s">
        <v>85</v>
      </c>
      <c r="M7" s="320"/>
      <c r="N7" s="320"/>
    </row>
    <row r="8" spans="1:14" ht="16.5" customHeight="1" x14ac:dyDescent="0.45">
      <c r="H8" s="286" t="s">
        <v>58</v>
      </c>
      <c r="J8" s="286" t="s">
        <v>59</v>
      </c>
      <c r="L8" s="286" t="s">
        <v>58</v>
      </c>
      <c r="M8" s="287"/>
      <c r="N8" s="286" t="s">
        <v>59</v>
      </c>
    </row>
    <row r="9" spans="1:14" ht="16.5" customHeight="1" x14ac:dyDescent="0.45">
      <c r="H9" s="287" t="s">
        <v>181</v>
      </c>
      <c r="J9" s="287" t="s">
        <v>39</v>
      </c>
      <c r="L9" s="287" t="s">
        <v>181</v>
      </c>
      <c r="M9" s="287"/>
      <c r="N9" s="287" t="s">
        <v>39</v>
      </c>
    </row>
    <row r="10" spans="1:14" ht="16.5" customHeight="1" x14ac:dyDescent="0.45">
      <c r="F10" s="288"/>
      <c r="G10" s="280"/>
      <c r="H10" s="287" t="s">
        <v>167</v>
      </c>
      <c r="I10" s="289"/>
      <c r="J10" s="287" t="s">
        <v>145</v>
      </c>
      <c r="K10" s="289"/>
      <c r="L10" s="287" t="s">
        <v>167</v>
      </c>
      <c r="M10" s="289"/>
      <c r="N10" s="287" t="s">
        <v>145</v>
      </c>
    </row>
    <row r="11" spans="1:14" ht="16.5" customHeight="1" x14ac:dyDescent="0.45">
      <c r="F11" s="290" t="s">
        <v>0</v>
      </c>
      <c r="G11" s="280"/>
      <c r="H11" s="291" t="s">
        <v>155</v>
      </c>
      <c r="I11" s="289"/>
      <c r="J11" s="291" t="s">
        <v>155</v>
      </c>
      <c r="K11" s="289"/>
      <c r="L11" s="291" t="s">
        <v>155</v>
      </c>
      <c r="M11" s="286"/>
      <c r="N11" s="291" t="s">
        <v>155</v>
      </c>
    </row>
    <row r="12" spans="1:14" s="139" customFormat="1" ht="16.5" customHeight="1" x14ac:dyDescent="0.45">
      <c r="A12" s="138" t="s">
        <v>34</v>
      </c>
      <c r="F12" s="292"/>
      <c r="H12" s="293"/>
      <c r="I12" s="276"/>
      <c r="J12" s="278"/>
      <c r="K12" s="279"/>
      <c r="L12" s="293"/>
      <c r="M12" s="278"/>
      <c r="N12" s="278"/>
    </row>
    <row r="13" spans="1:14" s="139" customFormat="1" ht="16.5" customHeight="1" x14ac:dyDescent="0.45">
      <c r="F13" s="292"/>
      <c r="H13" s="293"/>
      <c r="I13" s="276"/>
      <c r="J13" s="278"/>
      <c r="K13" s="279"/>
      <c r="L13" s="293"/>
      <c r="M13" s="278"/>
      <c r="N13" s="278"/>
    </row>
    <row r="14" spans="1:14" s="139" customFormat="1" ht="16.5" customHeight="1" x14ac:dyDescent="0.45">
      <c r="A14" s="138" t="s">
        <v>2</v>
      </c>
      <c r="F14" s="292"/>
      <c r="H14" s="293"/>
      <c r="I14" s="276"/>
      <c r="J14" s="278"/>
      <c r="K14" s="279"/>
      <c r="L14" s="293"/>
      <c r="M14" s="278"/>
      <c r="N14" s="278"/>
    </row>
    <row r="15" spans="1:14" s="139" customFormat="1" ht="16.5" customHeight="1" x14ac:dyDescent="0.45">
      <c r="F15" s="292"/>
      <c r="H15" s="293"/>
      <c r="I15" s="276"/>
      <c r="J15" s="278"/>
      <c r="K15" s="279"/>
      <c r="L15" s="293"/>
      <c r="M15" s="278"/>
      <c r="N15" s="278"/>
    </row>
    <row r="16" spans="1:14" s="139" customFormat="1" ht="16.5" customHeight="1" x14ac:dyDescent="0.45">
      <c r="A16" s="139" t="s">
        <v>16</v>
      </c>
      <c r="F16" s="292"/>
      <c r="H16" s="193">
        <v>75820</v>
      </c>
      <c r="I16" s="276"/>
      <c r="J16" s="196">
        <v>68665</v>
      </c>
      <c r="K16" s="276"/>
      <c r="L16" s="193">
        <v>53240</v>
      </c>
      <c r="M16" s="294"/>
      <c r="N16" s="195">
        <v>28704</v>
      </c>
    </row>
    <row r="17" spans="1:14" s="139" customFormat="1" ht="16.5" customHeight="1" x14ac:dyDescent="0.45">
      <c r="A17" s="139" t="s">
        <v>163</v>
      </c>
      <c r="F17" s="292" t="s">
        <v>199</v>
      </c>
      <c r="H17" s="193">
        <v>0</v>
      </c>
      <c r="I17" s="276"/>
      <c r="J17" s="196">
        <v>0</v>
      </c>
      <c r="K17" s="276"/>
      <c r="L17" s="293">
        <v>195466</v>
      </c>
      <c r="M17" s="294"/>
      <c r="N17" s="196">
        <v>170537</v>
      </c>
    </row>
    <row r="18" spans="1:14" s="139" customFormat="1" ht="16.5" customHeight="1" x14ac:dyDescent="0.45">
      <c r="A18" s="139" t="s">
        <v>38</v>
      </c>
      <c r="F18" s="292">
        <v>7</v>
      </c>
      <c r="H18" s="193">
        <v>683138</v>
      </c>
      <c r="I18" s="276"/>
      <c r="J18" s="196">
        <v>553860</v>
      </c>
      <c r="K18" s="276"/>
      <c r="L18" s="193">
        <v>664114</v>
      </c>
      <c r="M18" s="279"/>
      <c r="N18" s="196">
        <v>536989</v>
      </c>
    </row>
    <row r="19" spans="1:14" s="139" customFormat="1" ht="16.5" customHeight="1" x14ac:dyDescent="0.45">
      <c r="A19" s="139" t="s">
        <v>26</v>
      </c>
      <c r="F19" s="292"/>
      <c r="H19" s="193">
        <v>254706</v>
      </c>
      <c r="I19" s="276"/>
      <c r="J19" s="196">
        <v>308055</v>
      </c>
      <c r="K19" s="276"/>
      <c r="L19" s="193">
        <v>190143</v>
      </c>
      <c r="M19" s="279"/>
      <c r="N19" s="196">
        <v>257306</v>
      </c>
    </row>
    <row r="20" spans="1:14" s="139" customFormat="1" ht="16.5" customHeight="1" x14ac:dyDescent="0.45">
      <c r="A20" s="139" t="s">
        <v>154</v>
      </c>
      <c r="F20" s="292"/>
      <c r="H20" s="193">
        <v>25642</v>
      </c>
      <c r="I20" s="276"/>
      <c r="J20" s="196">
        <v>31955</v>
      </c>
      <c r="K20" s="276"/>
      <c r="L20" s="193">
        <v>16109</v>
      </c>
      <c r="M20" s="279"/>
      <c r="N20" s="196">
        <v>22939</v>
      </c>
    </row>
    <row r="21" spans="1:14" s="139" customFormat="1" ht="16.5" customHeight="1" x14ac:dyDescent="0.45">
      <c r="A21" s="139" t="s">
        <v>55</v>
      </c>
      <c r="F21" s="292"/>
      <c r="H21" s="293">
        <v>854</v>
      </c>
      <c r="I21" s="276"/>
      <c r="J21" s="278">
        <v>680</v>
      </c>
      <c r="K21" s="276"/>
      <c r="L21" s="293">
        <v>854</v>
      </c>
      <c r="M21" s="279"/>
      <c r="N21" s="278">
        <v>680</v>
      </c>
    </row>
    <row r="22" spans="1:14" s="139" customFormat="1" ht="16.5" customHeight="1" x14ac:dyDescent="0.45">
      <c r="A22" s="139" t="s">
        <v>156</v>
      </c>
      <c r="F22" s="292">
        <v>20</v>
      </c>
      <c r="H22" s="293">
        <v>0</v>
      </c>
      <c r="I22" s="276"/>
      <c r="J22" s="278">
        <v>2442</v>
      </c>
      <c r="K22" s="276"/>
      <c r="L22" s="293">
        <v>0</v>
      </c>
      <c r="M22" s="279"/>
      <c r="N22" s="196">
        <v>2442</v>
      </c>
    </row>
    <row r="23" spans="1:14" s="139" customFormat="1" ht="16.5" customHeight="1" x14ac:dyDescent="0.45">
      <c r="A23" s="139" t="s">
        <v>134</v>
      </c>
      <c r="F23" s="292"/>
      <c r="H23" s="295">
        <v>13671</v>
      </c>
      <c r="I23" s="276"/>
      <c r="J23" s="284">
        <v>13556</v>
      </c>
      <c r="K23" s="276"/>
      <c r="L23" s="295">
        <v>0</v>
      </c>
      <c r="M23" s="279"/>
      <c r="N23" s="284">
        <v>0</v>
      </c>
    </row>
    <row r="24" spans="1:14" s="139" customFormat="1" ht="16.5" customHeight="1" x14ac:dyDescent="0.45">
      <c r="F24" s="292"/>
      <c r="H24" s="293"/>
      <c r="I24" s="276"/>
      <c r="J24" s="278"/>
      <c r="K24" s="276"/>
      <c r="L24" s="293"/>
      <c r="M24" s="279"/>
      <c r="N24" s="278"/>
    </row>
    <row r="25" spans="1:14" s="139" customFormat="1" ht="16.5" customHeight="1" x14ac:dyDescent="0.45">
      <c r="A25" s="138" t="s">
        <v>3</v>
      </c>
      <c r="F25" s="292"/>
      <c r="H25" s="194">
        <f>SUM(H16:H24)</f>
        <v>1053831</v>
      </c>
      <c r="I25" s="276"/>
      <c r="J25" s="197">
        <f>SUM(J16:J24)</f>
        <v>979213</v>
      </c>
      <c r="K25" s="276"/>
      <c r="L25" s="194">
        <f>SUM(L16:L24)</f>
        <v>1119926</v>
      </c>
      <c r="M25" s="279"/>
      <c r="N25" s="197">
        <f>SUM(N16:N24)</f>
        <v>1019597</v>
      </c>
    </row>
    <row r="26" spans="1:14" s="139" customFormat="1" ht="16.5" customHeight="1" x14ac:dyDescent="0.45">
      <c r="F26" s="292"/>
      <c r="H26" s="293"/>
      <c r="I26" s="276"/>
      <c r="J26" s="278"/>
      <c r="K26" s="276"/>
      <c r="L26" s="293"/>
      <c r="M26" s="279"/>
      <c r="N26" s="278"/>
    </row>
    <row r="27" spans="1:14" s="139" customFormat="1" ht="16.5" customHeight="1" x14ac:dyDescent="0.45">
      <c r="A27" s="138" t="s">
        <v>4</v>
      </c>
      <c r="F27" s="292"/>
      <c r="H27" s="293"/>
      <c r="I27" s="276"/>
      <c r="J27" s="278"/>
      <c r="K27" s="276"/>
      <c r="L27" s="293"/>
      <c r="M27" s="279"/>
      <c r="N27" s="278"/>
    </row>
    <row r="28" spans="1:14" s="139" customFormat="1" ht="16.5" customHeight="1" x14ac:dyDescent="0.45">
      <c r="A28" s="138"/>
      <c r="F28" s="292"/>
      <c r="H28" s="293"/>
      <c r="I28" s="276"/>
      <c r="J28" s="278"/>
      <c r="K28" s="276"/>
      <c r="L28" s="293"/>
      <c r="M28" s="279"/>
      <c r="N28" s="278"/>
    </row>
    <row r="29" spans="1:14" s="139" customFormat="1" ht="16.5" customHeight="1" x14ac:dyDescent="0.45">
      <c r="A29" s="139" t="s">
        <v>169</v>
      </c>
      <c r="F29" s="292"/>
      <c r="H29" s="293">
        <v>9318</v>
      </c>
      <c r="I29" s="276"/>
      <c r="J29" s="278">
        <v>9301</v>
      </c>
      <c r="K29" s="276"/>
      <c r="L29" s="293">
        <v>0</v>
      </c>
      <c r="M29" s="279"/>
      <c r="N29" s="196">
        <v>0</v>
      </c>
    </row>
    <row r="30" spans="1:14" s="139" customFormat="1" ht="16.5" customHeight="1" x14ac:dyDescent="0.45">
      <c r="A30" s="139" t="s">
        <v>127</v>
      </c>
      <c r="F30" s="292">
        <v>8</v>
      </c>
      <c r="H30" s="193">
        <v>0</v>
      </c>
      <c r="I30" s="276"/>
      <c r="J30" s="196">
        <v>0</v>
      </c>
      <c r="K30" s="276"/>
      <c r="L30" s="293">
        <v>78861</v>
      </c>
      <c r="M30" s="279"/>
      <c r="N30" s="196">
        <v>78861</v>
      </c>
    </row>
    <row r="31" spans="1:14" s="139" customFormat="1" ht="16.5" customHeight="1" x14ac:dyDescent="0.45">
      <c r="A31" s="139" t="s">
        <v>54</v>
      </c>
      <c r="F31" s="292">
        <v>9</v>
      </c>
      <c r="H31" s="192">
        <v>572548</v>
      </c>
      <c r="I31" s="276"/>
      <c r="J31" s="195">
        <v>583159</v>
      </c>
      <c r="K31" s="276"/>
      <c r="L31" s="192">
        <v>349121</v>
      </c>
      <c r="M31" s="279"/>
      <c r="N31" s="196">
        <v>362316</v>
      </c>
    </row>
    <row r="32" spans="1:14" s="139" customFormat="1" ht="16.5" customHeight="1" x14ac:dyDescent="0.45">
      <c r="A32" s="139" t="s">
        <v>102</v>
      </c>
      <c r="F32" s="292"/>
      <c r="H32" s="192">
        <v>38909</v>
      </c>
      <c r="I32" s="276"/>
      <c r="J32" s="195">
        <v>41573</v>
      </c>
      <c r="K32" s="276"/>
      <c r="L32" s="192">
        <v>34973</v>
      </c>
      <c r="M32" s="279"/>
      <c r="N32" s="196">
        <v>36119</v>
      </c>
    </row>
    <row r="33" spans="1:14" s="139" customFormat="1" ht="16.5" customHeight="1" x14ac:dyDescent="0.45">
      <c r="A33" s="139" t="s">
        <v>22</v>
      </c>
      <c r="F33" s="292">
        <v>10</v>
      </c>
      <c r="H33" s="192">
        <v>14949</v>
      </c>
      <c r="I33" s="276"/>
      <c r="J33" s="195">
        <v>15311</v>
      </c>
      <c r="K33" s="276"/>
      <c r="L33" s="192">
        <v>14560</v>
      </c>
      <c r="M33" s="279"/>
      <c r="N33" s="196">
        <v>14911</v>
      </c>
    </row>
    <row r="34" spans="1:14" s="139" customFormat="1" ht="16.5" customHeight="1" x14ac:dyDescent="0.45">
      <c r="A34" s="139" t="s">
        <v>56</v>
      </c>
      <c r="F34" s="292"/>
      <c r="H34" s="193">
        <v>146069</v>
      </c>
      <c r="I34" s="276"/>
      <c r="J34" s="196">
        <v>139165</v>
      </c>
      <c r="K34" s="276"/>
      <c r="L34" s="193">
        <v>141745</v>
      </c>
      <c r="M34" s="279"/>
      <c r="N34" s="196">
        <v>135591</v>
      </c>
    </row>
    <row r="35" spans="1:14" s="139" customFormat="1" ht="16.5" customHeight="1" x14ac:dyDescent="0.45">
      <c r="A35" s="191" t="s">
        <v>53</v>
      </c>
      <c r="F35" s="292"/>
      <c r="H35" s="296">
        <v>3724</v>
      </c>
      <c r="I35" s="276"/>
      <c r="J35" s="285">
        <v>3747</v>
      </c>
      <c r="K35" s="276"/>
      <c r="L35" s="296">
        <v>2600</v>
      </c>
      <c r="M35" s="279"/>
      <c r="N35" s="197">
        <v>2600</v>
      </c>
    </row>
    <row r="36" spans="1:14" s="139" customFormat="1" ht="16.5" customHeight="1" x14ac:dyDescent="0.45">
      <c r="F36" s="292"/>
      <c r="H36" s="193"/>
      <c r="I36" s="276"/>
      <c r="J36" s="196"/>
      <c r="K36" s="279"/>
      <c r="L36" s="193"/>
      <c r="M36" s="278"/>
      <c r="N36" s="196"/>
    </row>
    <row r="37" spans="1:14" s="139" customFormat="1" ht="16.5" customHeight="1" x14ac:dyDescent="0.45">
      <c r="A37" s="138" t="s">
        <v>6</v>
      </c>
      <c r="F37" s="292"/>
      <c r="H37" s="194">
        <f>SUM(H29:H35)</f>
        <v>785517</v>
      </c>
      <c r="I37" s="276"/>
      <c r="J37" s="197">
        <f>SUM(J29:J35)</f>
        <v>792256</v>
      </c>
      <c r="K37" s="279"/>
      <c r="L37" s="194">
        <f>SUM(L29:L35)</f>
        <v>621860</v>
      </c>
      <c r="M37" s="278"/>
      <c r="N37" s="197">
        <f>SUM(N29:N35)</f>
        <v>630398</v>
      </c>
    </row>
    <row r="38" spans="1:14" s="139" customFormat="1" ht="16.5" customHeight="1" x14ac:dyDescent="0.45">
      <c r="F38" s="292"/>
      <c r="H38" s="193"/>
      <c r="I38" s="276"/>
      <c r="J38" s="196"/>
      <c r="K38" s="279"/>
      <c r="L38" s="193"/>
      <c r="M38" s="278"/>
      <c r="N38" s="196"/>
    </row>
    <row r="39" spans="1:14" s="139" customFormat="1" ht="16.5" customHeight="1" thickBot="1" x14ac:dyDescent="0.5">
      <c r="A39" s="138" t="s">
        <v>5</v>
      </c>
      <c r="F39" s="292"/>
      <c r="H39" s="297">
        <f>SUM(H37+H25)</f>
        <v>1839348</v>
      </c>
      <c r="I39" s="276"/>
      <c r="J39" s="298">
        <f>SUM(J37+J25)</f>
        <v>1771469</v>
      </c>
      <c r="K39" s="279"/>
      <c r="L39" s="297">
        <f>SUM(L37+L25)</f>
        <v>1741786</v>
      </c>
      <c r="M39" s="278"/>
      <c r="N39" s="298">
        <f>SUM(N37+N25)</f>
        <v>1649995</v>
      </c>
    </row>
    <row r="40" spans="1:14" ht="16.5" customHeight="1" thickTop="1" x14ac:dyDescent="0.45"/>
    <row r="47" spans="1:14" ht="16.5" customHeight="1" x14ac:dyDescent="0.45">
      <c r="A47" s="299"/>
      <c r="B47" s="299"/>
      <c r="C47" s="299"/>
      <c r="D47" s="299"/>
      <c r="E47" s="299"/>
      <c r="F47" s="299"/>
      <c r="G47" s="299"/>
      <c r="H47" s="300"/>
      <c r="I47" s="300"/>
      <c r="J47" s="300"/>
      <c r="K47" s="300"/>
      <c r="L47" s="300"/>
      <c r="M47" s="300"/>
      <c r="N47" s="300"/>
    </row>
    <row r="48" spans="1:14" ht="6" customHeight="1" x14ac:dyDescent="0.45">
      <c r="A48" s="299"/>
      <c r="B48" s="299"/>
      <c r="C48" s="299"/>
      <c r="D48" s="299"/>
      <c r="E48" s="299"/>
      <c r="F48" s="299"/>
      <c r="G48" s="299"/>
      <c r="H48" s="300"/>
      <c r="I48" s="300"/>
      <c r="J48" s="300"/>
      <c r="K48" s="300"/>
      <c r="L48" s="300"/>
      <c r="M48" s="300"/>
      <c r="N48" s="300"/>
    </row>
    <row r="49" spans="1:14" ht="21.95" customHeight="1" x14ac:dyDescent="0.45">
      <c r="A49" s="301" t="s">
        <v>196</v>
      </c>
      <c r="B49" s="302"/>
      <c r="C49" s="302"/>
      <c r="D49" s="302"/>
      <c r="E49" s="302"/>
      <c r="F49" s="302"/>
      <c r="G49" s="302"/>
      <c r="H49" s="303"/>
      <c r="I49" s="303"/>
      <c r="J49" s="303"/>
      <c r="K49" s="303"/>
      <c r="L49" s="303"/>
      <c r="M49" s="303"/>
      <c r="N49" s="303"/>
    </row>
    <row r="50" spans="1:14" ht="16.5" customHeight="1" x14ac:dyDescent="0.45">
      <c r="A50" s="280" t="str">
        <f>+A1</f>
        <v>Thai Nippon Rubber Industry Public Co., Ltd.</v>
      </c>
    </row>
    <row r="51" spans="1:14" ht="16.5" customHeight="1" x14ac:dyDescent="0.45">
      <c r="A51" s="280" t="str">
        <f>+A2</f>
        <v xml:space="preserve">Statement of Financial Position </v>
      </c>
    </row>
    <row r="52" spans="1:14" ht="16.5" customHeight="1" x14ac:dyDescent="0.45">
      <c r="A52" s="281" t="str">
        <f>A3</f>
        <v>As at 30 June 2023</v>
      </c>
      <c r="B52" s="282"/>
      <c r="C52" s="282"/>
      <c r="D52" s="282"/>
      <c r="E52" s="282"/>
      <c r="F52" s="283"/>
      <c r="G52" s="282"/>
      <c r="H52" s="284"/>
      <c r="I52" s="285"/>
      <c r="J52" s="285"/>
      <c r="K52" s="285"/>
      <c r="L52" s="284"/>
      <c r="M52" s="284"/>
      <c r="N52" s="284"/>
    </row>
    <row r="53" spans="1:14" ht="15.2" customHeight="1" x14ac:dyDescent="0.45"/>
    <row r="54" spans="1:14" ht="15.2" customHeight="1" x14ac:dyDescent="0.45"/>
    <row r="55" spans="1:14" ht="15.2" customHeight="1" x14ac:dyDescent="0.45">
      <c r="H55" s="321" t="s">
        <v>86</v>
      </c>
      <c r="I55" s="321"/>
      <c r="J55" s="321"/>
      <c r="L55" s="321" t="s">
        <v>84</v>
      </c>
      <c r="M55" s="321"/>
      <c r="N55" s="321"/>
    </row>
    <row r="56" spans="1:14" ht="15.2" customHeight="1" x14ac:dyDescent="0.45">
      <c r="H56" s="320" t="s">
        <v>85</v>
      </c>
      <c r="I56" s="320"/>
      <c r="J56" s="320"/>
      <c r="L56" s="320" t="s">
        <v>85</v>
      </c>
      <c r="M56" s="320"/>
      <c r="N56" s="320"/>
    </row>
    <row r="57" spans="1:14" ht="15.2" customHeight="1" x14ac:dyDescent="0.45">
      <c r="H57" s="286" t="s">
        <v>58</v>
      </c>
      <c r="J57" s="286" t="s">
        <v>59</v>
      </c>
      <c r="L57" s="286" t="s">
        <v>58</v>
      </c>
      <c r="M57" s="287"/>
      <c r="N57" s="286" t="s">
        <v>59</v>
      </c>
    </row>
    <row r="58" spans="1:14" ht="15.2" customHeight="1" x14ac:dyDescent="0.45">
      <c r="H58" s="287" t="s">
        <v>181</v>
      </c>
      <c r="J58" s="287" t="s">
        <v>39</v>
      </c>
      <c r="L58" s="287" t="s">
        <v>181</v>
      </c>
      <c r="M58" s="287"/>
      <c r="N58" s="287" t="s">
        <v>39</v>
      </c>
    </row>
    <row r="59" spans="1:14" ht="15.2" customHeight="1" x14ac:dyDescent="0.45">
      <c r="F59" s="288"/>
      <c r="G59" s="280"/>
      <c r="H59" s="287" t="s">
        <v>167</v>
      </c>
      <c r="I59" s="289"/>
      <c r="J59" s="287" t="s">
        <v>145</v>
      </c>
      <c r="K59" s="289"/>
      <c r="L59" s="287" t="s">
        <v>167</v>
      </c>
      <c r="M59" s="289"/>
      <c r="N59" s="287" t="s">
        <v>145</v>
      </c>
    </row>
    <row r="60" spans="1:14" ht="15.2" customHeight="1" x14ac:dyDescent="0.45">
      <c r="F60" s="290" t="s">
        <v>0</v>
      </c>
      <c r="G60" s="280"/>
      <c r="H60" s="291" t="s">
        <v>155</v>
      </c>
      <c r="I60" s="289"/>
      <c r="J60" s="291" t="s">
        <v>155</v>
      </c>
      <c r="K60" s="289"/>
      <c r="L60" s="291" t="s">
        <v>155</v>
      </c>
      <c r="M60" s="286"/>
      <c r="N60" s="291" t="s">
        <v>155</v>
      </c>
    </row>
    <row r="61" spans="1:14" s="139" customFormat="1" ht="15.2" customHeight="1" x14ac:dyDescent="0.45">
      <c r="A61" s="138" t="s">
        <v>63</v>
      </c>
      <c r="F61" s="292"/>
      <c r="H61" s="304"/>
      <c r="I61" s="276"/>
      <c r="J61" s="279"/>
      <c r="K61" s="279"/>
      <c r="L61" s="293"/>
      <c r="M61" s="278"/>
      <c r="N61" s="278"/>
    </row>
    <row r="62" spans="1:14" s="139" customFormat="1" ht="9.9499999999999993" customHeight="1" x14ac:dyDescent="0.45">
      <c r="F62" s="292"/>
      <c r="H62" s="304"/>
      <c r="I62" s="276"/>
      <c r="J62" s="279"/>
      <c r="K62" s="279"/>
      <c r="L62" s="293"/>
      <c r="M62" s="278"/>
      <c r="N62" s="278"/>
    </row>
    <row r="63" spans="1:14" s="139" customFormat="1" ht="15.2" customHeight="1" x14ac:dyDescent="0.45">
      <c r="A63" s="138" t="s">
        <v>7</v>
      </c>
      <c r="F63" s="292"/>
      <c r="H63" s="304"/>
      <c r="I63" s="276"/>
      <c r="J63" s="279"/>
      <c r="K63" s="279"/>
      <c r="L63" s="293"/>
      <c r="M63" s="278"/>
      <c r="N63" s="278"/>
    </row>
    <row r="64" spans="1:14" s="139" customFormat="1" ht="9.9499999999999993" customHeight="1" x14ac:dyDescent="0.45">
      <c r="F64" s="292"/>
      <c r="H64" s="304"/>
      <c r="I64" s="276"/>
      <c r="J64" s="279"/>
      <c r="K64" s="279"/>
      <c r="L64" s="293"/>
      <c r="M64" s="278"/>
      <c r="N64" s="278"/>
    </row>
    <row r="65" spans="1:14" s="139" customFormat="1" ht="15.2" customHeight="1" x14ac:dyDescent="0.45">
      <c r="A65" s="139" t="s">
        <v>50</v>
      </c>
      <c r="C65" s="191"/>
      <c r="E65" s="305"/>
      <c r="F65" s="292">
        <v>11</v>
      </c>
      <c r="H65" s="304">
        <v>441000</v>
      </c>
      <c r="I65" s="276"/>
      <c r="J65" s="279">
        <v>416000</v>
      </c>
      <c r="K65" s="276"/>
      <c r="L65" s="304">
        <v>391000</v>
      </c>
      <c r="M65" s="279"/>
      <c r="N65" s="195">
        <v>366000</v>
      </c>
    </row>
    <row r="66" spans="1:14" s="139" customFormat="1" ht="15.2" customHeight="1" x14ac:dyDescent="0.45">
      <c r="A66" s="139" t="s">
        <v>35</v>
      </c>
      <c r="C66" s="191"/>
      <c r="E66" s="305"/>
      <c r="F66" s="292">
        <v>12</v>
      </c>
      <c r="H66" s="304">
        <v>317884</v>
      </c>
      <c r="I66" s="276"/>
      <c r="J66" s="279">
        <v>246702</v>
      </c>
      <c r="K66" s="276"/>
      <c r="L66" s="304">
        <v>283631</v>
      </c>
      <c r="M66" s="306"/>
      <c r="N66" s="307">
        <v>219846</v>
      </c>
    </row>
    <row r="67" spans="1:14" s="139" customFormat="1" ht="15.2" customHeight="1" x14ac:dyDescent="0.45">
      <c r="A67" s="139" t="s">
        <v>40</v>
      </c>
      <c r="C67" s="191"/>
      <c r="E67" s="305"/>
      <c r="F67" s="292"/>
      <c r="H67" s="193"/>
      <c r="I67" s="276"/>
      <c r="J67" s="196"/>
      <c r="K67" s="276"/>
      <c r="L67" s="304"/>
      <c r="M67" s="279"/>
      <c r="N67" s="196"/>
    </row>
    <row r="68" spans="1:14" s="139" customFormat="1" ht="15.2" customHeight="1" x14ac:dyDescent="0.45">
      <c r="B68" s="305" t="s">
        <v>106</v>
      </c>
      <c r="E68" s="305"/>
      <c r="F68" s="292"/>
      <c r="H68" s="304">
        <v>10107</v>
      </c>
      <c r="I68" s="276"/>
      <c r="J68" s="279">
        <v>9341</v>
      </c>
      <c r="K68" s="276"/>
      <c r="L68" s="304">
        <v>8937</v>
      </c>
      <c r="M68" s="279"/>
      <c r="N68" s="195">
        <v>8185</v>
      </c>
    </row>
    <row r="69" spans="1:14" s="139" customFormat="1" ht="15.2" customHeight="1" x14ac:dyDescent="0.45">
      <c r="B69" s="305" t="s">
        <v>170</v>
      </c>
      <c r="E69" s="305"/>
      <c r="F69" s="292">
        <v>13</v>
      </c>
      <c r="H69" s="304">
        <v>11904</v>
      </c>
      <c r="I69" s="276"/>
      <c r="J69" s="279">
        <v>11904</v>
      </c>
      <c r="K69" s="276"/>
      <c r="L69" s="304">
        <v>0</v>
      </c>
      <c r="M69" s="279"/>
      <c r="N69" s="196">
        <v>0</v>
      </c>
    </row>
    <row r="70" spans="1:14" s="139" customFormat="1" ht="15.2" customHeight="1" x14ac:dyDescent="0.45">
      <c r="A70" s="139" t="s">
        <v>107</v>
      </c>
      <c r="B70" s="305"/>
      <c r="E70" s="305"/>
      <c r="F70" s="292">
        <v>20</v>
      </c>
      <c r="H70" s="193">
        <v>19777</v>
      </c>
      <c r="I70" s="276"/>
      <c r="J70" s="196">
        <v>0</v>
      </c>
      <c r="K70" s="276"/>
      <c r="L70" s="304">
        <v>19777</v>
      </c>
      <c r="M70" s="279"/>
      <c r="N70" s="196">
        <v>0</v>
      </c>
    </row>
    <row r="71" spans="1:14" s="139" customFormat="1" ht="15.2" customHeight="1" x14ac:dyDescent="0.45">
      <c r="A71" s="139" t="s">
        <v>36</v>
      </c>
      <c r="C71" s="191"/>
      <c r="E71" s="305"/>
      <c r="F71" s="292"/>
      <c r="H71" s="304">
        <v>10407</v>
      </c>
      <c r="I71" s="276"/>
      <c r="J71" s="279">
        <v>16359</v>
      </c>
      <c r="K71" s="276"/>
      <c r="L71" s="304">
        <v>10407</v>
      </c>
      <c r="M71" s="279"/>
      <c r="N71" s="279">
        <v>16359</v>
      </c>
    </row>
    <row r="72" spans="1:14" s="139" customFormat="1" ht="15.2" customHeight="1" x14ac:dyDescent="0.45">
      <c r="A72" s="139" t="s">
        <v>37</v>
      </c>
      <c r="C72" s="191"/>
      <c r="E72" s="305"/>
      <c r="F72" s="292"/>
      <c r="H72" s="194">
        <v>2634</v>
      </c>
      <c r="I72" s="276"/>
      <c r="J72" s="197">
        <v>3213</v>
      </c>
      <c r="K72" s="276"/>
      <c r="L72" s="194">
        <v>2480</v>
      </c>
      <c r="M72" s="279"/>
      <c r="N72" s="197">
        <v>3108</v>
      </c>
    </row>
    <row r="73" spans="1:14" s="139" customFormat="1" ht="9.9499999999999993" customHeight="1" x14ac:dyDescent="0.45">
      <c r="F73" s="292"/>
      <c r="H73" s="193"/>
      <c r="I73" s="276"/>
      <c r="J73" s="196"/>
      <c r="K73" s="276"/>
      <c r="L73" s="193"/>
      <c r="M73" s="279"/>
      <c r="N73" s="196"/>
    </row>
    <row r="74" spans="1:14" s="139" customFormat="1" ht="15.2" customHeight="1" x14ac:dyDescent="0.45">
      <c r="A74" s="138" t="s">
        <v>8</v>
      </c>
      <c r="F74" s="292"/>
      <c r="H74" s="194">
        <f>SUM(H65:H73)</f>
        <v>813713</v>
      </c>
      <c r="I74" s="276"/>
      <c r="J74" s="197">
        <f>SUM(J65:J73)</f>
        <v>703519</v>
      </c>
      <c r="K74" s="276"/>
      <c r="L74" s="194">
        <f>SUM(L65:L73)</f>
        <v>716232</v>
      </c>
      <c r="M74" s="279"/>
      <c r="N74" s="197">
        <f>SUM(N65:N73)</f>
        <v>613498</v>
      </c>
    </row>
    <row r="75" spans="1:14" s="139" customFormat="1" ht="9.9499999999999993" customHeight="1" x14ac:dyDescent="0.45">
      <c r="A75" s="138"/>
      <c r="F75" s="292"/>
      <c r="H75" s="193"/>
      <c r="I75" s="276"/>
      <c r="J75" s="196"/>
      <c r="K75" s="276"/>
      <c r="L75" s="193"/>
      <c r="M75" s="279"/>
      <c r="N75" s="196"/>
    </row>
    <row r="76" spans="1:14" s="139" customFormat="1" ht="15.2" customHeight="1" x14ac:dyDescent="0.45">
      <c r="A76" s="138" t="s">
        <v>30</v>
      </c>
      <c r="F76" s="292"/>
      <c r="H76" s="193"/>
      <c r="I76" s="276"/>
      <c r="J76" s="196"/>
      <c r="K76" s="276"/>
      <c r="L76" s="193"/>
      <c r="M76" s="279"/>
      <c r="N76" s="196"/>
    </row>
    <row r="77" spans="1:14" s="139" customFormat="1" ht="9.9499999999999993" customHeight="1" x14ac:dyDescent="0.45">
      <c r="A77" s="138"/>
      <c r="F77" s="292"/>
      <c r="H77" s="193"/>
      <c r="I77" s="276"/>
      <c r="J77" s="196"/>
      <c r="K77" s="276"/>
      <c r="L77" s="193"/>
      <c r="M77" s="279"/>
      <c r="N77" s="196"/>
    </row>
    <row r="78" spans="1:14" s="139" customFormat="1" ht="15.2" customHeight="1" x14ac:dyDescent="0.45">
      <c r="A78" s="139" t="s">
        <v>108</v>
      </c>
      <c r="F78" s="292"/>
      <c r="H78" s="192">
        <v>29853</v>
      </c>
      <c r="I78" s="276"/>
      <c r="J78" s="195">
        <v>31986</v>
      </c>
      <c r="K78" s="276"/>
      <c r="L78" s="192">
        <v>27005</v>
      </c>
      <c r="M78" s="279"/>
      <c r="N78" s="195">
        <v>28550</v>
      </c>
    </row>
    <row r="79" spans="1:14" s="139" customFormat="1" ht="15.2" customHeight="1" x14ac:dyDescent="0.45">
      <c r="A79" s="139" t="s">
        <v>171</v>
      </c>
      <c r="F79" s="292">
        <v>13</v>
      </c>
      <c r="H79" s="192">
        <v>11894</v>
      </c>
      <c r="I79" s="276"/>
      <c r="J79" s="195">
        <v>17846</v>
      </c>
      <c r="K79" s="276"/>
      <c r="L79" s="293">
        <v>0</v>
      </c>
      <c r="M79" s="279"/>
      <c r="N79" s="195">
        <v>0</v>
      </c>
    </row>
    <row r="80" spans="1:14" s="139" customFormat="1" ht="15.2" customHeight="1" x14ac:dyDescent="0.45">
      <c r="A80" s="139" t="s">
        <v>93</v>
      </c>
      <c r="F80" s="292"/>
      <c r="H80" s="193">
        <v>10283</v>
      </c>
      <c r="I80" s="276"/>
      <c r="J80" s="196">
        <v>11448</v>
      </c>
      <c r="K80" s="276"/>
      <c r="L80" s="193">
        <v>0</v>
      </c>
      <c r="M80" s="279"/>
      <c r="N80" s="195">
        <v>0</v>
      </c>
    </row>
    <row r="81" spans="1:14" s="139" customFormat="1" ht="15.2" customHeight="1" x14ac:dyDescent="0.45">
      <c r="A81" s="139" t="s">
        <v>52</v>
      </c>
      <c r="F81" s="292"/>
      <c r="H81" s="194">
        <v>88038</v>
      </c>
      <c r="I81" s="276"/>
      <c r="J81" s="197">
        <v>72322</v>
      </c>
      <c r="K81" s="276"/>
      <c r="L81" s="194">
        <v>83026</v>
      </c>
      <c r="M81" s="279"/>
      <c r="N81" s="197">
        <v>69088</v>
      </c>
    </row>
    <row r="82" spans="1:14" s="139" customFormat="1" ht="9.9499999999999993" customHeight="1" x14ac:dyDescent="0.45">
      <c r="A82" s="138"/>
      <c r="F82" s="292"/>
      <c r="H82" s="193"/>
      <c r="I82" s="276"/>
      <c r="J82" s="196"/>
      <c r="K82" s="276"/>
      <c r="L82" s="193"/>
      <c r="M82" s="279"/>
      <c r="N82" s="196"/>
    </row>
    <row r="83" spans="1:14" s="139" customFormat="1" ht="15.2" customHeight="1" x14ac:dyDescent="0.45">
      <c r="A83" s="138" t="s">
        <v>31</v>
      </c>
      <c r="F83" s="292"/>
      <c r="H83" s="194">
        <f>SUM(H78:H81)</f>
        <v>140068</v>
      </c>
      <c r="I83" s="276"/>
      <c r="J83" s="197">
        <f>SUM(J78:J81)</f>
        <v>133602</v>
      </c>
      <c r="K83" s="276"/>
      <c r="L83" s="194">
        <f>SUM(L78:L81)</f>
        <v>110031</v>
      </c>
      <c r="M83" s="279"/>
      <c r="N83" s="197">
        <f>SUM(N78:N81)</f>
        <v>97638</v>
      </c>
    </row>
    <row r="84" spans="1:14" s="139" customFormat="1" ht="9.9499999999999993" customHeight="1" x14ac:dyDescent="0.45">
      <c r="A84" s="138"/>
      <c r="F84" s="292"/>
      <c r="H84" s="193"/>
      <c r="I84" s="276"/>
      <c r="J84" s="196"/>
      <c r="K84" s="276"/>
      <c r="L84" s="193"/>
      <c r="M84" s="279"/>
      <c r="N84" s="196"/>
    </row>
    <row r="85" spans="1:14" s="139" customFormat="1" ht="15.2" customHeight="1" x14ac:dyDescent="0.45">
      <c r="A85" s="138" t="s">
        <v>9</v>
      </c>
      <c r="F85" s="292"/>
      <c r="H85" s="194">
        <f>SUM(H74,H83)</f>
        <v>953781</v>
      </c>
      <c r="I85" s="276"/>
      <c r="J85" s="197">
        <f>SUM(J74,J83)</f>
        <v>837121</v>
      </c>
      <c r="K85" s="276"/>
      <c r="L85" s="194">
        <f>SUM(L74,L83)</f>
        <v>826263</v>
      </c>
      <c r="M85" s="279"/>
      <c r="N85" s="197">
        <f>SUM(N74,N83)</f>
        <v>711136</v>
      </c>
    </row>
    <row r="86" spans="1:14" s="139" customFormat="1" ht="9.9499999999999993" customHeight="1" x14ac:dyDescent="0.45">
      <c r="F86" s="292"/>
      <c r="H86" s="193"/>
      <c r="I86" s="276"/>
      <c r="J86" s="196"/>
      <c r="K86" s="276"/>
      <c r="L86" s="193"/>
      <c r="M86" s="279"/>
      <c r="N86" s="196"/>
    </row>
    <row r="87" spans="1:14" s="139" customFormat="1" ht="9.9499999999999993" customHeight="1" x14ac:dyDescent="0.45">
      <c r="F87" s="292"/>
      <c r="H87" s="193"/>
      <c r="I87" s="276"/>
      <c r="J87" s="196"/>
      <c r="K87" s="276"/>
      <c r="L87" s="193"/>
      <c r="M87" s="279"/>
      <c r="N87" s="196"/>
    </row>
    <row r="88" spans="1:14" s="139" customFormat="1" ht="15.2" customHeight="1" x14ac:dyDescent="0.45">
      <c r="A88" s="138" t="s">
        <v>67</v>
      </c>
      <c r="F88" s="292"/>
      <c r="H88" s="193"/>
      <c r="I88" s="276"/>
      <c r="J88" s="196"/>
      <c r="K88" s="276"/>
      <c r="L88" s="193"/>
      <c r="M88" s="279"/>
      <c r="N88" s="196"/>
    </row>
    <row r="89" spans="1:14" s="139" customFormat="1" ht="9.9499999999999993" customHeight="1" x14ac:dyDescent="0.45">
      <c r="F89" s="292"/>
      <c r="H89" s="193"/>
      <c r="I89" s="276"/>
      <c r="J89" s="196"/>
      <c r="K89" s="276"/>
      <c r="L89" s="193"/>
      <c r="M89" s="279"/>
      <c r="N89" s="196"/>
    </row>
    <row r="90" spans="1:14" s="139" customFormat="1" ht="15.2" customHeight="1" x14ac:dyDescent="0.45">
      <c r="A90" s="139" t="s">
        <v>1</v>
      </c>
      <c r="F90" s="292"/>
      <c r="H90" s="193"/>
      <c r="I90" s="276"/>
      <c r="J90" s="196"/>
      <c r="K90" s="276"/>
      <c r="L90" s="193"/>
      <c r="M90" s="279"/>
      <c r="N90" s="196"/>
    </row>
    <row r="91" spans="1:14" s="139" customFormat="1" ht="15.2" customHeight="1" x14ac:dyDescent="0.45">
      <c r="B91" s="139" t="s">
        <v>25</v>
      </c>
      <c r="F91" s="292"/>
      <c r="H91" s="193"/>
      <c r="I91" s="276"/>
      <c r="J91" s="196"/>
      <c r="K91" s="276"/>
      <c r="L91" s="193"/>
      <c r="M91" s="279"/>
      <c r="N91" s="196"/>
    </row>
    <row r="92" spans="1:14" s="139" customFormat="1" ht="15.2" customHeight="1" thickBot="1" x14ac:dyDescent="0.5">
      <c r="C92" s="139" t="s">
        <v>62</v>
      </c>
      <c r="F92" s="292"/>
      <c r="H92" s="297">
        <v>300000</v>
      </c>
      <c r="I92" s="276"/>
      <c r="J92" s="298">
        <v>300000</v>
      </c>
      <c r="K92" s="276"/>
      <c r="L92" s="297">
        <v>300000</v>
      </c>
      <c r="M92" s="279"/>
      <c r="N92" s="298">
        <v>300000</v>
      </c>
    </row>
    <row r="93" spans="1:14" s="139" customFormat="1" ht="9.9499999999999993" customHeight="1" thickTop="1" x14ac:dyDescent="0.45">
      <c r="F93" s="292"/>
      <c r="H93" s="304"/>
      <c r="I93" s="276"/>
      <c r="J93" s="279"/>
      <c r="K93" s="276"/>
      <c r="L93" s="304"/>
      <c r="M93" s="279"/>
      <c r="N93" s="279"/>
    </row>
    <row r="94" spans="1:14" s="139" customFormat="1" ht="15.2" customHeight="1" x14ac:dyDescent="0.45">
      <c r="B94" s="139" t="s">
        <v>32</v>
      </c>
      <c r="F94" s="292"/>
      <c r="H94" s="193"/>
      <c r="I94" s="276"/>
      <c r="J94" s="196"/>
      <c r="K94" s="276"/>
      <c r="L94" s="193"/>
      <c r="M94" s="279"/>
      <c r="N94" s="196"/>
    </row>
    <row r="95" spans="1:14" s="139" customFormat="1" ht="15.2" customHeight="1" x14ac:dyDescent="0.45">
      <c r="C95" s="139" t="s">
        <v>62</v>
      </c>
      <c r="F95" s="292"/>
      <c r="H95" s="193">
        <v>300000</v>
      </c>
      <c r="I95" s="276"/>
      <c r="J95" s="196">
        <v>300000</v>
      </c>
      <c r="K95" s="276"/>
      <c r="L95" s="193">
        <v>300000</v>
      </c>
      <c r="M95" s="279"/>
      <c r="N95" s="196">
        <v>300000</v>
      </c>
    </row>
    <row r="96" spans="1:14" s="139" customFormat="1" ht="15.2" customHeight="1" x14ac:dyDescent="0.45">
      <c r="A96" s="139" t="s">
        <v>61</v>
      </c>
      <c r="F96" s="292"/>
      <c r="H96" s="193">
        <v>378296</v>
      </c>
      <c r="I96" s="276"/>
      <c r="J96" s="196">
        <v>378296</v>
      </c>
      <c r="K96" s="276"/>
      <c r="L96" s="193">
        <v>378296</v>
      </c>
      <c r="M96" s="279"/>
      <c r="N96" s="196">
        <v>378296</v>
      </c>
    </row>
    <row r="97" spans="1:14" s="139" customFormat="1" ht="15.2" customHeight="1" x14ac:dyDescent="0.45">
      <c r="A97" s="308" t="s">
        <v>17</v>
      </c>
      <c r="C97" s="305"/>
      <c r="F97" s="292"/>
      <c r="H97" s="193"/>
      <c r="I97" s="276"/>
      <c r="J97" s="196"/>
      <c r="K97" s="276"/>
      <c r="L97" s="193"/>
      <c r="M97" s="279"/>
      <c r="N97" s="196"/>
    </row>
    <row r="98" spans="1:14" s="139" customFormat="1" ht="15.2" customHeight="1" x14ac:dyDescent="0.45">
      <c r="B98" s="139" t="s">
        <v>10</v>
      </c>
      <c r="C98" s="305"/>
      <c r="F98" s="292"/>
      <c r="H98" s="193">
        <v>15617</v>
      </c>
      <c r="I98" s="276"/>
      <c r="J98" s="196">
        <v>8149</v>
      </c>
      <c r="K98" s="276"/>
      <c r="L98" s="193">
        <v>15617</v>
      </c>
      <c r="M98" s="279"/>
      <c r="N98" s="196">
        <v>8149</v>
      </c>
    </row>
    <row r="99" spans="1:14" s="139" customFormat="1" ht="15.2" customHeight="1" x14ac:dyDescent="0.45">
      <c r="B99" s="139" t="s">
        <v>11</v>
      </c>
      <c r="C99" s="305"/>
      <c r="F99" s="292"/>
      <c r="H99" s="193">
        <v>193879</v>
      </c>
      <c r="I99" s="276"/>
      <c r="J99" s="196">
        <v>237401</v>
      </c>
      <c r="K99" s="276"/>
      <c r="L99" s="193">
        <v>222957</v>
      </c>
      <c r="M99" s="279"/>
      <c r="N99" s="196">
        <v>244196</v>
      </c>
    </row>
    <row r="100" spans="1:14" s="139" customFormat="1" ht="15.2" customHeight="1" x14ac:dyDescent="0.45">
      <c r="A100" s="139" t="s">
        <v>75</v>
      </c>
      <c r="F100" s="292"/>
      <c r="H100" s="194">
        <v>-2225</v>
      </c>
      <c r="I100" s="276"/>
      <c r="J100" s="197">
        <v>10502</v>
      </c>
      <c r="K100" s="276"/>
      <c r="L100" s="194">
        <v>-1347</v>
      </c>
      <c r="M100" s="279"/>
      <c r="N100" s="197">
        <v>8218</v>
      </c>
    </row>
    <row r="101" spans="1:14" s="139" customFormat="1" ht="9.9499999999999993" customHeight="1" x14ac:dyDescent="0.45">
      <c r="F101" s="292"/>
      <c r="H101" s="193"/>
      <c r="I101" s="276"/>
      <c r="J101" s="196"/>
      <c r="K101" s="279"/>
      <c r="L101" s="193"/>
      <c r="M101" s="278"/>
      <c r="N101" s="196"/>
    </row>
    <row r="102" spans="1:14" s="139" customFormat="1" ht="15.2" customHeight="1" x14ac:dyDescent="0.45">
      <c r="A102" s="138" t="s">
        <v>64</v>
      </c>
      <c r="F102" s="292"/>
      <c r="H102" s="194">
        <f>SUM(H95:H100)</f>
        <v>885567</v>
      </c>
      <c r="I102" s="276"/>
      <c r="J102" s="197">
        <f>SUM(J95:J100)</f>
        <v>934348</v>
      </c>
      <c r="K102" s="279"/>
      <c r="L102" s="194">
        <f>SUM(L95:L100)</f>
        <v>915523</v>
      </c>
      <c r="M102" s="278"/>
      <c r="N102" s="197">
        <f>SUM(N95:N100)</f>
        <v>938859</v>
      </c>
    </row>
    <row r="103" spans="1:14" s="139" customFormat="1" ht="9.9499999999999993" customHeight="1" x14ac:dyDescent="0.45">
      <c r="A103" s="138"/>
      <c r="F103" s="292"/>
      <c r="H103" s="193"/>
      <c r="I103" s="276"/>
      <c r="J103" s="196"/>
      <c r="K103" s="279"/>
      <c r="L103" s="193"/>
      <c r="M103" s="278"/>
      <c r="N103" s="196"/>
    </row>
    <row r="104" spans="1:14" s="139" customFormat="1" ht="15.2" customHeight="1" thickBot="1" x14ac:dyDescent="0.5">
      <c r="A104" s="138" t="s">
        <v>65</v>
      </c>
      <c r="B104" s="138"/>
      <c r="F104" s="292"/>
      <c r="H104" s="297">
        <f>SUM(H102+H85)</f>
        <v>1839348</v>
      </c>
      <c r="I104" s="276"/>
      <c r="J104" s="298">
        <f>SUM(J102+J85)</f>
        <v>1771469</v>
      </c>
      <c r="K104" s="279"/>
      <c r="L104" s="297">
        <f>SUM(L102+L85)</f>
        <v>1741786</v>
      </c>
      <c r="M104" s="278"/>
      <c r="N104" s="298">
        <f>SUM(N102+N85)</f>
        <v>1649995</v>
      </c>
    </row>
    <row r="105" spans="1:14" ht="12" customHeight="1" thickTop="1" x14ac:dyDescent="0.45">
      <c r="A105" s="280"/>
      <c r="B105" s="280"/>
      <c r="H105" s="317"/>
      <c r="I105" s="276"/>
      <c r="J105" s="317"/>
      <c r="L105" s="317"/>
      <c r="N105" s="317"/>
    </row>
    <row r="106" spans="1:14" ht="21.95" customHeight="1" x14ac:dyDescent="0.45">
      <c r="A106" s="282" t="str">
        <f>A49</f>
        <v>The accompanying notes on pages 10 to 23 are an integral part of these interim financial information.</v>
      </c>
      <c r="B106" s="282"/>
      <c r="C106" s="282"/>
      <c r="D106" s="282"/>
      <c r="E106" s="282"/>
      <c r="F106" s="283"/>
      <c r="G106" s="282"/>
      <c r="H106" s="197"/>
      <c r="I106" s="285"/>
      <c r="J106" s="285"/>
      <c r="K106" s="285"/>
      <c r="L106" s="197"/>
      <c r="M106" s="284"/>
      <c r="N106" s="197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I10 I59 K59 M59 K10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dimension ref="A1:N61"/>
  <sheetViews>
    <sheetView topLeftCell="A29" zoomScaleNormal="100" zoomScaleSheetLayoutView="145" workbookViewId="0">
      <selection activeCell="I66" sqref="I66"/>
    </sheetView>
  </sheetViews>
  <sheetFormatPr defaultColWidth="9.33203125" defaultRowHeight="16.5" customHeight="1" x14ac:dyDescent="0.45"/>
  <cols>
    <col min="1" max="3" width="2" style="83" customWidth="1"/>
    <col min="4" max="4" width="10.1640625" style="83" customWidth="1"/>
    <col min="5" max="5" width="11.6640625" style="83" customWidth="1"/>
    <col min="6" max="6" width="20.5" style="83" customWidth="1"/>
    <col min="7" max="7" width="1" style="83" customWidth="1"/>
    <col min="8" max="8" width="14" style="85" customWidth="1"/>
    <col min="9" max="9" width="1" style="85" customWidth="1"/>
    <col min="10" max="10" width="14" style="121" customWidth="1"/>
    <col min="11" max="11" width="1" style="86" customWidth="1"/>
    <col min="12" max="12" width="14" style="85" customWidth="1"/>
    <col min="13" max="13" width="1" style="85" customWidth="1"/>
    <col min="14" max="14" width="14" style="121" customWidth="1"/>
    <col min="15" max="16384" width="9.33203125" style="83"/>
  </cols>
  <sheetData>
    <row r="1" spans="1:14" ht="16.5" customHeight="1" x14ac:dyDescent="0.45">
      <c r="A1" s="82" t="s">
        <v>71</v>
      </c>
    </row>
    <row r="2" spans="1:14" ht="16.5" customHeight="1" x14ac:dyDescent="0.45">
      <c r="A2" s="82" t="s">
        <v>96</v>
      </c>
    </row>
    <row r="3" spans="1:14" ht="16.5" customHeight="1" x14ac:dyDescent="0.45">
      <c r="A3" s="87" t="s">
        <v>182</v>
      </c>
      <c r="B3" s="88"/>
      <c r="C3" s="88"/>
      <c r="D3" s="88"/>
      <c r="E3" s="88"/>
      <c r="F3" s="88"/>
      <c r="G3" s="88"/>
      <c r="H3" s="90"/>
      <c r="I3" s="90"/>
      <c r="J3" s="122"/>
      <c r="K3" s="91"/>
      <c r="L3" s="90"/>
      <c r="M3" s="90"/>
      <c r="N3" s="122"/>
    </row>
    <row r="4" spans="1:14" ht="15" customHeight="1" x14ac:dyDescent="0.45">
      <c r="A4" s="4"/>
      <c r="B4" s="4"/>
      <c r="C4" s="4"/>
      <c r="D4" s="4"/>
      <c r="E4" s="4"/>
      <c r="F4" s="4"/>
      <c r="G4" s="4"/>
      <c r="H4" s="22"/>
      <c r="I4" s="22"/>
      <c r="J4" s="111"/>
      <c r="K4" s="18"/>
      <c r="L4" s="22"/>
      <c r="M4" s="22"/>
      <c r="N4" s="111"/>
    </row>
    <row r="5" spans="1:14" ht="15" customHeight="1" x14ac:dyDescent="0.45">
      <c r="A5" s="4"/>
      <c r="B5" s="4"/>
      <c r="C5" s="4"/>
      <c r="D5" s="4"/>
      <c r="E5" s="4"/>
      <c r="F5" s="4"/>
      <c r="G5" s="4"/>
      <c r="H5" s="22"/>
      <c r="I5" s="22"/>
      <c r="J5" s="111"/>
      <c r="K5" s="18"/>
      <c r="L5" s="22"/>
      <c r="M5" s="22"/>
      <c r="N5" s="111"/>
    </row>
    <row r="6" spans="1:14" ht="15" customHeight="1" x14ac:dyDescent="0.45">
      <c r="A6" s="4"/>
      <c r="B6" s="4"/>
      <c r="C6" s="4"/>
      <c r="D6" s="4"/>
      <c r="E6" s="4"/>
      <c r="F6" s="4"/>
      <c r="G6" s="4"/>
      <c r="H6" s="322" t="s">
        <v>86</v>
      </c>
      <c r="I6" s="322"/>
      <c r="J6" s="322"/>
      <c r="K6" s="18"/>
      <c r="L6" s="322" t="s">
        <v>84</v>
      </c>
      <c r="M6" s="322"/>
      <c r="N6" s="322"/>
    </row>
    <row r="7" spans="1:14" ht="15" customHeight="1" x14ac:dyDescent="0.45">
      <c r="A7" s="4"/>
      <c r="B7" s="4"/>
      <c r="C7" s="4"/>
      <c r="D7" s="4"/>
      <c r="E7" s="4"/>
      <c r="F7" s="4"/>
      <c r="G7" s="4"/>
      <c r="H7" s="323" t="s">
        <v>85</v>
      </c>
      <c r="I7" s="323"/>
      <c r="J7" s="323"/>
      <c r="K7" s="18"/>
      <c r="L7" s="323" t="s">
        <v>85</v>
      </c>
      <c r="M7" s="323"/>
      <c r="N7" s="323"/>
    </row>
    <row r="8" spans="1:14" ht="15" customHeight="1" x14ac:dyDescent="0.45">
      <c r="A8" s="4"/>
      <c r="B8" s="4"/>
      <c r="C8" s="4"/>
      <c r="D8" s="4"/>
      <c r="E8" s="4"/>
      <c r="F8" s="4"/>
      <c r="G8" s="4"/>
      <c r="H8" s="115" t="s">
        <v>58</v>
      </c>
      <c r="I8" s="112"/>
      <c r="J8" s="115" t="s">
        <v>58</v>
      </c>
      <c r="K8" s="18"/>
      <c r="L8" s="115" t="s">
        <v>58</v>
      </c>
      <c r="M8" s="112"/>
      <c r="N8" s="115" t="s">
        <v>58</v>
      </c>
    </row>
    <row r="9" spans="1:14" ht="15" customHeight="1" x14ac:dyDescent="0.45">
      <c r="A9" s="4"/>
      <c r="B9" s="4"/>
      <c r="C9" s="4"/>
      <c r="D9" s="4"/>
      <c r="E9" s="4"/>
      <c r="F9" s="4"/>
      <c r="G9" s="4"/>
      <c r="H9" s="116" t="s">
        <v>181</v>
      </c>
      <c r="I9" s="112"/>
      <c r="J9" s="116" t="s">
        <v>181</v>
      </c>
      <c r="K9" s="18"/>
      <c r="L9" s="116" t="s">
        <v>181</v>
      </c>
      <c r="M9" s="22"/>
      <c r="N9" s="116" t="s">
        <v>181</v>
      </c>
    </row>
    <row r="10" spans="1:14" ht="15" customHeight="1" x14ac:dyDescent="0.45">
      <c r="A10" s="4"/>
      <c r="B10" s="4"/>
      <c r="C10" s="4"/>
      <c r="D10" s="4"/>
      <c r="E10" s="4"/>
      <c r="F10" s="4"/>
      <c r="G10" s="3"/>
      <c r="H10" s="93" t="s">
        <v>167</v>
      </c>
      <c r="I10" s="20"/>
      <c r="J10" s="272" t="s">
        <v>145</v>
      </c>
      <c r="K10" s="23"/>
      <c r="L10" s="93" t="s">
        <v>167</v>
      </c>
      <c r="M10" s="20"/>
      <c r="N10" s="272" t="s">
        <v>145</v>
      </c>
    </row>
    <row r="11" spans="1:14" ht="15" customHeight="1" x14ac:dyDescent="0.45">
      <c r="A11" s="4"/>
      <c r="B11" s="4"/>
      <c r="C11" s="4"/>
      <c r="D11" s="4"/>
      <c r="E11" s="4"/>
      <c r="F11" s="4"/>
      <c r="G11" s="3"/>
      <c r="H11" s="118" t="s">
        <v>155</v>
      </c>
      <c r="I11" s="117"/>
      <c r="J11" s="118" t="s">
        <v>155</v>
      </c>
      <c r="K11" s="117"/>
      <c r="L11" s="118" t="s">
        <v>155</v>
      </c>
      <c r="M11" s="115"/>
      <c r="N11" s="118" t="s">
        <v>155</v>
      </c>
    </row>
    <row r="12" spans="1:14" ht="9.9499999999999993" customHeight="1" x14ac:dyDescent="0.45">
      <c r="A12" s="4"/>
      <c r="B12" s="4"/>
      <c r="C12" s="4"/>
      <c r="D12" s="4"/>
      <c r="E12" s="4"/>
      <c r="F12" s="4"/>
      <c r="G12" s="4"/>
      <c r="H12" s="95"/>
      <c r="I12" s="22"/>
      <c r="J12" s="111"/>
      <c r="K12" s="18"/>
      <c r="L12" s="95"/>
      <c r="M12" s="22"/>
      <c r="N12" s="111"/>
    </row>
    <row r="13" spans="1:14" ht="15" customHeight="1" x14ac:dyDescent="0.45">
      <c r="A13" s="4" t="s">
        <v>100</v>
      </c>
      <c r="B13" s="4"/>
      <c r="C13" s="4"/>
      <c r="D13" s="4"/>
      <c r="E13" s="4"/>
      <c r="F13" s="4"/>
      <c r="G13" s="96"/>
      <c r="H13" s="97">
        <v>492666</v>
      </c>
      <c r="I13" s="98"/>
      <c r="J13" s="123">
        <v>446780</v>
      </c>
      <c r="K13" s="188"/>
      <c r="L13" s="189">
        <v>466648</v>
      </c>
      <c r="M13" s="188"/>
      <c r="N13" s="273">
        <v>412937</v>
      </c>
    </row>
    <row r="14" spans="1:14" ht="15" customHeight="1" x14ac:dyDescent="0.45">
      <c r="A14" s="4" t="s">
        <v>101</v>
      </c>
      <c r="B14" s="4"/>
      <c r="C14" s="4"/>
      <c r="D14" s="4"/>
      <c r="E14" s="4"/>
      <c r="F14" s="4"/>
      <c r="G14" s="96"/>
      <c r="H14" s="100">
        <v>-342223</v>
      </c>
      <c r="I14" s="98"/>
      <c r="J14" s="124">
        <v>-316241</v>
      </c>
      <c r="K14" s="188"/>
      <c r="L14" s="190">
        <v>-321384</v>
      </c>
      <c r="M14" s="188"/>
      <c r="N14" s="274">
        <v>-277212</v>
      </c>
    </row>
    <row r="15" spans="1:14" ht="6" customHeight="1" x14ac:dyDescent="0.45">
      <c r="A15" s="4"/>
      <c r="B15" s="4"/>
      <c r="C15" s="4"/>
      <c r="D15" s="4"/>
      <c r="E15" s="4"/>
      <c r="F15" s="4"/>
      <c r="G15" s="96"/>
      <c r="H15" s="97"/>
      <c r="I15" s="98"/>
      <c r="J15" s="123"/>
      <c r="K15" s="98"/>
      <c r="L15" s="97"/>
      <c r="M15" s="98"/>
      <c r="N15" s="123"/>
    </row>
    <row r="16" spans="1:14" ht="15" customHeight="1" x14ac:dyDescent="0.45">
      <c r="A16" s="3" t="s">
        <v>12</v>
      </c>
      <c r="B16" s="4"/>
      <c r="C16" s="4"/>
      <c r="D16" s="4"/>
      <c r="E16" s="4"/>
      <c r="F16" s="4"/>
      <c r="G16" s="96"/>
      <c r="H16" s="97">
        <f>SUM(H13:H15)</f>
        <v>150443</v>
      </c>
      <c r="I16" s="98"/>
      <c r="J16" s="123">
        <f>SUM(J13:J15)</f>
        <v>130539</v>
      </c>
      <c r="K16" s="98"/>
      <c r="L16" s="97">
        <f>SUM(L13:L15)</f>
        <v>145264</v>
      </c>
      <c r="M16" s="98"/>
      <c r="N16" s="123">
        <f>SUM(N13:N15)</f>
        <v>135725</v>
      </c>
    </row>
    <row r="17" spans="1:14" ht="15" customHeight="1" x14ac:dyDescent="0.45">
      <c r="A17" s="4" t="s">
        <v>27</v>
      </c>
      <c r="B17" s="4"/>
      <c r="C17" s="4"/>
      <c r="D17" s="4"/>
      <c r="E17" s="4"/>
      <c r="F17" s="4"/>
      <c r="G17" s="96"/>
      <c r="H17" s="100">
        <v>2151</v>
      </c>
      <c r="I17" s="98"/>
      <c r="J17" s="124">
        <v>1419</v>
      </c>
      <c r="K17" s="188"/>
      <c r="L17" s="190">
        <v>2611</v>
      </c>
      <c r="M17" s="188"/>
      <c r="N17" s="274">
        <v>1926</v>
      </c>
    </row>
    <row r="18" spans="1:14" ht="6" customHeight="1" x14ac:dyDescent="0.45">
      <c r="A18" s="4"/>
      <c r="B18" s="4"/>
      <c r="C18" s="4"/>
      <c r="D18" s="4"/>
      <c r="E18" s="4"/>
      <c r="F18" s="4"/>
      <c r="G18" s="96"/>
      <c r="H18" s="97"/>
      <c r="I18" s="98"/>
      <c r="J18" s="123"/>
      <c r="K18" s="98"/>
      <c r="L18" s="97"/>
      <c r="M18" s="98"/>
      <c r="N18" s="123"/>
    </row>
    <row r="19" spans="1:14" ht="15" customHeight="1" x14ac:dyDescent="0.45">
      <c r="A19" s="3" t="s">
        <v>23</v>
      </c>
      <c r="B19" s="4"/>
      <c r="C19" s="4"/>
      <c r="D19" s="4"/>
      <c r="E19" s="4"/>
      <c r="F19" s="4"/>
      <c r="G19" s="96"/>
      <c r="H19" s="97">
        <f>SUM(H16:H17)</f>
        <v>152594</v>
      </c>
      <c r="I19" s="98"/>
      <c r="J19" s="123">
        <f>SUM(J16:J17)</f>
        <v>131958</v>
      </c>
      <c r="K19" s="98"/>
      <c r="L19" s="97">
        <f>SUM(L16:L17)</f>
        <v>147875</v>
      </c>
      <c r="M19" s="98"/>
      <c r="N19" s="123">
        <f>SUM(N16:N17)</f>
        <v>137651</v>
      </c>
    </row>
    <row r="20" spans="1:14" ht="15" customHeight="1" x14ac:dyDescent="0.45">
      <c r="A20" s="4" t="s">
        <v>29</v>
      </c>
      <c r="B20" s="4"/>
      <c r="C20" s="4"/>
      <c r="D20" s="4"/>
      <c r="E20" s="4"/>
      <c r="F20" s="4"/>
      <c r="G20" s="96"/>
      <c r="H20" s="97">
        <v>-21673</v>
      </c>
      <c r="I20" s="98"/>
      <c r="J20" s="123">
        <v>-12143</v>
      </c>
      <c r="K20" s="188"/>
      <c r="L20" s="95">
        <v>-18158</v>
      </c>
      <c r="M20" s="188"/>
      <c r="N20" s="111">
        <v>-9800</v>
      </c>
    </row>
    <row r="21" spans="1:14" ht="15" customHeight="1" x14ac:dyDescent="0.45">
      <c r="A21" s="4" t="s">
        <v>15</v>
      </c>
      <c r="B21" s="4"/>
      <c r="C21" s="4"/>
      <c r="D21" s="4"/>
      <c r="E21" s="4"/>
      <c r="F21" s="4"/>
      <c r="G21" s="96"/>
      <c r="H21" s="97">
        <v>-91347</v>
      </c>
      <c r="I21" s="22"/>
      <c r="J21" s="123">
        <v>-42401</v>
      </c>
      <c r="K21" s="188"/>
      <c r="L21" s="189">
        <v>-84819</v>
      </c>
      <c r="M21" s="22"/>
      <c r="N21" s="273">
        <v>-36460</v>
      </c>
    </row>
    <row r="22" spans="1:14" ht="15" customHeight="1" x14ac:dyDescent="0.45">
      <c r="A22" s="319" t="s">
        <v>207</v>
      </c>
      <c r="B22" s="319"/>
      <c r="C22" s="319"/>
      <c r="D22" s="319"/>
      <c r="E22" s="319"/>
      <c r="F22" s="4"/>
      <c r="G22" s="96"/>
      <c r="H22" s="97">
        <v>-15405</v>
      </c>
      <c r="I22" s="22"/>
      <c r="J22" s="123">
        <v>-20707</v>
      </c>
      <c r="K22" s="188"/>
      <c r="L22" s="189">
        <v>-15405</v>
      </c>
      <c r="M22" s="22"/>
      <c r="N22" s="273">
        <v>-20512</v>
      </c>
    </row>
    <row r="23" spans="1:14" ht="15" customHeight="1" x14ac:dyDescent="0.45">
      <c r="A23" s="4" t="s">
        <v>173</v>
      </c>
      <c r="B23" s="4"/>
      <c r="C23" s="4"/>
      <c r="D23" s="4"/>
      <c r="E23" s="4"/>
      <c r="F23" s="4"/>
      <c r="G23" s="96"/>
      <c r="H23" s="97">
        <v>16312</v>
      </c>
      <c r="I23" s="22"/>
      <c r="J23" s="123">
        <v>27014</v>
      </c>
      <c r="K23" s="191"/>
      <c r="L23" s="189">
        <v>16316</v>
      </c>
      <c r="M23" s="191"/>
      <c r="N23" s="273">
        <v>27014</v>
      </c>
    </row>
    <row r="24" spans="1:14" ht="15" customHeight="1" x14ac:dyDescent="0.45">
      <c r="A24" s="4" t="s">
        <v>110</v>
      </c>
      <c r="B24" s="4"/>
      <c r="C24" s="4"/>
      <c r="D24" s="4"/>
      <c r="E24" s="4"/>
      <c r="F24" s="4"/>
      <c r="G24" s="96"/>
      <c r="H24" s="100">
        <v>-4638</v>
      </c>
      <c r="I24" s="22"/>
      <c r="J24" s="124">
        <v>-2996</v>
      </c>
      <c r="K24" s="188"/>
      <c r="L24" s="190">
        <v>-3826</v>
      </c>
      <c r="M24" s="22"/>
      <c r="N24" s="274">
        <v>-2132</v>
      </c>
    </row>
    <row r="25" spans="1:14" ht="6" customHeight="1" x14ac:dyDescent="0.45">
      <c r="A25" s="4"/>
      <c r="B25" s="4"/>
      <c r="C25" s="4"/>
      <c r="D25" s="4"/>
      <c r="E25" s="4"/>
      <c r="F25" s="4"/>
      <c r="G25" s="96"/>
      <c r="H25" s="97"/>
      <c r="I25" s="98"/>
      <c r="J25" s="123"/>
      <c r="K25" s="98"/>
      <c r="L25" s="97"/>
      <c r="M25" s="98"/>
      <c r="N25" s="123"/>
    </row>
    <row r="26" spans="1:14" ht="15" customHeight="1" x14ac:dyDescent="0.45">
      <c r="A26" s="3" t="s">
        <v>24</v>
      </c>
      <c r="B26" s="4"/>
      <c r="C26" s="4"/>
      <c r="D26" s="4"/>
      <c r="E26" s="4"/>
      <c r="F26" s="4"/>
      <c r="G26" s="96"/>
      <c r="H26" s="100">
        <f>SUM(H20:H24)</f>
        <v>-116751</v>
      </c>
      <c r="I26" s="98"/>
      <c r="J26" s="124">
        <f>SUM(J20:J24)</f>
        <v>-51233</v>
      </c>
      <c r="K26" s="98"/>
      <c r="L26" s="100">
        <f>SUM(L20:L24)</f>
        <v>-105892</v>
      </c>
      <c r="M26" s="98"/>
      <c r="N26" s="124">
        <f>SUM(N20:N24)</f>
        <v>-41890</v>
      </c>
    </row>
    <row r="27" spans="1:14" ht="6" customHeight="1" x14ac:dyDescent="0.45">
      <c r="A27" s="4"/>
      <c r="B27" s="4"/>
      <c r="C27" s="4"/>
      <c r="D27" s="4"/>
      <c r="E27" s="4"/>
      <c r="F27" s="4"/>
      <c r="G27" s="96"/>
      <c r="H27" s="97"/>
      <c r="I27" s="98"/>
      <c r="J27" s="123"/>
      <c r="K27" s="98"/>
      <c r="L27" s="97"/>
      <c r="M27" s="98"/>
      <c r="N27" s="123"/>
    </row>
    <row r="28" spans="1:14" ht="15" customHeight="1" x14ac:dyDescent="0.45">
      <c r="A28" s="3" t="s">
        <v>128</v>
      </c>
      <c r="B28" s="4"/>
      <c r="C28" s="4"/>
      <c r="D28" s="4"/>
      <c r="E28" s="4"/>
      <c r="F28" s="4"/>
      <c r="G28" s="96"/>
      <c r="H28" s="97">
        <f>SUM(H19,H26)</f>
        <v>35843</v>
      </c>
      <c r="I28" s="98"/>
      <c r="J28" s="123">
        <f>SUM(J19,J26)</f>
        <v>80725</v>
      </c>
      <c r="K28" s="98"/>
      <c r="L28" s="97">
        <f>SUM(L19,L26)</f>
        <v>41983</v>
      </c>
      <c r="M28" s="98"/>
      <c r="N28" s="123">
        <f>SUM(N19,N26)</f>
        <v>95761</v>
      </c>
    </row>
    <row r="29" spans="1:14" ht="15" customHeight="1" x14ac:dyDescent="0.45">
      <c r="A29" s="4" t="s">
        <v>57</v>
      </c>
      <c r="B29" s="4"/>
      <c r="C29" s="4"/>
      <c r="D29" s="4"/>
      <c r="E29" s="4"/>
      <c r="F29" s="4"/>
      <c r="G29" s="96"/>
      <c r="H29" s="109">
        <v>-1233</v>
      </c>
      <c r="I29" s="22"/>
      <c r="J29" s="114">
        <v>-11903</v>
      </c>
      <c r="K29" s="188"/>
      <c r="L29" s="102">
        <v>-2138</v>
      </c>
      <c r="M29" s="188"/>
      <c r="N29" s="113">
        <v>-13024</v>
      </c>
    </row>
    <row r="30" spans="1:14" ht="6" customHeight="1" x14ac:dyDescent="0.45">
      <c r="A30" s="4"/>
      <c r="B30" s="4"/>
      <c r="C30" s="4"/>
      <c r="D30" s="4"/>
      <c r="E30" s="4"/>
      <c r="F30" s="4"/>
      <c r="G30" s="96"/>
      <c r="H30" s="95"/>
      <c r="I30" s="22"/>
      <c r="J30" s="111"/>
      <c r="K30" s="98"/>
      <c r="L30" s="95"/>
      <c r="M30" s="22"/>
      <c r="N30" s="111"/>
    </row>
    <row r="31" spans="1:14" ht="15" customHeight="1" x14ac:dyDescent="0.45">
      <c r="A31" s="3" t="s">
        <v>129</v>
      </c>
      <c r="B31" s="4"/>
      <c r="C31" s="4"/>
      <c r="D31" s="4"/>
      <c r="E31" s="4"/>
      <c r="F31" s="4"/>
      <c r="G31" s="96"/>
      <c r="H31" s="102">
        <f>SUM(H28:H29)</f>
        <v>34610</v>
      </c>
      <c r="I31" s="22"/>
      <c r="J31" s="113">
        <f>SUM(J28:J29)</f>
        <v>68822</v>
      </c>
      <c r="K31" s="98"/>
      <c r="L31" s="102">
        <f>SUM(L28:L29)</f>
        <v>39845</v>
      </c>
      <c r="M31" s="22"/>
      <c r="N31" s="113">
        <f>SUM(N28:N29)</f>
        <v>82737</v>
      </c>
    </row>
    <row r="32" spans="1:14" ht="9.9499999999999993" customHeight="1" x14ac:dyDescent="0.45">
      <c r="A32" s="3"/>
      <c r="B32" s="4"/>
      <c r="C32" s="4"/>
      <c r="D32" s="4"/>
      <c r="E32" s="4"/>
      <c r="F32" s="4"/>
      <c r="G32" s="96"/>
      <c r="H32" s="119"/>
      <c r="I32" s="22"/>
      <c r="J32" s="120"/>
      <c r="K32" s="98"/>
      <c r="L32" s="119"/>
      <c r="M32" s="22"/>
      <c r="N32" s="120"/>
    </row>
    <row r="33" spans="1:14" ht="15" customHeight="1" x14ac:dyDescent="0.45">
      <c r="A33" s="3" t="s">
        <v>103</v>
      </c>
      <c r="B33" s="4"/>
      <c r="C33" s="4"/>
      <c r="D33" s="4"/>
      <c r="E33" s="4"/>
      <c r="F33" s="4"/>
      <c r="G33" s="96"/>
      <c r="H33" s="97"/>
      <c r="I33" s="98"/>
      <c r="J33" s="123"/>
      <c r="K33" s="98"/>
      <c r="L33" s="97"/>
      <c r="M33" s="98"/>
      <c r="N33" s="123"/>
    </row>
    <row r="34" spans="1:14" ht="15" customHeight="1" x14ac:dyDescent="0.45">
      <c r="A34" s="4" t="s">
        <v>190</v>
      </c>
      <c r="B34" s="4"/>
      <c r="C34" s="4"/>
      <c r="D34" s="4"/>
      <c r="E34" s="4"/>
      <c r="F34" s="4"/>
      <c r="G34" s="96"/>
      <c r="H34" s="97"/>
      <c r="I34" s="98"/>
      <c r="J34" s="123"/>
      <c r="K34" s="98"/>
      <c r="L34" s="97"/>
      <c r="M34" s="98"/>
      <c r="N34" s="123"/>
    </row>
    <row r="35" spans="1:14" ht="15" customHeight="1" x14ac:dyDescent="0.45">
      <c r="A35" s="4"/>
      <c r="B35" s="4" t="s">
        <v>162</v>
      </c>
      <c r="C35" s="4"/>
      <c r="D35" s="4"/>
      <c r="E35" s="4"/>
      <c r="F35" s="4"/>
      <c r="G35" s="96"/>
      <c r="H35" s="97"/>
      <c r="I35" s="98"/>
      <c r="J35" s="123"/>
      <c r="K35" s="98"/>
      <c r="L35" s="97"/>
      <c r="M35" s="98"/>
      <c r="N35" s="123"/>
    </row>
    <row r="36" spans="1:14" ht="15" customHeight="1" x14ac:dyDescent="0.45">
      <c r="A36" s="4"/>
      <c r="C36" s="250" t="s">
        <v>191</v>
      </c>
      <c r="E36" s="4"/>
      <c r="F36" s="4"/>
      <c r="G36" s="96"/>
      <c r="H36" s="97"/>
      <c r="I36" s="98"/>
      <c r="J36" s="123"/>
      <c r="K36" s="98"/>
      <c r="L36" s="97"/>
      <c r="M36" s="98"/>
      <c r="N36" s="123"/>
    </row>
    <row r="37" spans="1:14" ht="15" customHeight="1" x14ac:dyDescent="0.45">
      <c r="A37" s="4"/>
      <c r="C37" s="250"/>
      <c r="D37" s="4" t="s">
        <v>208</v>
      </c>
      <c r="E37" s="4"/>
      <c r="F37" s="4"/>
      <c r="G37" s="96"/>
      <c r="H37" s="97">
        <v>-10666</v>
      </c>
      <c r="I37" s="98"/>
      <c r="J37" s="123">
        <v>0</v>
      </c>
      <c r="K37" s="98"/>
      <c r="L37" s="97">
        <v>-9565</v>
      </c>
      <c r="M37" s="98"/>
      <c r="N37" s="123">
        <v>0</v>
      </c>
    </row>
    <row r="38" spans="1:14" ht="15" customHeight="1" x14ac:dyDescent="0.45">
      <c r="A38" s="4" t="s">
        <v>161</v>
      </c>
      <c r="B38" s="4"/>
      <c r="C38" s="4"/>
      <c r="D38" s="4"/>
      <c r="E38" s="4"/>
      <c r="F38" s="4"/>
      <c r="G38" s="96"/>
      <c r="H38" s="119"/>
      <c r="I38" s="98"/>
      <c r="J38" s="120"/>
      <c r="K38" s="98"/>
      <c r="L38" s="136"/>
      <c r="M38" s="98"/>
      <c r="N38" s="137"/>
    </row>
    <row r="39" spans="1:14" ht="15" customHeight="1" x14ac:dyDescent="0.45">
      <c r="A39" s="4"/>
      <c r="B39" s="4" t="s">
        <v>162</v>
      </c>
      <c r="C39" s="4"/>
      <c r="D39" s="4"/>
      <c r="E39" s="4"/>
      <c r="F39" s="4"/>
      <c r="G39" s="96"/>
      <c r="H39" s="119"/>
      <c r="I39" s="98"/>
      <c r="J39" s="120"/>
      <c r="K39" s="98"/>
      <c r="L39" s="136"/>
      <c r="M39" s="98"/>
      <c r="N39" s="137"/>
    </row>
    <row r="40" spans="1:14" ht="15" customHeight="1" x14ac:dyDescent="0.45">
      <c r="A40" s="4"/>
      <c r="C40" s="250" t="s">
        <v>160</v>
      </c>
      <c r="E40" s="4"/>
      <c r="F40" s="4"/>
      <c r="G40" s="96"/>
      <c r="H40" s="102">
        <v>-1714</v>
      </c>
      <c r="I40" s="98"/>
      <c r="J40" s="113">
        <v>12</v>
      </c>
      <c r="K40" s="98"/>
      <c r="L40" s="100">
        <v>0</v>
      </c>
      <c r="M40" s="98"/>
      <c r="N40" s="124">
        <v>0</v>
      </c>
    </row>
    <row r="41" spans="1:14" ht="6" customHeight="1" x14ac:dyDescent="0.45">
      <c r="A41" s="4"/>
      <c r="B41" s="4"/>
      <c r="C41" s="4"/>
      <c r="D41" s="4"/>
      <c r="E41" s="4"/>
      <c r="F41" s="4"/>
      <c r="G41" s="96"/>
      <c r="H41" s="97"/>
      <c r="I41" s="98"/>
      <c r="J41" s="123"/>
      <c r="K41" s="98"/>
      <c r="L41" s="97"/>
      <c r="M41" s="98"/>
      <c r="N41" s="123"/>
    </row>
    <row r="42" spans="1:14" ht="15" customHeight="1" x14ac:dyDescent="0.45">
      <c r="A42" s="138" t="s">
        <v>197</v>
      </c>
      <c r="B42" s="138"/>
      <c r="C42" s="138"/>
      <c r="D42" s="139"/>
      <c r="E42" s="4"/>
      <c r="F42" s="4"/>
      <c r="G42" s="96"/>
      <c r="H42" s="100">
        <f>SUM(H36:H40)</f>
        <v>-12380</v>
      </c>
      <c r="I42" s="98"/>
      <c r="J42" s="124">
        <f>SUM(J38:J40)</f>
        <v>12</v>
      </c>
      <c r="K42" s="98"/>
      <c r="L42" s="100">
        <f>SUM(L36:L40)</f>
        <v>-9565</v>
      </c>
      <c r="M42" s="98"/>
      <c r="N42" s="124">
        <f>SUM(N38:N40)</f>
        <v>0</v>
      </c>
    </row>
    <row r="43" spans="1:14" ht="6" customHeight="1" x14ac:dyDescent="0.45">
      <c r="A43" s="4"/>
      <c r="B43" s="4"/>
      <c r="C43" s="4"/>
      <c r="D43" s="4"/>
      <c r="E43" s="4"/>
      <c r="F43" s="4"/>
      <c r="G43" s="96"/>
      <c r="H43" s="97"/>
      <c r="I43" s="98"/>
      <c r="J43" s="123"/>
      <c r="K43" s="98"/>
      <c r="L43" s="97"/>
      <c r="M43" s="98"/>
      <c r="N43" s="123"/>
    </row>
    <row r="44" spans="1:14" ht="15" customHeight="1" thickBot="1" x14ac:dyDescent="0.5">
      <c r="A44" s="138" t="s">
        <v>60</v>
      </c>
      <c r="D44" s="4"/>
      <c r="E44" s="4"/>
      <c r="F44" s="4"/>
      <c r="G44" s="96"/>
      <c r="H44" s="104">
        <f>SUM(H31,H42)</f>
        <v>22230</v>
      </c>
      <c r="I44" s="22"/>
      <c r="J44" s="125">
        <f>SUM(J31,J42)</f>
        <v>68834</v>
      </c>
      <c r="K44" s="22"/>
      <c r="L44" s="104">
        <f>SUM(L31,L42)</f>
        <v>30280</v>
      </c>
      <c r="M44" s="22"/>
      <c r="N44" s="125">
        <f>SUM(N31,N42)</f>
        <v>82737</v>
      </c>
    </row>
    <row r="45" spans="1:14" ht="9.9499999999999993" customHeight="1" thickTop="1" x14ac:dyDescent="0.45">
      <c r="A45" s="4"/>
      <c r="B45" s="4"/>
      <c r="C45" s="4"/>
      <c r="D45" s="4"/>
      <c r="E45" s="4"/>
      <c r="F45" s="4"/>
      <c r="G45" s="4"/>
      <c r="H45" s="103"/>
      <c r="I45" s="22"/>
      <c r="J45" s="126"/>
      <c r="K45" s="22"/>
      <c r="L45" s="103"/>
      <c r="M45" s="22"/>
      <c r="N45" s="126"/>
    </row>
    <row r="46" spans="1:14" ht="15" customHeight="1" x14ac:dyDescent="0.45">
      <c r="A46" s="140" t="s">
        <v>130</v>
      </c>
      <c r="B46" s="4"/>
      <c r="C46" s="4"/>
      <c r="D46" s="4"/>
      <c r="E46" s="4"/>
      <c r="F46" s="4"/>
      <c r="G46" s="4"/>
      <c r="H46" s="103"/>
      <c r="I46" s="22"/>
      <c r="J46" s="126"/>
      <c r="K46" s="22"/>
      <c r="L46" s="103"/>
      <c r="M46" s="22"/>
      <c r="N46" s="126"/>
    </row>
    <row r="47" spans="1:14" ht="15" customHeight="1" thickBot="1" x14ac:dyDescent="0.5">
      <c r="A47" s="96"/>
      <c r="B47" s="4" t="s">
        <v>98</v>
      </c>
      <c r="C47" s="4"/>
      <c r="D47" s="4"/>
      <c r="E47" s="4"/>
      <c r="F47" s="4"/>
      <c r="G47" s="4"/>
      <c r="H47" s="104">
        <f>SUM(H31)</f>
        <v>34610</v>
      </c>
      <c r="I47" s="22"/>
      <c r="J47" s="125">
        <f>SUM(J31)</f>
        <v>68822</v>
      </c>
      <c r="K47" s="22"/>
      <c r="L47" s="104">
        <f>SUM(L31)</f>
        <v>39845</v>
      </c>
      <c r="M47" s="22"/>
      <c r="N47" s="125">
        <f>SUM(N31)</f>
        <v>82737</v>
      </c>
    </row>
    <row r="48" spans="1:14" ht="6" customHeight="1" thickTop="1" x14ac:dyDescent="0.45">
      <c r="A48" s="4"/>
      <c r="B48" s="4"/>
      <c r="C48" s="4"/>
      <c r="D48" s="4"/>
      <c r="E48" s="4"/>
      <c r="F48" s="4"/>
      <c r="G48" s="4"/>
      <c r="H48" s="103"/>
      <c r="I48" s="22"/>
      <c r="J48" s="126"/>
      <c r="K48" s="22"/>
      <c r="L48" s="103"/>
      <c r="M48" s="22"/>
      <c r="N48" s="126"/>
    </row>
    <row r="49" spans="1:14" ht="15" customHeight="1" thickBot="1" x14ac:dyDescent="0.5">
      <c r="A49" s="96"/>
      <c r="B49" s="4" t="s">
        <v>99</v>
      </c>
      <c r="C49" s="4"/>
      <c r="D49" s="4"/>
      <c r="E49" s="4"/>
      <c r="F49" s="4"/>
      <c r="G49" s="4"/>
      <c r="H49" s="110">
        <v>0</v>
      </c>
      <c r="I49" s="98"/>
      <c r="J49" s="127">
        <v>0</v>
      </c>
      <c r="K49" s="98"/>
      <c r="L49" s="110">
        <v>0</v>
      </c>
      <c r="M49" s="98"/>
      <c r="N49" s="127">
        <v>0</v>
      </c>
    </row>
    <row r="50" spans="1:14" ht="9.9499999999999993" customHeight="1" thickTop="1" x14ac:dyDescent="0.45">
      <c r="A50" s="3"/>
      <c r="B50" s="4"/>
      <c r="C50" s="4"/>
      <c r="D50" s="4"/>
      <c r="E50" s="4"/>
      <c r="F50" s="4"/>
      <c r="G50" s="4"/>
      <c r="H50" s="103"/>
      <c r="I50" s="22"/>
      <c r="J50" s="126"/>
      <c r="K50" s="22"/>
      <c r="L50" s="103"/>
      <c r="M50" s="22"/>
      <c r="N50" s="126"/>
    </row>
    <row r="51" spans="1:14" ht="15" customHeight="1" x14ac:dyDescent="0.45">
      <c r="A51" s="140" t="s">
        <v>131</v>
      </c>
      <c r="B51" s="4"/>
      <c r="C51" s="4"/>
      <c r="D51" s="4"/>
      <c r="E51" s="4"/>
      <c r="F51" s="4"/>
      <c r="G51" s="4"/>
      <c r="H51" s="103"/>
      <c r="I51" s="22"/>
      <c r="J51" s="126"/>
      <c r="K51" s="22"/>
      <c r="L51" s="103"/>
      <c r="M51" s="22"/>
      <c r="N51" s="126"/>
    </row>
    <row r="52" spans="1:14" ht="15" customHeight="1" thickBot="1" x14ac:dyDescent="0.5">
      <c r="A52" s="96"/>
      <c r="B52" s="4" t="s">
        <v>98</v>
      </c>
      <c r="C52" s="4"/>
      <c r="D52" s="4"/>
      <c r="E52" s="4"/>
      <c r="F52" s="4"/>
      <c r="G52" s="4"/>
      <c r="H52" s="104">
        <f>SUM(H44)</f>
        <v>22230</v>
      </c>
      <c r="I52" s="22"/>
      <c r="J52" s="125">
        <f>SUM(J44)</f>
        <v>68834</v>
      </c>
      <c r="K52" s="22"/>
      <c r="L52" s="104">
        <f>SUM(L44)</f>
        <v>30280</v>
      </c>
      <c r="M52" s="22"/>
      <c r="N52" s="125">
        <f>SUM(N44)</f>
        <v>82737</v>
      </c>
    </row>
    <row r="53" spans="1:14" ht="6" customHeight="1" thickTop="1" x14ac:dyDescent="0.45">
      <c r="A53" s="96"/>
      <c r="B53" s="4"/>
      <c r="C53" s="4"/>
      <c r="D53" s="4"/>
      <c r="E53" s="4"/>
      <c r="F53" s="4"/>
      <c r="G53" s="4"/>
      <c r="H53" s="95"/>
      <c r="I53" s="18"/>
      <c r="J53" s="111"/>
      <c r="K53" s="18"/>
      <c r="L53" s="95"/>
      <c r="M53" s="18"/>
      <c r="N53" s="111"/>
    </row>
    <row r="54" spans="1:14" ht="15" customHeight="1" thickBot="1" x14ac:dyDescent="0.5">
      <c r="A54" s="96"/>
      <c r="B54" s="4" t="s">
        <v>99</v>
      </c>
      <c r="C54" s="4"/>
      <c r="D54" s="4"/>
      <c r="E54" s="4"/>
      <c r="F54" s="4"/>
      <c r="G54" s="4"/>
      <c r="H54" s="106">
        <v>0</v>
      </c>
      <c r="I54" s="98"/>
      <c r="J54" s="128">
        <v>0</v>
      </c>
      <c r="K54" s="105"/>
      <c r="L54" s="106">
        <v>0</v>
      </c>
      <c r="M54" s="98"/>
      <c r="N54" s="128">
        <v>0</v>
      </c>
    </row>
    <row r="55" spans="1:14" ht="9.9499999999999993" customHeight="1" thickTop="1" x14ac:dyDescent="0.45">
      <c r="A55" s="3"/>
      <c r="B55" s="4"/>
      <c r="C55" s="4"/>
      <c r="D55" s="4"/>
      <c r="E55" s="4"/>
      <c r="F55" s="4"/>
      <c r="G55" s="4"/>
      <c r="H55" s="103"/>
      <c r="I55" s="22"/>
      <c r="J55" s="126"/>
      <c r="K55" s="18"/>
      <c r="L55" s="103"/>
      <c r="M55" s="22"/>
      <c r="N55" s="126"/>
    </row>
    <row r="56" spans="1:14" ht="15" customHeight="1" x14ac:dyDescent="0.45">
      <c r="A56" s="138" t="s">
        <v>132</v>
      </c>
      <c r="B56" s="4"/>
      <c r="C56" s="4"/>
      <c r="D56" s="4"/>
      <c r="E56" s="4"/>
      <c r="F56" s="4"/>
      <c r="G56" s="4"/>
      <c r="H56" s="103"/>
      <c r="I56" s="22"/>
      <c r="J56" s="126"/>
      <c r="K56" s="18"/>
      <c r="L56" s="103"/>
      <c r="M56" s="22"/>
      <c r="N56" s="126"/>
    </row>
    <row r="57" spans="1:14" ht="6" customHeight="1" x14ac:dyDescent="0.45">
      <c r="A57" s="4"/>
      <c r="B57" s="4"/>
      <c r="C57" s="4"/>
      <c r="D57" s="4"/>
      <c r="E57" s="4"/>
      <c r="F57" s="4"/>
      <c r="G57" s="4"/>
      <c r="H57" s="103"/>
      <c r="I57" s="22"/>
      <c r="J57" s="126"/>
      <c r="K57" s="18"/>
      <c r="L57" s="103"/>
      <c r="M57" s="22"/>
      <c r="N57" s="126"/>
    </row>
    <row r="58" spans="1:14" ht="15" customHeight="1" thickBot="1" x14ac:dyDescent="0.5">
      <c r="A58" s="139" t="s">
        <v>135</v>
      </c>
      <c r="B58" s="4"/>
      <c r="C58" s="4"/>
      <c r="D58" s="4"/>
      <c r="E58" s="4"/>
      <c r="F58" s="4"/>
      <c r="G58" s="4"/>
      <c r="H58" s="107">
        <f>H31/300000</f>
        <v>0.11536666666666667</v>
      </c>
      <c r="I58" s="18"/>
      <c r="J58" s="129">
        <f>J31/300000</f>
        <v>0.22940666666666668</v>
      </c>
      <c r="K58" s="18"/>
      <c r="L58" s="107">
        <f>L31/300000</f>
        <v>0.13281666666666667</v>
      </c>
      <c r="M58" s="18"/>
      <c r="N58" s="129">
        <f>N31/300000</f>
        <v>0.27578999999999998</v>
      </c>
    </row>
    <row r="59" spans="1:14" ht="15" customHeight="1" thickTop="1" x14ac:dyDescent="0.45">
      <c r="A59" s="139"/>
      <c r="B59" s="4"/>
      <c r="C59" s="4"/>
      <c r="D59" s="4"/>
      <c r="E59" s="4"/>
      <c r="F59" s="4"/>
      <c r="G59" s="4"/>
      <c r="H59" s="142"/>
      <c r="I59" s="112"/>
      <c r="J59" s="142"/>
      <c r="K59" s="112"/>
      <c r="L59" s="142"/>
      <c r="M59" s="18"/>
      <c r="N59" s="142"/>
    </row>
    <row r="60" spans="1:14" ht="9" customHeight="1" x14ac:dyDescent="0.45">
      <c r="A60" s="139"/>
      <c r="B60" s="4"/>
      <c r="C60" s="4"/>
      <c r="D60" s="4"/>
      <c r="E60" s="4"/>
      <c r="F60" s="4"/>
      <c r="G60" s="4"/>
      <c r="H60" s="142"/>
      <c r="I60" s="112"/>
      <c r="J60" s="142"/>
      <c r="K60" s="112"/>
      <c r="L60" s="142"/>
      <c r="M60" s="18"/>
      <c r="N60" s="142"/>
    </row>
    <row r="61" spans="1:14" ht="21.95" customHeight="1" x14ac:dyDescent="0.45">
      <c r="A61" s="108" t="str">
        <f>'2-3'!A106</f>
        <v>The accompanying notes on pages 10 to 23 are an integral part of these interim financial information.</v>
      </c>
      <c r="B61" s="88"/>
      <c r="C61" s="88"/>
      <c r="D61" s="88"/>
      <c r="E61" s="88"/>
      <c r="F61" s="88"/>
      <c r="G61" s="88"/>
      <c r="H61" s="90"/>
      <c r="I61" s="90"/>
      <c r="J61" s="122"/>
      <c r="K61" s="91"/>
      <c r="L61" s="90"/>
      <c r="M61" s="90"/>
      <c r="N61" s="12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I10 K10 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604C-910B-4FFC-BA25-18CEE509BEC1}">
  <dimension ref="A1:O61"/>
  <sheetViews>
    <sheetView zoomScaleNormal="100" zoomScaleSheetLayoutView="145" workbookViewId="0">
      <selection activeCell="F10" sqref="F10"/>
    </sheetView>
  </sheetViews>
  <sheetFormatPr defaultColWidth="9.33203125" defaultRowHeight="16.5" customHeight="1" x14ac:dyDescent="0.45"/>
  <cols>
    <col min="1" max="3" width="2" style="83" customWidth="1"/>
    <col min="4" max="4" width="10.1640625" style="83" customWidth="1"/>
    <col min="5" max="5" width="11.6640625" style="83" customWidth="1"/>
    <col min="6" max="6" width="15.1640625" style="83" customWidth="1"/>
    <col min="7" max="7" width="5.1640625" style="84" customWidth="1"/>
    <col min="8" max="8" width="1" style="83" customWidth="1"/>
    <col min="9" max="9" width="14" style="85" customWidth="1"/>
    <col min="10" max="10" width="1" style="85" customWidth="1"/>
    <col min="11" max="11" width="14" style="121" customWidth="1"/>
    <col min="12" max="12" width="1" style="86" customWidth="1"/>
    <col min="13" max="13" width="14" style="85" customWidth="1"/>
    <col min="14" max="14" width="1" style="85" customWidth="1"/>
    <col min="15" max="15" width="14" style="121" customWidth="1"/>
    <col min="16" max="16384" width="9.33203125" style="83"/>
  </cols>
  <sheetData>
    <row r="1" spans="1:15" ht="16.5" customHeight="1" x14ac:dyDescent="0.45">
      <c r="A1" s="82" t="s">
        <v>71</v>
      </c>
    </row>
    <row r="2" spans="1:15" ht="16.5" customHeight="1" x14ac:dyDescent="0.45">
      <c r="A2" s="82" t="s">
        <v>96</v>
      </c>
    </row>
    <row r="3" spans="1:15" ht="16.5" customHeight="1" x14ac:dyDescent="0.45">
      <c r="A3" s="87" t="s">
        <v>183</v>
      </c>
      <c r="B3" s="88"/>
      <c r="C3" s="88"/>
      <c r="D3" s="88"/>
      <c r="E3" s="88"/>
      <c r="F3" s="88"/>
      <c r="G3" s="89"/>
      <c r="H3" s="88"/>
      <c r="I3" s="90"/>
      <c r="J3" s="90"/>
      <c r="K3" s="122"/>
      <c r="L3" s="91"/>
      <c r="M3" s="90"/>
      <c r="N3" s="90"/>
      <c r="O3" s="122"/>
    </row>
    <row r="4" spans="1:15" ht="15" customHeight="1" x14ac:dyDescent="0.45">
      <c r="A4" s="4"/>
      <c r="B4" s="4"/>
      <c r="C4" s="4"/>
      <c r="D4" s="4"/>
      <c r="E4" s="4"/>
      <c r="F4" s="4"/>
      <c r="G4" s="92"/>
      <c r="H4" s="4"/>
      <c r="I4" s="22"/>
      <c r="J4" s="22"/>
      <c r="K4" s="111"/>
      <c r="L4" s="18"/>
      <c r="M4" s="22"/>
      <c r="N4" s="22"/>
      <c r="O4" s="111"/>
    </row>
    <row r="5" spans="1:15" ht="15" customHeight="1" x14ac:dyDescent="0.45">
      <c r="A5" s="4"/>
      <c r="B5" s="4"/>
      <c r="C5" s="4"/>
      <c r="D5" s="4"/>
      <c r="E5" s="4"/>
      <c r="F5" s="4"/>
      <c r="G5" s="92"/>
      <c r="H5" s="4"/>
      <c r="I5" s="22"/>
      <c r="J5" s="22"/>
      <c r="K5" s="111"/>
      <c r="L5" s="18"/>
      <c r="M5" s="22"/>
      <c r="N5" s="22"/>
      <c r="O5" s="111"/>
    </row>
    <row r="6" spans="1:15" ht="15" customHeight="1" x14ac:dyDescent="0.45">
      <c r="A6" s="4"/>
      <c r="B6" s="4"/>
      <c r="C6" s="4"/>
      <c r="D6" s="4"/>
      <c r="E6" s="4"/>
      <c r="F6" s="4"/>
      <c r="G6" s="92"/>
      <c r="H6" s="4"/>
      <c r="I6" s="322" t="s">
        <v>86</v>
      </c>
      <c r="J6" s="322"/>
      <c r="K6" s="322"/>
      <c r="L6" s="18"/>
      <c r="M6" s="322" t="s">
        <v>84</v>
      </c>
      <c r="N6" s="322"/>
      <c r="O6" s="322"/>
    </row>
    <row r="7" spans="1:15" ht="15" customHeight="1" x14ac:dyDescent="0.45">
      <c r="A7" s="4"/>
      <c r="B7" s="4"/>
      <c r="C7" s="4"/>
      <c r="D7" s="4"/>
      <c r="E7" s="4"/>
      <c r="F7" s="4"/>
      <c r="G7" s="92"/>
      <c r="H7" s="4"/>
      <c r="I7" s="323" t="s">
        <v>85</v>
      </c>
      <c r="J7" s="323"/>
      <c r="K7" s="323"/>
      <c r="L7" s="18"/>
      <c r="M7" s="323" t="s">
        <v>85</v>
      </c>
      <c r="N7" s="323"/>
      <c r="O7" s="323"/>
    </row>
    <row r="8" spans="1:15" ht="15" customHeight="1" x14ac:dyDescent="0.45">
      <c r="A8" s="4"/>
      <c r="B8" s="4"/>
      <c r="C8" s="4"/>
      <c r="D8" s="4"/>
      <c r="E8" s="4"/>
      <c r="F8" s="4"/>
      <c r="G8" s="92"/>
      <c r="H8" s="4"/>
      <c r="I8" s="115" t="s">
        <v>58</v>
      </c>
      <c r="J8" s="112"/>
      <c r="K8" s="115" t="s">
        <v>58</v>
      </c>
      <c r="L8" s="18"/>
      <c r="M8" s="115" t="s">
        <v>58</v>
      </c>
      <c r="N8" s="112"/>
      <c r="O8" s="115" t="s">
        <v>58</v>
      </c>
    </row>
    <row r="9" spans="1:15" ht="15" customHeight="1" x14ac:dyDescent="0.45">
      <c r="A9" s="4"/>
      <c r="B9" s="4"/>
      <c r="C9" s="4"/>
      <c r="D9" s="4"/>
      <c r="E9" s="4"/>
      <c r="F9" s="4"/>
      <c r="G9" s="92"/>
      <c r="H9" s="4"/>
      <c r="I9" s="116" t="s">
        <v>181</v>
      </c>
      <c r="J9" s="112"/>
      <c r="K9" s="116" t="s">
        <v>181</v>
      </c>
      <c r="L9" s="18"/>
      <c r="M9" s="116" t="s">
        <v>181</v>
      </c>
      <c r="N9" s="22"/>
      <c r="O9" s="116" t="s">
        <v>181</v>
      </c>
    </row>
    <row r="10" spans="1:15" ht="15" customHeight="1" x14ac:dyDescent="0.45">
      <c r="A10" s="4"/>
      <c r="B10" s="4"/>
      <c r="C10" s="4"/>
      <c r="D10" s="4"/>
      <c r="E10" s="4"/>
      <c r="F10" s="4"/>
      <c r="G10" s="94"/>
      <c r="H10" s="3"/>
      <c r="I10" s="93" t="s">
        <v>167</v>
      </c>
      <c r="J10" s="20"/>
      <c r="K10" s="272" t="s">
        <v>145</v>
      </c>
      <c r="L10" s="23"/>
      <c r="M10" s="93" t="s">
        <v>167</v>
      </c>
      <c r="N10" s="20"/>
      <c r="O10" s="272" t="s">
        <v>145</v>
      </c>
    </row>
    <row r="11" spans="1:15" ht="15" customHeight="1" x14ac:dyDescent="0.45">
      <c r="A11" s="4"/>
      <c r="B11" s="4"/>
      <c r="C11" s="4"/>
      <c r="D11" s="4"/>
      <c r="E11" s="4"/>
      <c r="F11" s="4"/>
      <c r="G11" s="62" t="s">
        <v>157</v>
      </c>
      <c r="H11" s="3"/>
      <c r="I11" s="118" t="s">
        <v>155</v>
      </c>
      <c r="J11" s="117"/>
      <c r="K11" s="118" t="s">
        <v>155</v>
      </c>
      <c r="L11" s="117"/>
      <c r="M11" s="118" t="s">
        <v>155</v>
      </c>
      <c r="N11" s="115"/>
      <c r="O11" s="118" t="s">
        <v>155</v>
      </c>
    </row>
    <row r="12" spans="1:15" ht="9.9499999999999993" customHeight="1" x14ac:dyDescent="0.45">
      <c r="A12" s="4"/>
      <c r="B12" s="4"/>
      <c r="C12" s="4"/>
      <c r="D12" s="4"/>
      <c r="E12" s="4"/>
      <c r="F12" s="4"/>
      <c r="G12" s="183"/>
      <c r="H12" s="4"/>
      <c r="I12" s="95"/>
      <c r="J12" s="22"/>
      <c r="K12" s="111"/>
      <c r="L12" s="18"/>
      <c r="M12" s="95"/>
      <c r="N12" s="22"/>
      <c r="O12" s="111"/>
    </row>
    <row r="13" spans="1:15" ht="15" customHeight="1" x14ac:dyDescent="0.45">
      <c r="A13" s="4" t="s">
        <v>100</v>
      </c>
      <c r="B13" s="4"/>
      <c r="C13" s="4"/>
      <c r="D13" s="4"/>
      <c r="E13" s="4"/>
      <c r="F13" s="4"/>
      <c r="G13" s="92"/>
      <c r="H13" s="96"/>
      <c r="I13" s="97">
        <v>985033</v>
      </c>
      <c r="J13" s="98"/>
      <c r="K13" s="123">
        <v>965342</v>
      </c>
      <c r="L13" s="188"/>
      <c r="M13" s="189">
        <v>932124</v>
      </c>
      <c r="N13" s="188"/>
      <c r="O13" s="273">
        <v>887679</v>
      </c>
    </row>
    <row r="14" spans="1:15" ht="15" customHeight="1" x14ac:dyDescent="0.45">
      <c r="A14" s="4" t="s">
        <v>101</v>
      </c>
      <c r="B14" s="4"/>
      <c r="C14" s="4"/>
      <c r="D14" s="4"/>
      <c r="E14" s="4"/>
      <c r="F14" s="4"/>
      <c r="G14" s="99"/>
      <c r="H14" s="96"/>
      <c r="I14" s="100">
        <v>-737333</v>
      </c>
      <c r="J14" s="98"/>
      <c r="K14" s="124">
        <v>-698501</v>
      </c>
      <c r="L14" s="188"/>
      <c r="M14" s="190">
        <v>-683568</v>
      </c>
      <c r="N14" s="188"/>
      <c r="O14" s="274">
        <v>-612512</v>
      </c>
    </row>
    <row r="15" spans="1:15" ht="6" customHeight="1" x14ac:dyDescent="0.45">
      <c r="A15" s="4"/>
      <c r="B15" s="4"/>
      <c r="C15" s="4"/>
      <c r="D15" s="4"/>
      <c r="E15" s="4"/>
      <c r="F15" s="4"/>
      <c r="G15" s="99"/>
      <c r="H15" s="96"/>
      <c r="I15" s="97"/>
      <c r="J15" s="98"/>
      <c r="K15" s="123"/>
      <c r="L15" s="98"/>
      <c r="M15" s="97"/>
      <c r="N15" s="98"/>
      <c r="O15" s="123"/>
    </row>
    <row r="16" spans="1:15" ht="15" customHeight="1" x14ac:dyDescent="0.45">
      <c r="A16" s="3" t="s">
        <v>12</v>
      </c>
      <c r="B16" s="4"/>
      <c r="C16" s="4"/>
      <c r="D16" s="4"/>
      <c r="E16" s="4"/>
      <c r="F16" s="4"/>
      <c r="G16" s="99"/>
      <c r="H16" s="96"/>
      <c r="I16" s="97">
        <f>SUM(I13:I15)</f>
        <v>247700</v>
      </c>
      <c r="J16" s="98"/>
      <c r="K16" s="123">
        <f>SUM(K13:K15)</f>
        <v>266841</v>
      </c>
      <c r="L16" s="98"/>
      <c r="M16" s="97">
        <f>SUM(M13:M15)</f>
        <v>248556</v>
      </c>
      <c r="N16" s="98"/>
      <c r="O16" s="123">
        <f>SUM(O13:O15)</f>
        <v>275167</v>
      </c>
    </row>
    <row r="17" spans="1:15" ht="15" customHeight="1" x14ac:dyDescent="0.45">
      <c r="A17" s="4" t="s">
        <v>27</v>
      </c>
      <c r="B17" s="4"/>
      <c r="C17" s="4"/>
      <c r="D17" s="4"/>
      <c r="E17" s="4"/>
      <c r="F17" s="4"/>
      <c r="G17" s="99"/>
      <c r="H17" s="96"/>
      <c r="I17" s="100">
        <v>3749</v>
      </c>
      <c r="J17" s="98"/>
      <c r="K17" s="124">
        <v>3301</v>
      </c>
      <c r="L17" s="188"/>
      <c r="M17" s="190">
        <v>4749</v>
      </c>
      <c r="N17" s="188"/>
      <c r="O17" s="274">
        <v>3377</v>
      </c>
    </row>
    <row r="18" spans="1:15" ht="6" customHeight="1" x14ac:dyDescent="0.45">
      <c r="A18" s="4"/>
      <c r="B18" s="4"/>
      <c r="C18" s="4"/>
      <c r="D18" s="4"/>
      <c r="E18" s="4"/>
      <c r="F18" s="4"/>
      <c r="G18" s="99"/>
      <c r="H18" s="96"/>
      <c r="I18" s="97"/>
      <c r="J18" s="98"/>
      <c r="K18" s="123"/>
      <c r="L18" s="98"/>
      <c r="M18" s="97"/>
      <c r="N18" s="98"/>
      <c r="O18" s="123"/>
    </row>
    <row r="19" spans="1:15" ht="15" customHeight="1" x14ac:dyDescent="0.45">
      <c r="A19" s="318" t="s">
        <v>23</v>
      </c>
      <c r="B19" s="319"/>
      <c r="C19" s="319"/>
      <c r="D19" s="319"/>
      <c r="E19" s="319"/>
      <c r="F19" s="4"/>
      <c r="G19" s="99"/>
      <c r="H19" s="96"/>
      <c r="I19" s="97">
        <f>SUM(I16:I17)</f>
        <v>251449</v>
      </c>
      <c r="J19" s="98"/>
      <c r="K19" s="123">
        <f>SUM(K16:K17)</f>
        <v>270142</v>
      </c>
      <c r="L19" s="98"/>
      <c r="M19" s="97">
        <f>SUM(M16:M17)</f>
        <v>253305</v>
      </c>
      <c r="N19" s="98"/>
      <c r="O19" s="123">
        <f>SUM(O16:O17)</f>
        <v>278544</v>
      </c>
    </row>
    <row r="20" spans="1:15" ht="15" customHeight="1" x14ac:dyDescent="0.45">
      <c r="A20" s="319" t="s">
        <v>29</v>
      </c>
      <c r="B20" s="319"/>
      <c r="C20" s="319"/>
      <c r="D20" s="319"/>
      <c r="E20" s="319"/>
      <c r="F20" s="4"/>
      <c r="G20" s="101"/>
      <c r="H20" s="96"/>
      <c r="I20" s="97">
        <v>-37873</v>
      </c>
      <c r="J20" s="98"/>
      <c r="K20" s="123">
        <v>-29106</v>
      </c>
      <c r="L20" s="188"/>
      <c r="M20" s="95">
        <v>-31875</v>
      </c>
      <c r="N20" s="188"/>
      <c r="O20" s="111">
        <v>-23842</v>
      </c>
    </row>
    <row r="21" spans="1:15" ht="15" customHeight="1" x14ac:dyDescent="0.45">
      <c r="A21" s="319" t="s">
        <v>15</v>
      </c>
      <c r="B21" s="319"/>
      <c r="C21" s="319"/>
      <c r="D21" s="319"/>
      <c r="E21" s="319"/>
      <c r="F21" s="4"/>
      <c r="G21" s="92"/>
      <c r="H21" s="96"/>
      <c r="I21" s="97">
        <f>-140810-196</f>
        <v>-141006</v>
      </c>
      <c r="J21" s="22"/>
      <c r="K21" s="123">
        <v>-86498</v>
      </c>
      <c r="L21" s="188"/>
      <c r="M21" s="189">
        <v>-126101</v>
      </c>
      <c r="N21" s="22"/>
      <c r="O21" s="273">
        <v>-73413</v>
      </c>
    </row>
    <row r="22" spans="1:15" ht="15" customHeight="1" x14ac:dyDescent="0.45">
      <c r="A22" s="319" t="s">
        <v>207</v>
      </c>
      <c r="B22" s="319"/>
      <c r="C22" s="319"/>
      <c r="D22" s="319"/>
      <c r="E22" s="319"/>
      <c r="F22" s="4"/>
      <c r="G22" s="92"/>
      <c r="H22" s="96"/>
      <c r="I22" s="97">
        <f>-10699+196</f>
        <v>-10503</v>
      </c>
      <c r="J22" s="22"/>
      <c r="K22" s="123">
        <v>-19599</v>
      </c>
      <c r="L22" s="188"/>
      <c r="M22" s="189">
        <v>-10699</v>
      </c>
      <c r="N22" s="22"/>
      <c r="O22" s="273">
        <v>-19404</v>
      </c>
    </row>
    <row r="23" spans="1:15" ht="15" customHeight="1" x14ac:dyDescent="0.45">
      <c r="A23" s="319" t="s">
        <v>173</v>
      </c>
      <c r="B23" s="319"/>
      <c r="C23" s="319"/>
      <c r="D23" s="319"/>
      <c r="E23" s="319"/>
      <c r="F23" s="4"/>
      <c r="G23" s="101"/>
      <c r="H23" s="96"/>
      <c r="I23" s="97">
        <v>5113</v>
      </c>
      <c r="J23" s="22"/>
      <c r="K23" s="123">
        <v>27890</v>
      </c>
      <c r="L23" s="191"/>
      <c r="M23" s="189">
        <v>5116</v>
      </c>
      <c r="N23" s="191"/>
      <c r="O23" s="273">
        <v>27833</v>
      </c>
    </row>
    <row r="24" spans="1:15" ht="15" customHeight="1" x14ac:dyDescent="0.45">
      <c r="A24" s="319" t="s">
        <v>110</v>
      </c>
      <c r="B24" s="319"/>
      <c r="C24" s="319"/>
      <c r="D24" s="319"/>
      <c r="E24" s="319"/>
      <c r="F24" s="4"/>
      <c r="G24" s="101"/>
      <c r="H24" s="96"/>
      <c r="I24" s="100">
        <v>-8639</v>
      </c>
      <c r="J24" s="22"/>
      <c r="K24" s="124">
        <v>-6520</v>
      </c>
      <c r="L24" s="188"/>
      <c r="M24" s="190">
        <v>-7007</v>
      </c>
      <c r="N24" s="22"/>
      <c r="O24" s="274">
        <v>-5129</v>
      </c>
    </row>
    <row r="25" spans="1:15" ht="6" customHeight="1" x14ac:dyDescent="0.45">
      <c r="A25" s="319"/>
      <c r="B25" s="319"/>
      <c r="C25" s="319"/>
      <c r="D25" s="319"/>
      <c r="E25" s="319"/>
      <c r="F25" s="4"/>
      <c r="G25" s="99"/>
      <c r="H25" s="96"/>
      <c r="I25" s="97"/>
      <c r="J25" s="98"/>
      <c r="K25" s="123"/>
      <c r="L25" s="98"/>
      <c r="M25" s="97"/>
      <c r="N25" s="98"/>
      <c r="O25" s="123"/>
    </row>
    <row r="26" spans="1:15" ht="15" customHeight="1" x14ac:dyDescent="0.45">
      <c r="A26" s="318" t="s">
        <v>24</v>
      </c>
      <c r="B26" s="319"/>
      <c r="C26" s="319"/>
      <c r="D26" s="319"/>
      <c r="E26" s="319"/>
      <c r="F26" s="4"/>
      <c r="G26" s="99"/>
      <c r="H26" s="96"/>
      <c r="I26" s="100">
        <f>SUM(I20:I24)</f>
        <v>-192908</v>
      </c>
      <c r="J26" s="98"/>
      <c r="K26" s="124">
        <f>SUM(K20:K24)</f>
        <v>-113833</v>
      </c>
      <c r="L26" s="98"/>
      <c r="M26" s="100">
        <f>SUM(M20:M24)</f>
        <v>-170566</v>
      </c>
      <c r="N26" s="98"/>
      <c r="O26" s="124">
        <f>SUM(O20:O24)</f>
        <v>-93955</v>
      </c>
    </row>
    <row r="27" spans="1:15" ht="6" customHeight="1" x14ac:dyDescent="0.45">
      <c r="A27" s="319"/>
      <c r="B27" s="319"/>
      <c r="C27" s="319"/>
      <c r="D27" s="319"/>
      <c r="E27" s="319"/>
      <c r="F27" s="4"/>
      <c r="G27" s="99"/>
      <c r="H27" s="96"/>
      <c r="I27" s="97"/>
      <c r="J27" s="98"/>
      <c r="K27" s="123"/>
      <c r="L27" s="98"/>
      <c r="M27" s="97"/>
      <c r="N27" s="98"/>
      <c r="O27" s="123"/>
    </row>
    <row r="28" spans="1:15" ht="15" customHeight="1" x14ac:dyDescent="0.45">
      <c r="A28" s="318" t="s">
        <v>128</v>
      </c>
      <c r="B28" s="319"/>
      <c r="C28" s="319"/>
      <c r="D28" s="319"/>
      <c r="E28" s="319"/>
      <c r="F28" s="4"/>
      <c r="G28" s="99"/>
      <c r="H28" s="96"/>
      <c r="I28" s="97">
        <f>SUM(I19,I26)</f>
        <v>58541</v>
      </c>
      <c r="J28" s="98"/>
      <c r="K28" s="123">
        <f>SUM(K19,K26)</f>
        <v>156309</v>
      </c>
      <c r="L28" s="98"/>
      <c r="M28" s="97">
        <f>SUM(M19,M26)</f>
        <v>82739</v>
      </c>
      <c r="N28" s="98"/>
      <c r="O28" s="123">
        <f>SUM(O19,O26)</f>
        <v>184589</v>
      </c>
    </row>
    <row r="29" spans="1:15" ht="15" customHeight="1" x14ac:dyDescent="0.45">
      <c r="A29" s="4" t="s">
        <v>57</v>
      </c>
      <c r="B29" s="4"/>
      <c r="C29" s="4"/>
      <c r="D29" s="4"/>
      <c r="E29" s="4"/>
      <c r="F29" s="4"/>
      <c r="G29" s="99">
        <v>15</v>
      </c>
      <c r="H29" s="96"/>
      <c r="I29" s="109">
        <v>-4595</v>
      </c>
      <c r="J29" s="22"/>
      <c r="K29" s="114">
        <v>-19255</v>
      </c>
      <c r="L29" s="188"/>
      <c r="M29" s="102">
        <v>-6510</v>
      </c>
      <c r="N29" s="188"/>
      <c r="O29" s="113">
        <v>-21603</v>
      </c>
    </row>
    <row r="30" spans="1:15" ht="6" customHeight="1" x14ac:dyDescent="0.45">
      <c r="A30" s="4"/>
      <c r="B30" s="4"/>
      <c r="C30" s="4"/>
      <c r="D30" s="4"/>
      <c r="E30" s="4"/>
      <c r="F30" s="4"/>
      <c r="G30" s="99"/>
      <c r="H30" s="96"/>
      <c r="I30" s="95"/>
      <c r="J30" s="22"/>
      <c r="K30" s="111"/>
      <c r="L30" s="98"/>
      <c r="M30" s="95"/>
      <c r="N30" s="22"/>
      <c r="O30" s="111"/>
    </row>
    <row r="31" spans="1:15" ht="15" customHeight="1" x14ac:dyDescent="0.45">
      <c r="A31" s="3" t="s">
        <v>129</v>
      </c>
      <c r="B31" s="4"/>
      <c r="C31" s="4"/>
      <c r="D31" s="4"/>
      <c r="E31" s="4"/>
      <c r="F31" s="4"/>
      <c r="G31" s="99"/>
      <c r="H31" s="96"/>
      <c r="I31" s="102">
        <f>SUM(I28:I29)</f>
        <v>53946</v>
      </c>
      <c r="J31" s="22"/>
      <c r="K31" s="113">
        <f>SUM(K28:K29)</f>
        <v>137054</v>
      </c>
      <c r="L31" s="98"/>
      <c r="M31" s="102">
        <f>SUM(M28:M29)</f>
        <v>76229</v>
      </c>
      <c r="N31" s="22"/>
      <c r="O31" s="113">
        <f>SUM(O28:O29)</f>
        <v>162986</v>
      </c>
    </row>
    <row r="32" spans="1:15" ht="9.9499999999999993" customHeight="1" x14ac:dyDescent="0.45">
      <c r="A32" s="3"/>
      <c r="B32" s="4"/>
      <c r="C32" s="4"/>
      <c r="D32" s="4"/>
      <c r="E32" s="4"/>
      <c r="F32" s="4"/>
      <c r="G32" s="99"/>
      <c r="H32" s="96"/>
      <c r="I32" s="119"/>
      <c r="J32" s="22"/>
      <c r="K32" s="120"/>
      <c r="L32" s="98"/>
      <c r="M32" s="119"/>
      <c r="N32" s="22"/>
      <c r="O32" s="120"/>
    </row>
    <row r="33" spans="1:15" ht="15" customHeight="1" x14ac:dyDescent="0.45">
      <c r="A33" s="3" t="s">
        <v>103</v>
      </c>
      <c r="B33" s="4"/>
      <c r="C33" s="4"/>
      <c r="D33" s="4"/>
      <c r="E33" s="4"/>
      <c r="F33" s="4"/>
      <c r="G33" s="99"/>
      <c r="H33" s="96"/>
      <c r="I33" s="97"/>
      <c r="J33" s="98"/>
      <c r="K33" s="123"/>
      <c r="L33" s="98"/>
      <c r="M33" s="97"/>
      <c r="N33" s="98"/>
      <c r="O33" s="123"/>
    </row>
    <row r="34" spans="1:15" ht="15" customHeight="1" x14ac:dyDescent="0.45">
      <c r="A34" s="4" t="s">
        <v>190</v>
      </c>
      <c r="B34" s="4"/>
      <c r="C34" s="4"/>
      <c r="D34" s="4"/>
      <c r="E34" s="4"/>
      <c r="F34" s="4"/>
      <c r="G34" s="99"/>
      <c r="H34" s="96"/>
      <c r="I34" s="97"/>
      <c r="J34" s="98"/>
      <c r="K34" s="123"/>
      <c r="L34" s="98"/>
      <c r="M34" s="97"/>
      <c r="N34" s="98"/>
      <c r="O34" s="123"/>
    </row>
    <row r="35" spans="1:15" ht="15" customHeight="1" x14ac:dyDescent="0.45">
      <c r="A35" s="4"/>
      <c r="B35" s="4" t="s">
        <v>162</v>
      </c>
      <c r="C35" s="4"/>
      <c r="D35" s="4"/>
      <c r="E35" s="4"/>
      <c r="F35" s="4"/>
      <c r="G35" s="99"/>
      <c r="H35" s="96"/>
      <c r="I35" s="97"/>
      <c r="J35" s="98"/>
      <c r="K35" s="123"/>
      <c r="L35" s="98"/>
      <c r="M35" s="97"/>
      <c r="N35" s="98"/>
      <c r="O35" s="123"/>
    </row>
    <row r="36" spans="1:15" ht="15" customHeight="1" x14ac:dyDescent="0.45">
      <c r="A36" s="4"/>
      <c r="C36" s="250" t="s">
        <v>191</v>
      </c>
      <c r="D36" s="4"/>
      <c r="E36" s="4"/>
      <c r="F36" s="4"/>
      <c r="G36" s="99"/>
      <c r="H36" s="96"/>
      <c r="I36" s="97"/>
      <c r="J36" s="98"/>
      <c r="K36" s="123"/>
      <c r="L36" s="98"/>
      <c r="M36" s="97"/>
      <c r="N36" s="98"/>
      <c r="O36" s="123"/>
    </row>
    <row r="37" spans="1:15" ht="15" customHeight="1" x14ac:dyDescent="0.45">
      <c r="A37" s="4"/>
      <c r="C37" s="250"/>
      <c r="D37" s="4" t="s">
        <v>208</v>
      </c>
      <c r="E37" s="4"/>
      <c r="F37" s="4"/>
      <c r="G37" s="99"/>
      <c r="H37" s="96"/>
      <c r="I37" s="97">
        <v>-10666</v>
      </c>
      <c r="J37" s="98"/>
      <c r="K37" s="123">
        <v>0</v>
      </c>
      <c r="L37" s="98"/>
      <c r="M37" s="97">
        <v>-9565</v>
      </c>
      <c r="N37" s="98"/>
      <c r="O37" s="123">
        <v>0</v>
      </c>
    </row>
    <row r="38" spans="1:15" ht="15" customHeight="1" x14ac:dyDescent="0.45">
      <c r="A38" s="4" t="s">
        <v>161</v>
      </c>
      <c r="B38" s="4"/>
      <c r="C38" s="4"/>
      <c r="D38" s="4"/>
      <c r="E38" s="4"/>
      <c r="F38" s="4"/>
      <c r="G38" s="99"/>
      <c r="H38" s="96"/>
      <c r="I38" s="119"/>
      <c r="J38" s="98"/>
      <c r="K38" s="120"/>
      <c r="L38" s="98"/>
      <c r="M38" s="136"/>
      <c r="N38" s="98"/>
      <c r="O38" s="137"/>
    </row>
    <row r="39" spans="1:15" ht="15" customHeight="1" x14ac:dyDescent="0.45">
      <c r="A39" s="4"/>
      <c r="B39" s="4" t="s">
        <v>162</v>
      </c>
      <c r="C39" s="4"/>
      <c r="D39" s="4"/>
      <c r="E39" s="4"/>
      <c r="F39" s="4"/>
      <c r="G39" s="99"/>
      <c r="H39" s="96"/>
      <c r="I39" s="119"/>
      <c r="J39" s="98"/>
      <c r="K39" s="120"/>
      <c r="L39" s="98"/>
      <c r="M39" s="136"/>
      <c r="N39" s="98"/>
      <c r="O39" s="137"/>
    </row>
    <row r="40" spans="1:15" ht="15" customHeight="1" x14ac:dyDescent="0.45">
      <c r="A40" s="4"/>
      <c r="C40" s="250" t="s">
        <v>160</v>
      </c>
      <c r="E40" s="4"/>
      <c r="F40" s="4"/>
      <c r="G40" s="99"/>
      <c r="H40" s="96"/>
      <c r="I40" s="102">
        <v>-2061</v>
      </c>
      <c r="J40" s="98"/>
      <c r="K40" s="113">
        <v>61</v>
      </c>
      <c r="L40" s="98"/>
      <c r="M40" s="100">
        <v>0</v>
      </c>
      <c r="N40" s="98"/>
      <c r="O40" s="124">
        <v>0</v>
      </c>
    </row>
    <row r="41" spans="1:15" ht="6" customHeight="1" x14ac:dyDescent="0.45">
      <c r="A41" s="4"/>
      <c r="B41" s="4"/>
      <c r="C41" s="4"/>
      <c r="D41" s="4"/>
      <c r="E41" s="4"/>
      <c r="F41" s="4"/>
      <c r="G41" s="99"/>
      <c r="H41" s="96"/>
      <c r="I41" s="97"/>
      <c r="J41" s="98"/>
      <c r="K41" s="123"/>
      <c r="L41" s="98"/>
      <c r="M41" s="97"/>
      <c r="N41" s="98"/>
      <c r="O41" s="123"/>
    </row>
    <row r="42" spans="1:15" ht="15" customHeight="1" x14ac:dyDescent="0.45">
      <c r="A42" s="138" t="s">
        <v>205</v>
      </c>
      <c r="B42" s="138"/>
      <c r="C42" s="138"/>
      <c r="D42" s="139"/>
      <c r="E42" s="4"/>
      <c r="F42" s="4"/>
      <c r="G42" s="99"/>
      <c r="H42" s="96"/>
      <c r="I42" s="119"/>
      <c r="J42" s="98"/>
      <c r="K42" s="120"/>
      <c r="L42" s="98"/>
      <c r="M42" s="136"/>
      <c r="N42" s="98"/>
      <c r="O42" s="137"/>
    </row>
    <row r="43" spans="1:15" ht="15" customHeight="1" x14ac:dyDescent="0.45">
      <c r="A43" s="138"/>
      <c r="B43" s="138" t="s">
        <v>206</v>
      </c>
      <c r="C43" s="138"/>
      <c r="D43" s="139"/>
      <c r="E43" s="4"/>
      <c r="F43" s="4"/>
      <c r="G43" s="99"/>
      <c r="H43" s="96"/>
      <c r="I43" s="100">
        <f>SUM(I37:I40)</f>
        <v>-12727</v>
      </c>
      <c r="J43" s="98"/>
      <c r="K43" s="124">
        <f>SUM(K38:K40)</f>
        <v>61</v>
      </c>
      <c r="L43" s="98"/>
      <c r="M43" s="100">
        <f>SUM(M37:M40)</f>
        <v>-9565</v>
      </c>
      <c r="N43" s="98"/>
      <c r="O43" s="124">
        <f>SUM(O38:O40)</f>
        <v>0</v>
      </c>
    </row>
    <row r="44" spans="1:15" ht="6" customHeight="1" x14ac:dyDescent="0.45">
      <c r="A44" s="4"/>
      <c r="B44" s="4"/>
      <c r="C44" s="4"/>
      <c r="D44" s="4"/>
      <c r="E44" s="4"/>
      <c r="F44" s="4"/>
      <c r="G44" s="99"/>
      <c r="H44" s="96"/>
      <c r="I44" s="97"/>
      <c r="J44" s="98"/>
      <c r="K44" s="123"/>
      <c r="L44" s="98"/>
      <c r="M44" s="97"/>
      <c r="N44" s="98"/>
      <c r="O44" s="123"/>
    </row>
    <row r="45" spans="1:15" ht="15" customHeight="1" thickBot="1" x14ac:dyDescent="0.5">
      <c r="A45" s="138" t="s">
        <v>60</v>
      </c>
      <c r="D45" s="4"/>
      <c r="E45" s="4"/>
      <c r="F45" s="4"/>
      <c r="G45" s="99"/>
      <c r="H45" s="96"/>
      <c r="I45" s="104">
        <f>SUM(I31,I43)</f>
        <v>41219</v>
      </c>
      <c r="J45" s="22"/>
      <c r="K45" s="125">
        <f>SUM(K31,K43)</f>
        <v>137115</v>
      </c>
      <c r="L45" s="22"/>
      <c r="M45" s="104">
        <f>SUM(M31,M43)</f>
        <v>66664</v>
      </c>
      <c r="N45" s="22"/>
      <c r="O45" s="125">
        <f>SUM(O31,O43)</f>
        <v>162986</v>
      </c>
    </row>
    <row r="46" spans="1:15" ht="9.9499999999999993" customHeight="1" thickTop="1" x14ac:dyDescent="0.45">
      <c r="A46" s="4"/>
      <c r="B46" s="4"/>
      <c r="C46" s="4"/>
      <c r="D46" s="4"/>
      <c r="E46" s="4"/>
      <c r="F46" s="4"/>
      <c r="G46" s="92"/>
      <c r="H46" s="4"/>
      <c r="I46" s="103"/>
      <c r="J46" s="22"/>
      <c r="K46" s="126"/>
      <c r="L46" s="22"/>
      <c r="M46" s="103"/>
      <c r="N46" s="22"/>
      <c r="O46" s="126"/>
    </row>
    <row r="47" spans="1:15" ht="15" customHeight="1" x14ac:dyDescent="0.45">
      <c r="A47" s="140" t="s">
        <v>130</v>
      </c>
      <c r="B47" s="4"/>
      <c r="C47" s="4"/>
      <c r="D47" s="4"/>
      <c r="E47" s="4"/>
      <c r="F47" s="4"/>
      <c r="G47" s="92"/>
      <c r="H47" s="4"/>
      <c r="I47" s="103"/>
      <c r="J47" s="22"/>
      <c r="K47" s="126"/>
      <c r="L47" s="22"/>
      <c r="M47" s="103"/>
      <c r="N47" s="22"/>
      <c r="O47" s="126"/>
    </row>
    <row r="48" spans="1:15" ht="15" customHeight="1" thickBot="1" x14ac:dyDescent="0.5">
      <c r="A48" s="96"/>
      <c r="B48" s="4" t="s">
        <v>98</v>
      </c>
      <c r="C48" s="4"/>
      <c r="D48" s="4"/>
      <c r="E48" s="4"/>
      <c r="F48" s="4"/>
      <c r="G48" s="92"/>
      <c r="H48" s="4"/>
      <c r="I48" s="104">
        <f>SUM(I31)</f>
        <v>53946</v>
      </c>
      <c r="J48" s="22"/>
      <c r="K48" s="125">
        <f>SUM(K31)</f>
        <v>137054</v>
      </c>
      <c r="L48" s="22"/>
      <c r="M48" s="104">
        <f>SUM(M31)</f>
        <v>76229</v>
      </c>
      <c r="N48" s="22"/>
      <c r="O48" s="125">
        <f>SUM(O31)</f>
        <v>162986</v>
      </c>
    </row>
    <row r="49" spans="1:15" ht="6" customHeight="1" thickTop="1" x14ac:dyDescent="0.45">
      <c r="A49" s="4"/>
      <c r="B49" s="4"/>
      <c r="C49" s="4"/>
      <c r="D49" s="4"/>
      <c r="E49" s="4"/>
      <c r="F49" s="4"/>
      <c r="G49" s="92"/>
      <c r="H49" s="4"/>
      <c r="I49" s="103"/>
      <c r="J49" s="22"/>
      <c r="K49" s="126"/>
      <c r="L49" s="22"/>
      <c r="M49" s="103"/>
      <c r="N49" s="22"/>
      <c r="O49" s="126"/>
    </row>
    <row r="50" spans="1:15" ht="15" customHeight="1" thickBot="1" x14ac:dyDescent="0.5">
      <c r="A50" s="96"/>
      <c r="B50" s="4" t="s">
        <v>99</v>
      </c>
      <c r="C50" s="4"/>
      <c r="D50" s="4"/>
      <c r="E50" s="4"/>
      <c r="F50" s="4"/>
      <c r="G50" s="92"/>
      <c r="H50" s="4"/>
      <c r="I50" s="110">
        <v>0</v>
      </c>
      <c r="J50" s="98"/>
      <c r="K50" s="127">
        <v>0</v>
      </c>
      <c r="L50" s="98"/>
      <c r="M50" s="110">
        <v>0</v>
      </c>
      <c r="N50" s="98"/>
      <c r="O50" s="127">
        <v>0</v>
      </c>
    </row>
    <row r="51" spans="1:15" ht="9.9499999999999993" customHeight="1" thickTop="1" x14ac:dyDescent="0.45">
      <c r="A51" s="3"/>
      <c r="B51" s="4"/>
      <c r="C51" s="4"/>
      <c r="D51" s="4"/>
      <c r="E51" s="4"/>
      <c r="F51" s="4"/>
      <c r="G51" s="92"/>
      <c r="H51" s="4"/>
      <c r="I51" s="103"/>
      <c r="J51" s="22"/>
      <c r="K51" s="126"/>
      <c r="L51" s="22"/>
      <c r="M51" s="103"/>
      <c r="N51" s="22"/>
      <c r="O51" s="126"/>
    </row>
    <row r="52" spans="1:15" ht="15" customHeight="1" x14ac:dyDescent="0.45">
      <c r="A52" s="140" t="s">
        <v>131</v>
      </c>
      <c r="B52" s="4"/>
      <c r="C52" s="4"/>
      <c r="D52" s="4"/>
      <c r="E52" s="4"/>
      <c r="F52" s="4"/>
      <c r="G52" s="92"/>
      <c r="H52" s="4"/>
      <c r="I52" s="103"/>
      <c r="J52" s="22"/>
      <c r="K52" s="126"/>
      <c r="L52" s="22"/>
      <c r="M52" s="103"/>
      <c r="N52" s="22"/>
      <c r="O52" s="126"/>
    </row>
    <row r="53" spans="1:15" ht="15" customHeight="1" thickBot="1" x14ac:dyDescent="0.5">
      <c r="A53" s="96"/>
      <c r="B53" s="4" t="s">
        <v>98</v>
      </c>
      <c r="C53" s="4"/>
      <c r="D53" s="4"/>
      <c r="E53" s="4"/>
      <c r="F53" s="4"/>
      <c r="G53" s="92"/>
      <c r="H53" s="4"/>
      <c r="I53" s="104">
        <f>SUM(I45)</f>
        <v>41219</v>
      </c>
      <c r="J53" s="22"/>
      <c r="K53" s="125">
        <f>SUM(K45)</f>
        <v>137115</v>
      </c>
      <c r="L53" s="22"/>
      <c r="M53" s="104">
        <f>SUM(M45)</f>
        <v>66664</v>
      </c>
      <c r="N53" s="22"/>
      <c r="O53" s="125">
        <f>SUM(O45)</f>
        <v>162986</v>
      </c>
    </row>
    <row r="54" spans="1:15" ht="6" customHeight="1" thickTop="1" x14ac:dyDescent="0.45">
      <c r="A54" s="96"/>
      <c r="B54" s="4"/>
      <c r="C54" s="4"/>
      <c r="D54" s="4"/>
      <c r="E54" s="4"/>
      <c r="F54" s="4"/>
      <c r="G54" s="92"/>
      <c r="H54" s="4"/>
      <c r="I54" s="95"/>
      <c r="J54" s="18"/>
      <c r="K54" s="111"/>
      <c r="L54" s="18"/>
      <c r="M54" s="95"/>
      <c r="N54" s="18"/>
      <c r="O54" s="111"/>
    </row>
    <row r="55" spans="1:15" ht="15" customHeight="1" thickBot="1" x14ac:dyDescent="0.5">
      <c r="A55" s="96"/>
      <c r="B55" s="4" t="s">
        <v>99</v>
      </c>
      <c r="C55" s="4"/>
      <c r="D55" s="4"/>
      <c r="E55" s="4"/>
      <c r="F55" s="4"/>
      <c r="G55" s="92"/>
      <c r="H55" s="4"/>
      <c r="I55" s="106">
        <v>0</v>
      </c>
      <c r="J55" s="98"/>
      <c r="K55" s="128">
        <v>0</v>
      </c>
      <c r="L55" s="105"/>
      <c r="M55" s="106">
        <v>0</v>
      </c>
      <c r="N55" s="98"/>
      <c r="O55" s="128">
        <v>0</v>
      </c>
    </row>
    <row r="56" spans="1:15" ht="9.9499999999999993" customHeight="1" thickTop="1" x14ac:dyDescent="0.45">
      <c r="A56" s="3"/>
      <c r="B56" s="4"/>
      <c r="C56" s="4"/>
      <c r="D56" s="4"/>
      <c r="E56" s="4"/>
      <c r="F56" s="4"/>
      <c r="G56" s="92"/>
      <c r="H56" s="4"/>
      <c r="I56" s="103"/>
      <c r="J56" s="22"/>
      <c r="K56" s="126"/>
      <c r="L56" s="18"/>
      <c r="M56" s="103"/>
      <c r="N56" s="22"/>
      <c r="O56" s="126"/>
    </row>
    <row r="57" spans="1:15" ht="15" customHeight="1" x14ac:dyDescent="0.45">
      <c r="A57" s="138" t="s">
        <v>132</v>
      </c>
      <c r="B57" s="4"/>
      <c r="C57" s="4"/>
      <c r="D57" s="4"/>
      <c r="E57" s="4"/>
      <c r="F57" s="4"/>
      <c r="G57" s="92"/>
      <c r="H57" s="4"/>
      <c r="I57" s="103"/>
      <c r="J57" s="22"/>
      <c r="K57" s="126"/>
      <c r="L57" s="18"/>
      <c r="M57" s="103"/>
      <c r="N57" s="22"/>
      <c r="O57" s="126"/>
    </row>
    <row r="58" spans="1:15" ht="6" customHeight="1" x14ac:dyDescent="0.45">
      <c r="A58" s="4"/>
      <c r="B58" s="4"/>
      <c r="C58" s="4"/>
      <c r="D58" s="4"/>
      <c r="E58" s="4"/>
      <c r="F58" s="4"/>
      <c r="G58" s="92"/>
      <c r="H58" s="4"/>
      <c r="I58" s="103"/>
      <c r="J58" s="22"/>
      <c r="K58" s="126"/>
      <c r="L58" s="18"/>
      <c r="M58" s="103"/>
      <c r="N58" s="22"/>
      <c r="O58" s="126"/>
    </row>
    <row r="59" spans="1:15" ht="15" customHeight="1" thickBot="1" x14ac:dyDescent="0.5">
      <c r="A59" s="139" t="s">
        <v>135</v>
      </c>
      <c r="B59" s="4"/>
      <c r="C59" s="4"/>
      <c r="D59" s="4"/>
      <c r="E59" s="4"/>
      <c r="F59" s="4"/>
      <c r="G59" s="92"/>
      <c r="H59" s="4"/>
      <c r="I59" s="107">
        <f>I31/300000</f>
        <v>0.17982000000000001</v>
      </c>
      <c r="J59" s="18"/>
      <c r="K59" s="129">
        <f>K31/300000</f>
        <v>0.45684666666666668</v>
      </c>
      <c r="L59" s="18"/>
      <c r="M59" s="107">
        <f>M31/300000</f>
        <v>0.25409666666666669</v>
      </c>
      <c r="N59" s="18"/>
      <c r="O59" s="129">
        <f>O31/300000</f>
        <v>0.5432866666666667</v>
      </c>
    </row>
    <row r="60" spans="1:15" ht="10.5" customHeight="1" thickTop="1" x14ac:dyDescent="0.45">
      <c r="A60" s="139"/>
      <c r="B60" s="4"/>
      <c r="C60" s="4"/>
      <c r="D60" s="4"/>
      <c r="E60" s="4"/>
      <c r="F60" s="4"/>
      <c r="G60" s="92"/>
      <c r="H60" s="4"/>
      <c r="I60" s="142"/>
      <c r="J60" s="112"/>
      <c r="K60" s="142"/>
      <c r="L60" s="112"/>
      <c r="M60" s="142"/>
      <c r="N60" s="18"/>
      <c r="O60" s="142"/>
    </row>
    <row r="61" spans="1:15" ht="21.95" customHeight="1" x14ac:dyDescent="0.45">
      <c r="A61" s="108" t="str">
        <f>'2-3'!A106</f>
        <v>The accompanying notes on pages 10 to 23 are an integral part of these interim financial information.</v>
      </c>
      <c r="B61" s="88"/>
      <c r="C61" s="88"/>
      <c r="D61" s="88"/>
      <c r="E61" s="88"/>
      <c r="F61" s="88"/>
      <c r="G61" s="89"/>
      <c r="H61" s="88"/>
      <c r="I61" s="90"/>
      <c r="J61" s="90"/>
      <c r="K61" s="122"/>
      <c r="L61" s="91"/>
      <c r="M61" s="90"/>
      <c r="N61" s="90"/>
      <c r="O61" s="122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zoomScaleNormal="100" zoomScaleSheetLayoutView="130" workbookViewId="0"/>
  </sheetViews>
  <sheetFormatPr defaultColWidth="9.5" defaultRowHeight="16.5" customHeight="1" x14ac:dyDescent="0.45"/>
  <cols>
    <col min="1" max="1" width="32" style="77" customWidth="1"/>
    <col min="2" max="2" width="2.5" style="78" customWidth="1"/>
    <col min="3" max="3" width="5.1640625" style="78" customWidth="1"/>
    <col min="4" max="4" width="1" style="78" customWidth="1"/>
    <col min="5" max="5" width="12.6640625" style="69" customWidth="1"/>
    <col min="6" max="6" width="1" style="69" customWidth="1"/>
    <col min="7" max="7" width="12.6640625" style="69" customWidth="1"/>
    <col min="8" max="8" width="1" style="69" customWidth="1"/>
    <col min="9" max="9" width="12.6640625" style="69" customWidth="1"/>
    <col min="10" max="10" width="1" style="69" customWidth="1"/>
    <col min="11" max="11" width="12.6640625" style="69" customWidth="1"/>
    <col min="12" max="12" width="1" style="69" customWidth="1"/>
    <col min="13" max="13" width="16.1640625" style="69" customWidth="1"/>
    <col min="14" max="14" width="1" style="69" customWidth="1"/>
    <col min="15" max="15" width="12.6640625" style="69" customWidth="1"/>
    <col min="16" max="16" width="1" style="69" customWidth="1"/>
    <col min="17" max="17" width="12.6640625" style="69" customWidth="1"/>
    <col min="18" max="18" width="1" style="69" customWidth="1"/>
    <col min="19" max="19" width="12.6640625" style="69" customWidth="1"/>
    <col min="20" max="20" width="1" style="69" customWidth="1"/>
    <col min="21" max="21" width="12.6640625" style="69" customWidth="1"/>
    <col min="22" max="16384" width="9.5" style="49"/>
  </cols>
  <sheetData>
    <row r="1" spans="1:21" ht="16.5" customHeight="1" x14ac:dyDescent="0.45">
      <c r="A1" s="66" t="s">
        <v>71</v>
      </c>
      <c r="B1" s="67"/>
      <c r="C1" s="67"/>
      <c r="D1" s="67"/>
      <c r="E1" s="68"/>
      <c r="F1" s="68"/>
      <c r="G1" s="68"/>
      <c r="H1" s="68"/>
    </row>
    <row r="2" spans="1:21" ht="16.5" customHeight="1" x14ac:dyDescent="0.45">
      <c r="A2" s="70" t="s">
        <v>94</v>
      </c>
      <c r="B2" s="67"/>
      <c r="C2" s="67"/>
      <c r="D2" s="67"/>
      <c r="E2" s="68"/>
      <c r="F2" s="68"/>
      <c r="G2" s="68"/>
      <c r="H2" s="68"/>
    </row>
    <row r="3" spans="1:21" ht="16.5" customHeight="1" x14ac:dyDescent="0.45">
      <c r="A3" s="71" t="s">
        <v>183</v>
      </c>
      <c r="B3" s="72"/>
      <c r="C3" s="72"/>
      <c r="D3" s="7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 ht="16.5" customHeight="1" x14ac:dyDescent="0.45">
      <c r="A4" s="74"/>
      <c r="B4" s="75"/>
      <c r="C4" s="75"/>
      <c r="D4" s="75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1" ht="16.5" customHeight="1" x14ac:dyDescent="0.45">
      <c r="A5" s="76"/>
      <c r="B5" s="75"/>
      <c r="C5" s="75"/>
      <c r="D5" s="75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1" s="200" customFormat="1" ht="16.5" customHeight="1" x14ac:dyDescent="0.45">
      <c r="A6" s="198"/>
      <c r="B6" s="199"/>
      <c r="C6" s="199"/>
      <c r="D6" s="199"/>
      <c r="E6" s="324" t="s">
        <v>91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</row>
    <row r="7" spans="1:21" s="200" customFormat="1" ht="16.5" customHeight="1" x14ac:dyDescent="0.45">
      <c r="A7" s="198"/>
      <c r="B7" s="199"/>
      <c r="C7" s="199"/>
      <c r="D7" s="199"/>
      <c r="E7" s="325" t="s">
        <v>87</v>
      </c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201"/>
      <c r="U7" s="201"/>
    </row>
    <row r="8" spans="1:21" s="200" customFormat="1" ht="16.5" customHeight="1" x14ac:dyDescent="0.45">
      <c r="A8" s="202"/>
      <c r="B8" s="203"/>
      <c r="C8" s="203"/>
      <c r="D8" s="203"/>
      <c r="E8" s="204"/>
      <c r="F8" s="205"/>
      <c r="G8" s="205"/>
      <c r="H8" s="206"/>
      <c r="I8" s="207"/>
      <c r="J8" s="207"/>
      <c r="K8" s="207"/>
      <c r="L8" s="207"/>
      <c r="M8" s="325" t="s">
        <v>75</v>
      </c>
      <c r="N8" s="325"/>
      <c r="O8" s="325"/>
      <c r="P8" s="325"/>
      <c r="Q8" s="325"/>
      <c r="R8" s="207"/>
      <c r="S8" s="207"/>
      <c r="T8" s="207"/>
      <c r="U8" s="207"/>
    </row>
    <row r="9" spans="1:21" s="200" customFormat="1" ht="16.5" customHeight="1" x14ac:dyDescent="0.45">
      <c r="A9" s="202"/>
      <c r="B9" s="203"/>
      <c r="C9" s="203"/>
      <c r="D9" s="203"/>
      <c r="E9" s="204"/>
      <c r="F9" s="205"/>
      <c r="G9" s="205"/>
      <c r="H9" s="206"/>
      <c r="I9" s="207"/>
      <c r="J9" s="207"/>
      <c r="K9" s="207"/>
      <c r="L9" s="207"/>
      <c r="M9" s="326" t="s">
        <v>69</v>
      </c>
      <c r="N9" s="326"/>
      <c r="O9" s="326"/>
      <c r="P9" s="207"/>
      <c r="Q9" s="207"/>
      <c r="R9" s="207"/>
      <c r="S9" s="207"/>
      <c r="T9" s="207"/>
      <c r="U9" s="207"/>
    </row>
    <row r="10" spans="1:21" s="200" customFormat="1" ht="16.5" customHeight="1" x14ac:dyDescent="0.45">
      <c r="A10" s="202"/>
      <c r="B10" s="203"/>
      <c r="C10" s="203"/>
      <c r="D10" s="203"/>
      <c r="E10" s="204" t="s">
        <v>20</v>
      </c>
      <c r="F10" s="205"/>
      <c r="G10" s="205"/>
      <c r="H10" s="206"/>
      <c r="I10" s="207"/>
      <c r="J10" s="207"/>
      <c r="K10" s="207"/>
      <c r="L10" s="207"/>
      <c r="M10" s="327" t="s">
        <v>80</v>
      </c>
      <c r="N10" s="327"/>
      <c r="O10" s="327"/>
      <c r="P10" s="207"/>
      <c r="Q10" s="207"/>
      <c r="R10" s="207"/>
      <c r="S10" s="207"/>
      <c r="T10" s="207"/>
      <c r="U10" s="207"/>
    </row>
    <row r="11" spans="1:21" s="200" customFormat="1" ht="16.5" customHeight="1" x14ac:dyDescent="0.45">
      <c r="A11" s="202"/>
      <c r="B11" s="203"/>
      <c r="C11" s="203"/>
      <c r="D11" s="203"/>
      <c r="E11" s="204" t="s">
        <v>21</v>
      </c>
      <c r="F11" s="204"/>
      <c r="G11" s="207"/>
      <c r="H11" s="206"/>
      <c r="I11" s="324" t="s">
        <v>17</v>
      </c>
      <c r="J11" s="324"/>
      <c r="K11" s="324"/>
      <c r="L11" s="205"/>
      <c r="M11" s="208" t="s">
        <v>70</v>
      </c>
      <c r="N11" s="208"/>
      <c r="O11" s="208" t="s">
        <v>147</v>
      </c>
      <c r="P11" s="206"/>
      <c r="Q11" s="206" t="s">
        <v>150</v>
      </c>
      <c r="R11" s="206"/>
      <c r="S11" s="206"/>
      <c r="T11" s="206"/>
      <c r="U11" s="206"/>
    </row>
    <row r="12" spans="1:21" s="200" customFormat="1" ht="16.5" customHeight="1" x14ac:dyDescent="0.45">
      <c r="A12" s="202"/>
      <c r="B12" s="203"/>
      <c r="C12" s="203"/>
      <c r="D12" s="203"/>
      <c r="E12" s="204" t="s">
        <v>33</v>
      </c>
      <c r="F12" s="206"/>
      <c r="G12" s="206" t="s">
        <v>88</v>
      </c>
      <c r="H12" s="206"/>
      <c r="I12" s="206" t="s">
        <v>18</v>
      </c>
      <c r="J12" s="206"/>
      <c r="K12" s="206"/>
      <c r="L12" s="206"/>
      <c r="M12" s="208" t="s">
        <v>76</v>
      </c>
      <c r="N12" s="208"/>
      <c r="O12" s="208" t="s">
        <v>148</v>
      </c>
      <c r="P12" s="206"/>
      <c r="Q12" s="206" t="s">
        <v>151</v>
      </c>
      <c r="R12" s="206"/>
      <c r="S12" s="209" t="s">
        <v>104</v>
      </c>
      <c r="T12" s="206"/>
      <c r="U12" s="206"/>
    </row>
    <row r="13" spans="1:21" s="217" customFormat="1" ht="16.5" customHeight="1" x14ac:dyDescent="0.45">
      <c r="A13" s="210"/>
      <c r="B13" s="211"/>
      <c r="C13" s="211"/>
      <c r="D13" s="211"/>
      <c r="E13" s="206" t="s">
        <v>13</v>
      </c>
      <c r="F13" s="206"/>
      <c r="G13" s="212" t="s">
        <v>109</v>
      </c>
      <c r="H13" s="213"/>
      <c r="I13" s="214" t="s">
        <v>19</v>
      </c>
      <c r="J13" s="215"/>
      <c r="K13" s="206" t="s">
        <v>11</v>
      </c>
      <c r="L13" s="215"/>
      <c r="M13" s="216" t="s">
        <v>89</v>
      </c>
      <c r="N13" s="216"/>
      <c r="O13" s="216" t="s">
        <v>149</v>
      </c>
      <c r="P13" s="213"/>
      <c r="Q13" s="216" t="s">
        <v>152</v>
      </c>
      <c r="R13" s="213"/>
      <c r="S13" s="209" t="s">
        <v>105</v>
      </c>
      <c r="T13" s="213"/>
      <c r="U13" s="206" t="s">
        <v>64</v>
      </c>
    </row>
    <row r="14" spans="1:21" s="200" customFormat="1" ht="16.5" customHeight="1" x14ac:dyDescent="0.45">
      <c r="A14" s="202"/>
      <c r="B14" s="218"/>
      <c r="C14" s="62" t="s">
        <v>157</v>
      </c>
      <c r="D14" s="218"/>
      <c r="E14" s="219" t="s">
        <v>155</v>
      </c>
      <c r="F14" s="206"/>
      <c r="G14" s="219" t="s">
        <v>155</v>
      </c>
      <c r="H14" s="201"/>
      <c r="I14" s="219" t="s">
        <v>155</v>
      </c>
      <c r="J14" s="215"/>
      <c r="K14" s="219" t="s">
        <v>155</v>
      </c>
      <c r="L14" s="215"/>
      <c r="M14" s="219" t="s">
        <v>155</v>
      </c>
      <c r="N14" s="206"/>
      <c r="O14" s="219" t="s">
        <v>155</v>
      </c>
      <c r="P14" s="201"/>
      <c r="Q14" s="219" t="s">
        <v>155</v>
      </c>
      <c r="R14" s="201"/>
      <c r="S14" s="219" t="s">
        <v>155</v>
      </c>
      <c r="T14" s="201"/>
      <c r="U14" s="219" t="s">
        <v>155</v>
      </c>
    </row>
    <row r="15" spans="1:21" s="200" customFormat="1" ht="16.5" customHeight="1" x14ac:dyDescent="0.45">
      <c r="A15" s="202"/>
      <c r="B15" s="218"/>
      <c r="C15" s="218"/>
      <c r="D15" s="218"/>
      <c r="E15" s="220"/>
      <c r="F15" s="201"/>
      <c r="G15" s="221"/>
      <c r="H15" s="201"/>
      <c r="I15" s="222"/>
      <c r="J15" s="215"/>
      <c r="K15" s="222"/>
      <c r="L15" s="215"/>
      <c r="M15" s="222"/>
      <c r="N15" s="201"/>
      <c r="O15" s="222"/>
      <c r="P15" s="201"/>
      <c r="Q15" s="222"/>
      <c r="R15" s="201"/>
      <c r="S15" s="222"/>
      <c r="T15" s="201"/>
      <c r="U15" s="222"/>
    </row>
    <row r="16" spans="1:21" s="200" customFormat="1" ht="16.5" customHeight="1" x14ac:dyDescent="0.45">
      <c r="A16" s="223" t="s">
        <v>168</v>
      </c>
      <c r="B16" s="224"/>
      <c r="C16" s="224"/>
      <c r="D16" s="224"/>
      <c r="E16" s="225">
        <v>300000</v>
      </c>
      <c r="F16" s="226"/>
      <c r="G16" s="225">
        <v>378296</v>
      </c>
      <c r="H16" s="226"/>
      <c r="I16" s="225">
        <v>8149</v>
      </c>
      <c r="J16" s="227"/>
      <c r="K16" s="225">
        <v>237401</v>
      </c>
      <c r="L16" s="227"/>
      <c r="M16" s="225">
        <v>9870</v>
      </c>
      <c r="N16" s="227"/>
      <c r="O16" s="225">
        <v>632</v>
      </c>
      <c r="P16" s="227"/>
      <c r="Q16" s="225">
        <f>M16+O16</f>
        <v>10502</v>
      </c>
      <c r="R16" s="227"/>
      <c r="S16" s="225">
        <f>SUM(E16:K16,Q16)</f>
        <v>934348</v>
      </c>
      <c r="T16" s="227"/>
      <c r="U16" s="225">
        <f>S16</f>
        <v>934348</v>
      </c>
    </row>
    <row r="17" spans="1:21" s="200" customFormat="1" ht="16.5" customHeight="1" x14ac:dyDescent="0.45">
      <c r="A17" s="223" t="s">
        <v>90</v>
      </c>
      <c r="B17" s="224"/>
      <c r="C17" s="224"/>
      <c r="D17" s="224"/>
      <c r="E17" s="228"/>
      <c r="F17" s="229"/>
      <c r="G17" s="228"/>
      <c r="H17" s="229"/>
      <c r="I17" s="228"/>
      <c r="J17" s="229"/>
      <c r="K17" s="230"/>
      <c r="L17" s="229"/>
      <c r="M17" s="230"/>
      <c r="N17" s="227"/>
      <c r="O17" s="230"/>
      <c r="P17" s="227"/>
      <c r="Q17" s="231"/>
      <c r="R17" s="227"/>
      <c r="S17" s="231"/>
      <c r="T17" s="227"/>
      <c r="U17" s="231"/>
    </row>
    <row r="18" spans="1:21" s="200" customFormat="1" ht="16.5" customHeight="1" x14ac:dyDescent="0.45">
      <c r="A18" s="200" t="s">
        <v>194</v>
      </c>
      <c r="B18" s="224"/>
      <c r="C18" s="224"/>
      <c r="D18" s="224"/>
      <c r="E18" s="228">
        <v>0</v>
      </c>
      <c r="F18" s="229"/>
      <c r="G18" s="228">
        <v>0</v>
      </c>
      <c r="H18" s="229"/>
      <c r="I18" s="228">
        <v>7468</v>
      </c>
      <c r="J18" s="229"/>
      <c r="K18" s="230">
        <f>-I18</f>
        <v>-7468</v>
      </c>
      <c r="L18" s="229"/>
      <c r="M18" s="230">
        <v>0</v>
      </c>
      <c r="N18" s="227"/>
      <c r="O18" s="230">
        <v>0</v>
      </c>
      <c r="P18" s="227"/>
      <c r="Q18" s="231">
        <f>M18+O18</f>
        <v>0</v>
      </c>
      <c r="R18" s="227"/>
      <c r="S18" s="312">
        <f>SUM(E18:K18,Q18)</f>
        <v>0</v>
      </c>
      <c r="T18" s="227"/>
      <c r="U18" s="225">
        <f>S18</f>
        <v>0</v>
      </c>
    </row>
    <row r="19" spans="1:21" s="200" customFormat="1" ht="16.5" customHeight="1" x14ac:dyDescent="0.45">
      <c r="A19" s="200" t="s">
        <v>193</v>
      </c>
      <c r="B19" s="224"/>
      <c r="C19" s="99">
        <v>14</v>
      </c>
      <c r="D19" s="224"/>
      <c r="E19" s="228">
        <v>0</v>
      </c>
      <c r="F19" s="229"/>
      <c r="G19" s="228">
        <v>0</v>
      </c>
      <c r="H19" s="229"/>
      <c r="I19" s="228">
        <v>0</v>
      </c>
      <c r="J19" s="229"/>
      <c r="K19" s="230">
        <v>-90000</v>
      </c>
      <c r="L19" s="229"/>
      <c r="M19" s="230">
        <v>0</v>
      </c>
      <c r="N19" s="227"/>
      <c r="O19" s="230">
        <v>0</v>
      </c>
      <c r="P19" s="227"/>
      <c r="Q19" s="231">
        <v>0</v>
      </c>
      <c r="R19" s="227"/>
      <c r="S19" s="312">
        <f>SUM(E19:K19,Q19)</f>
        <v>-90000</v>
      </c>
      <c r="T19" s="227"/>
      <c r="U19" s="225">
        <f>S19</f>
        <v>-90000</v>
      </c>
    </row>
    <row r="20" spans="1:21" s="200" customFormat="1" ht="16.5" customHeight="1" x14ac:dyDescent="0.45">
      <c r="A20" s="200" t="s">
        <v>60</v>
      </c>
      <c r="B20" s="224"/>
      <c r="C20" s="224"/>
      <c r="D20" s="224"/>
      <c r="E20" s="232">
        <v>0</v>
      </c>
      <c r="F20" s="226"/>
      <c r="G20" s="232">
        <v>0</v>
      </c>
      <c r="H20" s="226"/>
      <c r="I20" s="232">
        <v>0</v>
      </c>
      <c r="J20" s="227"/>
      <c r="K20" s="233">
        <v>53946</v>
      </c>
      <c r="L20" s="227"/>
      <c r="M20" s="234">
        <v>-10666</v>
      </c>
      <c r="N20" s="235"/>
      <c r="O20" s="234">
        <v>-2061</v>
      </c>
      <c r="P20" s="235"/>
      <c r="Q20" s="234">
        <f>M20+O20</f>
        <v>-12727</v>
      </c>
      <c r="R20" s="235"/>
      <c r="S20" s="234">
        <f>SUM(E20:K20,Q20)</f>
        <v>41219</v>
      </c>
      <c r="T20" s="236"/>
      <c r="U20" s="237">
        <f>S20</f>
        <v>41219</v>
      </c>
    </row>
    <row r="21" spans="1:21" s="217" customFormat="1" ht="16.5" customHeight="1" x14ac:dyDescent="0.45">
      <c r="A21" s="200"/>
      <c r="B21" s="238"/>
      <c r="C21" s="238"/>
      <c r="D21" s="238"/>
      <c r="E21" s="230"/>
      <c r="F21" s="239"/>
      <c r="G21" s="240"/>
      <c r="H21" s="239"/>
      <c r="I21" s="230"/>
      <c r="J21" s="226"/>
      <c r="K21" s="241"/>
      <c r="L21" s="226"/>
      <c r="M21" s="241"/>
      <c r="N21" s="226"/>
      <c r="O21" s="241"/>
      <c r="P21" s="226"/>
      <c r="Q21" s="241"/>
      <c r="R21" s="226"/>
      <c r="S21" s="241"/>
      <c r="T21" s="226"/>
      <c r="U21" s="241"/>
    </row>
    <row r="22" spans="1:21" s="200" customFormat="1" ht="16.5" customHeight="1" thickBot="1" x14ac:dyDescent="0.5">
      <c r="A22" s="309" t="s">
        <v>185</v>
      </c>
      <c r="B22" s="242"/>
      <c r="C22" s="242"/>
      <c r="D22" s="242"/>
      <c r="E22" s="243">
        <f>SUM(E16:E20)</f>
        <v>300000</v>
      </c>
      <c r="F22" s="227"/>
      <c r="G22" s="243">
        <f>SUM(G16:G20)</f>
        <v>378296</v>
      </c>
      <c r="H22" s="227"/>
      <c r="I22" s="243">
        <f>SUM(I16:I20)</f>
        <v>15617</v>
      </c>
      <c r="J22" s="227"/>
      <c r="K22" s="243">
        <f>SUM(K16:K20)</f>
        <v>193879</v>
      </c>
      <c r="L22" s="227"/>
      <c r="M22" s="243">
        <f>SUM(M16:M20)</f>
        <v>-796</v>
      </c>
      <c r="N22" s="227"/>
      <c r="O22" s="243">
        <f>SUM(O16:O20)</f>
        <v>-1429</v>
      </c>
      <c r="P22" s="227"/>
      <c r="Q22" s="243">
        <f>SUM(Q16:Q20)</f>
        <v>-2225</v>
      </c>
      <c r="R22" s="227"/>
      <c r="S22" s="243">
        <f>SUM(S16:S20)</f>
        <v>885567</v>
      </c>
      <c r="T22" s="227"/>
      <c r="U22" s="243">
        <f>SUM(U16:U20)</f>
        <v>885567</v>
      </c>
    </row>
    <row r="23" spans="1:21" s="200" customFormat="1" ht="16.5" customHeight="1" thickTop="1" x14ac:dyDescent="0.45">
      <c r="A23" s="223"/>
      <c r="B23" s="242"/>
      <c r="C23" s="242"/>
      <c r="D23" s="242"/>
      <c r="E23" s="244"/>
      <c r="F23" s="245"/>
      <c r="G23" s="244"/>
      <c r="H23" s="245"/>
      <c r="I23" s="244"/>
      <c r="J23" s="245"/>
      <c r="K23" s="244"/>
      <c r="L23" s="245"/>
      <c r="M23" s="244"/>
      <c r="N23" s="245"/>
      <c r="O23" s="244"/>
      <c r="P23" s="245"/>
      <c r="Q23" s="245"/>
      <c r="R23" s="245"/>
      <c r="S23" s="244"/>
      <c r="T23" s="245"/>
      <c r="U23" s="244"/>
    </row>
    <row r="24" spans="1:21" s="200" customFormat="1" ht="16.5" customHeight="1" x14ac:dyDescent="0.45">
      <c r="A24" s="223"/>
      <c r="B24" s="242"/>
      <c r="C24" s="242"/>
      <c r="D24" s="242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</row>
    <row r="25" spans="1:21" s="200" customFormat="1" ht="16.5" customHeight="1" x14ac:dyDescent="0.45">
      <c r="A25" s="223" t="s">
        <v>146</v>
      </c>
      <c r="B25" s="224"/>
      <c r="C25" s="224"/>
      <c r="D25" s="224"/>
      <c r="E25" s="264">
        <f>ROUND(300000000/1000,0)</f>
        <v>300000</v>
      </c>
      <c r="F25" s="248"/>
      <c r="G25" s="264">
        <f>ROUND(549079673/1000,0)</f>
        <v>549080</v>
      </c>
      <c r="H25" s="248"/>
      <c r="I25" s="264">
        <f>ROUND(30000000/1000,0)</f>
        <v>30000</v>
      </c>
      <c r="J25" s="245"/>
      <c r="K25" s="264">
        <f>-ROUND(157539592/1000,0)</f>
        <v>-157540</v>
      </c>
      <c r="L25" s="245"/>
      <c r="M25" s="264">
        <f>-ROUND(1799684/1000,0)</f>
        <v>-1800</v>
      </c>
      <c r="N25" s="245"/>
      <c r="O25" s="264">
        <v>555</v>
      </c>
      <c r="P25" s="245"/>
      <c r="Q25" s="264">
        <f>M25+O25</f>
        <v>-1245</v>
      </c>
      <c r="R25" s="245"/>
      <c r="S25" s="264">
        <f>SUM(E25:K25,Q25)</f>
        <v>720295</v>
      </c>
      <c r="T25" s="245"/>
      <c r="U25" s="264">
        <f>S25</f>
        <v>720295</v>
      </c>
    </row>
    <row r="26" spans="1:21" s="200" customFormat="1" ht="16.5" customHeight="1" x14ac:dyDescent="0.45">
      <c r="A26" s="223" t="s">
        <v>90</v>
      </c>
      <c r="B26" s="224"/>
      <c r="C26" s="224"/>
      <c r="D26" s="224"/>
      <c r="E26" s="246"/>
      <c r="F26" s="246"/>
      <c r="G26" s="246"/>
      <c r="H26" s="246"/>
      <c r="I26" s="246"/>
      <c r="J26" s="246"/>
      <c r="K26" s="247"/>
      <c r="L26" s="246"/>
      <c r="M26" s="247"/>
      <c r="N26" s="245"/>
      <c r="O26" s="247"/>
      <c r="P26" s="245"/>
      <c r="Q26" s="245"/>
      <c r="R26" s="245"/>
      <c r="S26" s="245"/>
      <c r="T26" s="245"/>
      <c r="U26" s="245"/>
    </row>
    <row r="27" spans="1:21" s="200" customFormat="1" ht="16.5" customHeight="1" x14ac:dyDescent="0.45">
      <c r="A27" s="310" t="s">
        <v>186</v>
      </c>
      <c r="B27" s="224"/>
      <c r="C27" s="224"/>
      <c r="D27" s="224"/>
      <c r="E27" s="246">
        <v>0</v>
      </c>
      <c r="F27" s="246"/>
      <c r="G27" s="246">
        <v>-170784</v>
      </c>
      <c r="H27" s="246"/>
      <c r="I27" s="246">
        <v>-30000</v>
      </c>
      <c r="J27" s="246"/>
      <c r="K27" s="247">
        <v>200784</v>
      </c>
      <c r="L27" s="246"/>
      <c r="M27" s="247">
        <v>0</v>
      </c>
      <c r="N27" s="245"/>
      <c r="O27" s="247">
        <v>0</v>
      </c>
      <c r="P27" s="245"/>
      <c r="Q27" s="264">
        <f>M27+O27</f>
        <v>0</v>
      </c>
      <c r="R27" s="245"/>
      <c r="S27" s="264">
        <f>SUM(E27:K27,Q27)</f>
        <v>0</v>
      </c>
      <c r="T27" s="245"/>
      <c r="U27" s="264">
        <f>S27</f>
        <v>0</v>
      </c>
    </row>
    <row r="28" spans="1:21" s="200" customFormat="1" ht="16.5" customHeight="1" x14ac:dyDescent="0.45">
      <c r="A28" s="200" t="s">
        <v>60</v>
      </c>
      <c r="B28" s="224"/>
      <c r="C28" s="224"/>
      <c r="D28" s="224"/>
      <c r="E28" s="265">
        <v>0</v>
      </c>
      <c r="F28" s="248"/>
      <c r="G28" s="265">
        <v>0</v>
      </c>
      <c r="H28" s="248"/>
      <c r="I28" s="265">
        <v>0</v>
      </c>
      <c r="J28" s="245"/>
      <c r="K28" s="266">
        <v>137054</v>
      </c>
      <c r="L28" s="245"/>
      <c r="M28" s="267">
        <v>0</v>
      </c>
      <c r="N28" s="268"/>
      <c r="O28" s="267">
        <v>61</v>
      </c>
      <c r="P28" s="268"/>
      <c r="Q28" s="267">
        <f>M28+O28</f>
        <v>61</v>
      </c>
      <c r="R28" s="268"/>
      <c r="S28" s="267">
        <f>SUM(E28:K28,Q28)</f>
        <v>137115</v>
      </c>
      <c r="T28" s="269"/>
      <c r="U28" s="270">
        <f>S28</f>
        <v>137115</v>
      </c>
    </row>
    <row r="29" spans="1:21" s="217" customFormat="1" ht="16.5" customHeight="1" x14ac:dyDescent="0.45">
      <c r="A29" s="200"/>
      <c r="B29" s="238"/>
      <c r="C29" s="238"/>
      <c r="D29" s="238"/>
      <c r="E29" s="247"/>
      <c r="F29" s="271"/>
      <c r="G29" s="271"/>
      <c r="H29" s="271"/>
      <c r="I29" s="247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</row>
    <row r="30" spans="1:21" s="200" customFormat="1" ht="16.5" customHeight="1" thickBot="1" x14ac:dyDescent="0.5">
      <c r="A30" s="309" t="s">
        <v>184</v>
      </c>
      <c r="B30" s="242"/>
      <c r="C30" s="242"/>
      <c r="D30" s="242"/>
      <c r="E30" s="249">
        <f>SUM(E25:E28)</f>
        <v>300000</v>
      </c>
      <c r="F30" s="245"/>
      <c r="G30" s="249">
        <f>SUM(G25:G28)</f>
        <v>378296</v>
      </c>
      <c r="H30" s="245"/>
      <c r="I30" s="249">
        <f>SUM(I25:I28)</f>
        <v>0</v>
      </c>
      <c r="J30" s="245"/>
      <c r="K30" s="249">
        <f>SUM(K25:K28)</f>
        <v>180298</v>
      </c>
      <c r="L30" s="245"/>
      <c r="M30" s="249">
        <f>SUM(M25:M28)</f>
        <v>-1800</v>
      </c>
      <c r="N30" s="245"/>
      <c r="O30" s="249">
        <f>SUM(O25:O28)</f>
        <v>616</v>
      </c>
      <c r="P30" s="245"/>
      <c r="Q30" s="249">
        <f>SUM(Q25:Q28)</f>
        <v>-1184</v>
      </c>
      <c r="R30" s="245"/>
      <c r="S30" s="249">
        <f>SUM(S25:S28)</f>
        <v>857410</v>
      </c>
      <c r="T30" s="245"/>
      <c r="U30" s="249">
        <f>SUM(U25:U28)</f>
        <v>857410</v>
      </c>
    </row>
    <row r="31" spans="1:21" ht="16.5" customHeight="1" thickTop="1" x14ac:dyDescent="0.45">
      <c r="A31" s="48"/>
      <c r="B31" s="67"/>
      <c r="C31" s="67"/>
      <c r="D31" s="67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</row>
    <row r="32" spans="1:21" ht="9.75" customHeight="1" x14ac:dyDescent="0.45">
      <c r="A32" s="48"/>
      <c r="B32" s="67"/>
      <c r="C32" s="67"/>
      <c r="D32" s="67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</row>
    <row r="33" spans="1:21" ht="21.95" customHeight="1" x14ac:dyDescent="0.45">
      <c r="A33" s="80" t="str">
        <f>'2-3'!A49</f>
        <v>The accompanying notes on pages 10 to 23 are an integral part of these interim financial information.</v>
      </c>
      <c r="B33" s="81"/>
      <c r="C33" s="81"/>
      <c r="D33" s="81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</row>
  </sheetData>
  <mergeCells count="6">
    <mergeCell ref="E6:U6"/>
    <mergeCell ref="I11:K11"/>
    <mergeCell ref="E7:S7"/>
    <mergeCell ref="M8:Q8"/>
    <mergeCell ref="M9:O9"/>
    <mergeCell ref="M10:O10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ignoredErrors>
    <ignoredError sqref="A33 T16:U17 S16 O22 P21:P22 E21:M21 P16 Q16 N21:O21 N22 Q17 P17 P20 R17:S17 E22:J22 L22:M22 S22:T22 Q20:R20 Q21:Q22 T20:U20 S21:U21 Q18:U19 Q23:U30 R21 S20 R22 U22 E25:O3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zoomScale="108" zoomScaleNormal="108" zoomScaleSheetLayoutView="100" workbookViewId="0">
      <selection activeCell="D9" sqref="D9"/>
    </sheetView>
  </sheetViews>
  <sheetFormatPr defaultColWidth="9.5" defaultRowHeight="16.5" customHeight="1" x14ac:dyDescent="0.45"/>
  <cols>
    <col min="1" max="3" width="1.83203125" style="49" customWidth="1"/>
    <col min="4" max="4" width="36.1640625" style="49" customWidth="1"/>
    <col min="5" max="5" width="1.5" style="49" customWidth="1"/>
    <col min="6" max="6" width="4.83203125" style="49" customWidth="1"/>
    <col min="7" max="7" width="1" style="49" customWidth="1"/>
    <col min="8" max="8" width="18.33203125" style="54" bestFit="1" customWidth="1"/>
    <col min="9" max="9" width="1" style="65" customWidth="1"/>
    <col min="10" max="10" width="16.6640625" style="54" customWidth="1"/>
    <col min="11" max="11" width="1" style="54" customWidth="1"/>
    <col min="12" max="12" width="17.6640625" style="54" bestFit="1" customWidth="1"/>
    <col min="13" max="13" width="1" style="63" customWidth="1"/>
    <col min="14" max="14" width="18.1640625" style="54" customWidth="1"/>
    <col min="15" max="15" width="1" style="63" customWidth="1"/>
    <col min="16" max="16" width="22.6640625" style="54" customWidth="1"/>
    <col min="17" max="17" width="1" style="54" customWidth="1"/>
    <col min="18" max="18" width="15.6640625" style="54" customWidth="1"/>
    <col min="19" max="16384" width="9.5" style="49"/>
  </cols>
  <sheetData>
    <row r="1" spans="1:18" ht="16.5" customHeight="1" x14ac:dyDescent="0.45">
      <c r="A1" s="48" t="s">
        <v>71</v>
      </c>
      <c r="E1" s="50"/>
      <c r="F1" s="50"/>
      <c r="G1" s="50"/>
      <c r="H1" s="51"/>
      <c r="I1" s="52"/>
      <c r="J1" s="51"/>
      <c r="K1" s="51"/>
      <c r="L1" s="51"/>
      <c r="M1" s="53"/>
      <c r="N1" s="51"/>
      <c r="O1" s="53"/>
      <c r="P1" s="51"/>
    </row>
    <row r="2" spans="1:18" ht="16.5" customHeight="1" x14ac:dyDescent="0.45">
      <c r="A2" s="55" t="s">
        <v>94</v>
      </c>
      <c r="E2" s="50"/>
      <c r="F2" s="50"/>
      <c r="G2" s="50"/>
      <c r="H2" s="51"/>
      <c r="I2" s="52"/>
      <c r="J2" s="51"/>
      <c r="K2" s="51"/>
      <c r="L2" s="51"/>
      <c r="M2" s="53"/>
      <c r="N2" s="51"/>
      <c r="O2" s="53"/>
      <c r="P2" s="51"/>
    </row>
    <row r="3" spans="1:18" ht="16.5" customHeight="1" x14ac:dyDescent="0.45">
      <c r="A3" s="56" t="s">
        <v>183</v>
      </c>
      <c r="B3" s="57"/>
      <c r="C3" s="57"/>
      <c r="D3" s="57"/>
      <c r="E3" s="58"/>
      <c r="F3" s="58"/>
      <c r="G3" s="58"/>
      <c r="H3" s="59"/>
      <c r="I3" s="60"/>
      <c r="J3" s="59"/>
      <c r="K3" s="59"/>
      <c r="L3" s="59"/>
      <c r="M3" s="59"/>
      <c r="N3" s="59"/>
      <c r="O3" s="59"/>
      <c r="P3" s="59"/>
      <c r="Q3" s="61"/>
      <c r="R3" s="61"/>
    </row>
    <row r="4" spans="1:18" ht="16.5" customHeight="1" x14ac:dyDescent="0.45">
      <c r="E4" s="50"/>
      <c r="F4" s="50"/>
      <c r="G4" s="50"/>
      <c r="H4" s="51"/>
      <c r="I4" s="52"/>
      <c r="J4" s="51"/>
      <c r="K4" s="51"/>
      <c r="L4" s="51"/>
      <c r="M4" s="53"/>
      <c r="N4" s="51"/>
      <c r="O4" s="53"/>
      <c r="P4" s="51"/>
    </row>
    <row r="5" spans="1:18" ht="16.5" customHeight="1" x14ac:dyDescent="0.45">
      <c r="E5" s="50"/>
      <c r="F5" s="50"/>
      <c r="G5" s="50"/>
      <c r="H5" s="51"/>
      <c r="I5" s="52"/>
      <c r="J5" s="51"/>
      <c r="K5" s="51"/>
      <c r="L5" s="51"/>
      <c r="M5" s="53"/>
      <c r="N5" s="51"/>
      <c r="O5" s="53"/>
      <c r="P5" s="51"/>
    </row>
    <row r="6" spans="1:18" ht="16.5" customHeight="1" x14ac:dyDescent="0.45">
      <c r="E6" s="50"/>
      <c r="F6" s="50"/>
      <c r="G6" s="50"/>
      <c r="H6" s="329" t="s">
        <v>92</v>
      </c>
      <c r="I6" s="329"/>
      <c r="J6" s="329"/>
      <c r="K6" s="329"/>
      <c r="L6" s="329"/>
      <c r="M6" s="329"/>
      <c r="N6" s="329"/>
      <c r="O6" s="329"/>
      <c r="P6" s="329"/>
      <c r="Q6" s="329"/>
      <c r="R6" s="329"/>
    </row>
    <row r="7" spans="1:18" ht="16.5" customHeight="1" x14ac:dyDescent="0.45">
      <c r="E7" s="50"/>
      <c r="F7" s="50"/>
      <c r="G7" s="50"/>
      <c r="H7" s="154"/>
      <c r="I7" s="154"/>
      <c r="J7" s="154"/>
      <c r="K7" s="154"/>
      <c r="L7" s="154"/>
      <c r="M7" s="154"/>
      <c r="N7" s="154"/>
      <c r="O7" s="154"/>
      <c r="P7" s="155" t="s">
        <v>68</v>
      </c>
      <c r="Q7" s="154"/>
      <c r="R7" s="154"/>
    </row>
    <row r="8" spans="1:18" ht="16.5" customHeight="1" x14ac:dyDescent="0.45">
      <c r="E8" s="50"/>
      <c r="F8" s="50"/>
      <c r="G8" s="50"/>
      <c r="H8" s="154"/>
      <c r="I8" s="154"/>
      <c r="J8" s="154"/>
      <c r="K8" s="154"/>
      <c r="L8" s="154"/>
      <c r="M8" s="154"/>
      <c r="N8" s="154"/>
      <c r="O8" s="154"/>
      <c r="P8" s="156" t="s">
        <v>81</v>
      </c>
      <c r="Q8" s="154"/>
      <c r="R8" s="154"/>
    </row>
    <row r="9" spans="1:18" ht="16.5" customHeight="1" x14ac:dyDescent="0.45">
      <c r="E9" s="50"/>
      <c r="F9" s="50"/>
      <c r="G9" s="50"/>
      <c r="H9" s="154"/>
      <c r="I9" s="154"/>
      <c r="J9" s="154"/>
      <c r="K9" s="154"/>
      <c r="L9" s="154"/>
      <c r="M9" s="154"/>
      <c r="N9" s="154"/>
      <c r="O9" s="154"/>
      <c r="P9" s="155" t="s">
        <v>69</v>
      </c>
      <c r="Q9" s="154"/>
      <c r="R9" s="154"/>
    </row>
    <row r="10" spans="1:18" ht="16.5" customHeight="1" x14ac:dyDescent="0.45">
      <c r="E10" s="50"/>
      <c r="F10" s="50"/>
      <c r="G10" s="50"/>
      <c r="H10" s="157" t="s">
        <v>20</v>
      </c>
      <c r="I10" s="52"/>
      <c r="J10" s="157"/>
      <c r="K10" s="155"/>
      <c r="L10" s="155"/>
      <c r="M10" s="155"/>
      <c r="N10" s="155"/>
      <c r="O10" s="155"/>
      <c r="P10" s="156" t="s">
        <v>80</v>
      </c>
      <c r="Q10" s="155"/>
      <c r="R10" s="155"/>
    </row>
    <row r="11" spans="1:18" ht="16.5" customHeight="1" x14ac:dyDescent="0.45">
      <c r="E11" s="158"/>
      <c r="F11" s="158"/>
      <c r="G11" s="158"/>
      <c r="H11" s="157" t="s">
        <v>21</v>
      </c>
      <c r="I11" s="159"/>
      <c r="J11" s="160"/>
      <c r="K11" s="155"/>
      <c r="L11" s="328" t="s">
        <v>17</v>
      </c>
      <c r="M11" s="328"/>
      <c r="N11" s="328"/>
      <c r="O11" s="161"/>
      <c r="P11" s="155" t="s">
        <v>70</v>
      </c>
      <c r="Q11" s="155"/>
      <c r="R11" s="155"/>
    </row>
    <row r="12" spans="1:18" ht="16.5" customHeight="1" x14ac:dyDescent="0.45">
      <c r="E12" s="158"/>
      <c r="F12" s="158"/>
      <c r="G12" s="158"/>
      <c r="H12" s="157" t="s">
        <v>33</v>
      </c>
      <c r="I12" s="159"/>
      <c r="J12" s="160" t="s">
        <v>88</v>
      </c>
      <c r="K12" s="162"/>
      <c r="L12" s="157" t="s">
        <v>18</v>
      </c>
      <c r="M12" s="163"/>
      <c r="N12" s="163"/>
      <c r="O12" s="163"/>
      <c r="P12" s="155" t="s">
        <v>76</v>
      </c>
      <c r="Q12" s="163"/>
      <c r="R12" s="163"/>
    </row>
    <row r="13" spans="1:18" ht="16.5" customHeight="1" x14ac:dyDescent="0.45">
      <c r="E13" s="158"/>
      <c r="F13" s="158"/>
      <c r="G13" s="158"/>
      <c r="H13" s="157" t="s">
        <v>13</v>
      </c>
      <c r="I13" s="159"/>
      <c r="J13" s="160" t="s">
        <v>109</v>
      </c>
      <c r="K13" s="155"/>
      <c r="L13" s="164" t="s">
        <v>19</v>
      </c>
      <c r="M13" s="164"/>
      <c r="N13" s="155" t="s">
        <v>11</v>
      </c>
      <c r="O13" s="164"/>
      <c r="P13" s="155" t="s">
        <v>77</v>
      </c>
      <c r="Q13" s="164"/>
      <c r="R13" s="164" t="s">
        <v>14</v>
      </c>
    </row>
    <row r="14" spans="1:18" ht="16.5" customHeight="1" x14ac:dyDescent="0.45">
      <c r="E14" s="158"/>
      <c r="F14" s="62" t="s">
        <v>157</v>
      </c>
      <c r="G14" s="158"/>
      <c r="H14" s="165" t="s">
        <v>155</v>
      </c>
      <c r="I14" s="159"/>
      <c r="J14" s="165" t="s">
        <v>155</v>
      </c>
      <c r="L14" s="165" t="s">
        <v>155</v>
      </c>
      <c r="M14" s="54"/>
      <c r="N14" s="165" t="s">
        <v>155</v>
      </c>
      <c r="O14" s="54"/>
      <c r="P14" s="165" t="s">
        <v>155</v>
      </c>
      <c r="R14" s="165" t="s">
        <v>155</v>
      </c>
    </row>
    <row r="15" spans="1:18" ht="16.5" customHeight="1" x14ac:dyDescent="0.45">
      <c r="E15" s="158"/>
      <c r="F15" s="218"/>
      <c r="G15" s="158"/>
      <c r="H15" s="166"/>
      <c r="I15" s="159"/>
      <c r="J15" s="166"/>
      <c r="K15" s="162"/>
      <c r="L15" s="166"/>
      <c r="M15" s="163"/>
      <c r="N15" s="167"/>
      <c r="O15" s="163"/>
      <c r="P15" s="167"/>
      <c r="Q15" s="163"/>
      <c r="R15" s="166"/>
    </row>
    <row r="16" spans="1:18" ht="16.5" customHeight="1" x14ac:dyDescent="0.45">
      <c r="A16" s="168" t="s">
        <v>168</v>
      </c>
      <c r="B16" s="168"/>
      <c r="E16" s="50"/>
      <c r="F16" s="224"/>
      <c r="G16" s="50"/>
      <c r="H16" s="169">
        <v>300000</v>
      </c>
      <c r="I16" s="170"/>
      <c r="J16" s="169">
        <v>378296</v>
      </c>
      <c r="K16" s="171"/>
      <c r="L16" s="169">
        <v>8149</v>
      </c>
      <c r="M16" s="171"/>
      <c r="N16" s="169">
        <v>244196</v>
      </c>
      <c r="O16" s="171"/>
      <c r="P16" s="169">
        <v>8218</v>
      </c>
      <c r="Q16" s="171"/>
      <c r="R16" s="169">
        <f>SUM(H16:P16)</f>
        <v>938859</v>
      </c>
    </row>
    <row r="17" spans="1:18" ht="16.5" customHeight="1" x14ac:dyDescent="0.45">
      <c r="A17" s="48" t="s">
        <v>66</v>
      </c>
      <c r="B17" s="168"/>
      <c r="E17" s="50"/>
      <c r="F17" s="224"/>
      <c r="G17" s="50"/>
      <c r="H17" s="169"/>
      <c r="I17" s="170"/>
      <c r="J17" s="169"/>
      <c r="K17" s="171"/>
      <c r="L17" s="169"/>
      <c r="M17" s="171"/>
      <c r="N17" s="169"/>
      <c r="O17" s="171"/>
      <c r="P17" s="169"/>
      <c r="Q17" s="171"/>
      <c r="R17" s="169"/>
    </row>
    <row r="18" spans="1:18" ht="16.5" customHeight="1" x14ac:dyDescent="0.45">
      <c r="A18" s="49" t="s">
        <v>194</v>
      </c>
      <c r="B18" s="168"/>
      <c r="E18" s="50"/>
      <c r="F18" s="224"/>
      <c r="G18" s="50"/>
      <c r="H18" s="313">
        <v>0</v>
      </c>
      <c r="I18" s="170"/>
      <c r="J18" s="169">
        <v>0</v>
      </c>
      <c r="K18" s="171"/>
      <c r="L18" s="169">
        <v>7468</v>
      </c>
      <c r="M18" s="171"/>
      <c r="N18" s="169">
        <f>-L18</f>
        <v>-7468</v>
      </c>
      <c r="O18" s="171"/>
      <c r="P18" s="169">
        <v>0</v>
      </c>
      <c r="Q18" s="171"/>
      <c r="R18" s="169">
        <v>0</v>
      </c>
    </row>
    <row r="19" spans="1:18" ht="16.5" customHeight="1" x14ac:dyDescent="0.45">
      <c r="A19" s="49" t="s">
        <v>193</v>
      </c>
      <c r="B19" s="168"/>
      <c r="E19" s="50"/>
      <c r="F19" s="99">
        <v>14</v>
      </c>
      <c r="G19" s="50"/>
      <c r="H19" s="313">
        <v>0</v>
      </c>
      <c r="I19" s="170"/>
      <c r="J19" s="169">
        <v>0</v>
      </c>
      <c r="K19" s="171"/>
      <c r="L19" s="169">
        <v>0</v>
      </c>
      <c r="M19" s="171"/>
      <c r="N19" s="169">
        <v>-90000</v>
      </c>
      <c r="O19" s="171"/>
      <c r="P19" s="169">
        <v>0</v>
      </c>
      <c r="Q19" s="171"/>
      <c r="R19" s="169">
        <f>SUM(H19:P19)</f>
        <v>-90000</v>
      </c>
    </row>
    <row r="20" spans="1:18" ht="16.5" customHeight="1" x14ac:dyDescent="0.45">
      <c r="A20" s="49" t="s">
        <v>60</v>
      </c>
      <c r="E20" s="50"/>
      <c r="F20" s="224"/>
      <c r="G20" s="50"/>
      <c r="H20" s="172">
        <v>0</v>
      </c>
      <c r="I20" s="173"/>
      <c r="J20" s="172">
        <v>0</v>
      </c>
      <c r="K20" s="174"/>
      <c r="L20" s="172">
        <v>0</v>
      </c>
      <c r="M20" s="175"/>
      <c r="N20" s="176">
        <v>76229</v>
      </c>
      <c r="O20" s="175"/>
      <c r="P20" s="176">
        <v>-9565</v>
      </c>
      <c r="Q20" s="175"/>
      <c r="R20" s="176">
        <f>SUM(H20:P20)</f>
        <v>66664</v>
      </c>
    </row>
    <row r="21" spans="1:18" ht="16.5" customHeight="1" x14ac:dyDescent="0.45">
      <c r="E21" s="50"/>
      <c r="F21" s="50"/>
      <c r="G21" s="50"/>
      <c r="H21" s="177"/>
      <c r="I21" s="170"/>
      <c r="J21" s="177"/>
      <c r="K21" s="178"/>
      <c r="L21" s="169"/>
      <c r="M21" s="171"/>
      <c r="N21" s="177"/>
      <c r="O21" s="171"/>
      <c r="P21" s="177"/>
      <c r="Q21" s="171"/>
      <c r="R21" s="169"/>
    </row>
    <row r="22" spans="1:18" ht="16.5" customHeight="1" thickBot="1" x14ac:dyDescent="0.5">
      <c r="A22" s="168" t="s">
        <v>185</v>
      </c>
      <c r="B22" s="168"/>
      <c r="E22" s="50"/>
      <c r="F22" s="50"/>
      <c r="G22" s="50"/>
      <c r="H22" s="179">
        <f>SUM(H16:H20)</f>
        <v>300000</v>
      </c>
      <c r="I22" s="170"/>
      <c r="J22" s="179">
        <f>SUM(J16:J20)</f>
        <v>378296</v>
      </c>
      <c r="K22" s="171"/>
      <c r="L22" s="179">
        <f>SUM(L16:L20)</f>
        <v>15617</v>
      </c>
      <c r="M22" s="171"/>
      <c r="N22" s="179">
        <f>SUM(N16:N20)</f>
        <v>222957</v>
      </c>
      <c r="O22" s="171"/>
      <c r="P22" s="179">
        <f>SUM(P16:P20)</f>
        <v>-1347</v>
      </c>
      <c r="Q22" s="171"/>
      <c r="R22" s="179">
        <f>SUM(R16:R20)</f>
        <v>915523</v>
      </c>
    </row>
    <row r="23" spans="1:18" ht="16.5" customHeight="1" thickTop="1" x14ac:dyDescent="0.45">
      <c r="A23" s="48"/>
      <c r="B23" s="168"/>
      <c r="E23" s="50"/>
      <c r="F23" s="50"/>
      <c r="G23" s="50"/>
      <c r="H23" s="148"/>
      <c r="I23" s="180"/>
      <c r="J23" s="148"/>
      <c r="K23" s="147"/>
      <c r="L23" s="148"/>
      <c r="M23" s="147"/>
      <c r="N23" s="148"/>
      <c r="O23" s="147"/>
      <c r="P23" s="148"/>
      <c r="Q23" s="147"/>
      <c r="R23" s="148"/>
    </row>
    <row r="24" spans="1:18" ht="16.5" customHeight="1" x14ac:dyDescent="0.45">
      <c r="A24" s="48"/>
      <c r="B24" s="168"/>
      <c r="E24" s="50"/>
      <c r="F24" s="50"/>
      <c r="G24" s="50"/>
      <c r="H24" s="148"/>
      <c r="I24" s="180"/>
      <c r="J24" s="148"/>
      <c r="K24" s="147"/>
      <c r="L24" s="148"/>
      <c r="M24" s="147"/>
      <c r="N24" s="148"/>
      <c r="O24" s="147"/>
      <c r="P24" s="148"/>
      <c r="Q24" s="147"/>
      <c r="R24" s="148"/>
    </row>
    <row r="25" spans="1:18" ht="16.5" customHeight="1" x14ac:dyDescent="0.45">
      <c r="A25" s="168" t="s">
        <v>146</v>
      </c>
      <c r="B25" s="168"/>
      <c r="E25" s="50"/>
      <c r="F25" s="50"/>
      <c r="G25" s="50"/>
      <c r="H25" s="147">
        <v>300000</v>
      </c>
      <c r="I25" s="180"/>
      <c r="J25" s="147">
        <v>549080</v>
      </c>
      <c r="K25" s="147"/>
      <c r="L25" s="147">
        <v>30000</v>
      </c>
      <c r="M25" s="147"/>
      <c r="N25" s="147">
        <v>-200784</v>
      </c>
      <c r="O25" s="147"/>
      <c r="P25" s="147">
        <v>-1800</v>
      </c>
      <c r="Q25" s="147"/>
      <c r="R25" s="147">
        <f>SUM(H25:P25)</f>
        <v>676496</v>
      </c>
    </row>
    <row r="26" spans="1:18" ht="16.5" customHeight="1" x14ac:dyDescent="0.45">
      <c r="A26" s="48" t="s">
        <v>66</v>
      </c>
      <c r="B26" s="168"/>
      <c r="E26" s="50"/>
      <c r="F26" s="50"/>
      <c r="G26" s="50"/>
      <c r="H26" s="147"/>
      <c r="I26" s="180"/>
      <c r="J26" s="147"/>
      <c r="K26" s="147"/>
      <c r="L26" s="147"/>
      <c r="M26" s="147"/>
      <c r="N26" s="147"/>
      <c r="O26" s="147"/>
      <c r="P26" s="147"/>
      <c r="Q26" s="147"/>
      <c r="R26" s="147"/>
    </row>
    <row r="27" spans="1:18" ht="16.5" customHeight="1" x14ac:dyDescent="0.45">
      <c r="A27" s="146" t="s">
        <v>186</v>
      </c>
      <c r="B27" s="168"/>
      <c r="E27" s="50"/>
      <c r="F27" s="50"/>
      <c r="G27" s="50"/>
      <c r="H27" s="147">
        <v>0</v>
      </c>
      <c r="I27" s="180"/>
      <c r="J27" s="147">
        <v>-170784</v>
      </c>
      <c r="K27" s="147"/>
      <c r="L27" s="147">
        <v>-30000</v>
      </c>
      <c r="M27" s="147"/>
      <c r="N27" s="147">
        <v>200784</v>
      </c>
      <c r="O27" s="147"/>
      <c r="P27" s="147">
        <v>0</v>
      </c>
      <c r="Q27" s="147"/>
      <c r="R27" s="147">
        <f>SUM(H27:P27)</f>
        <v>0</v>
      </c>
    </row>
    <row r="28" spans="1:18" ht="16.5" customHeight="1" x14ac:dyDescent="0.45">
      <c r="A28" s="49" t="s">
        <v>60</v>
      </c>
      <c r="E28" s="50"/>
      <c r="F28" s="50"/>
      <c r="G28" s="50"/>
      <c r="H28" s="257">
        <v>0</v>
      </c>
      <c r="I28" s="258"/>
      <c r="J28" s="257">
        <v>0</v>
      </c>
      <c r="K28" s="259"/>
      <c r="L28" s="257">
        <v>0</v>
      </c>
      <c r="M28" s="260"/>
      <c r="N28" s="261">
        <v>162986</v>
      </c>
      <c r="O28" s="260"/>
      <c r="P28" s="261">
        <v>0</v>
      </c>
      <c r="Q28" s="260"/>
      <c r="R28" s="261">
        <f>SUM(H28:P28)</f>
        <v>162986</v>
      </c>
    </row>
    <row r="29" spans="1:18" ht="16.5" customHeight="1" x14ac:dyDescent="0.45">
      <c r="E29" s="50"/>
      <c r="F29" s="50"/>
      <c r="G29" s="50"/>
      <c r="H29" s="262"/>
      <c r="I29" s="180"/>
      <c r="J29" s="262"/>
      <c r="K29" s="262"/>
      <c r="L29" s="147"/>
      <c r="M29" s="147"/>
      <c r="N29" s="262"/>
      <c r="O29" s="147"/>
      <c r="P29" s="262"/>
      <c r="Q29" s="147"/>
      <c r="R29" s="147"/>
    </row>
    <row r="30" spans="1:18" ht="16.5" customHeight="1" thickBot="1" x14ac:dyDescent="0.5">
      <c r="A30" s="168" t="s">
        <v>184</v>
      </c>
      <c r="B30" s="168"/>
      <c r="E30" s="50"/>
      <c r="F30" s="50"/>
      <c r="G30" s="50"/>
      <c r="H30" s="263">
        <f>SUM(H25:H28)</f>
        <v>300000</v>
      </c>
      <c r="I30" s="180"/>
      <c r="J30" s="263">
        <f>SUM(J25:J28)</f>
        <v>378296</v>
      </c>
      <c r="K30" s="147"/>
      <c r="L30" s="263">
        <f>SUM(L25:L28)</f>
        <v>0</v>
      </c>
      <c r="M30" s="147"/>
      <c r="N30" s="263">
        <f>SUM(N25:N28)</f>
        <v>162986</v>
      </c>
      <c r="O30" s="147"/>
      <c r="P30" s="263">
        <f>SUM(P25:P28)</f>
        <v>-1800</v>
      </c>
      <c r="Q30" s="147"/>
      <c r="R30" s="263">
        <f>SUM(R25:R28)</f>
        <v>839482</v>
      </c>
    </row>
    <row r="31" spans="1:18" ht="16.5" customHeight="1" thickTop="1" x14ac:dyDescent="0.45">
      <c r="A31" s="48"/>
      <c r="B31" s="168"/>
      <c r="E31" s="50"/>
      <c r="F31" s="50"/>
      <c r="G31" s="50"/>
      <c r="H31" s="148"/>
      <c r="I31" s="180"/>
      <c r="J31" s="148"/>
      <c r="K31" s="147"/>
      <c r="L31" s="148"/>
      <c r="M31" s="147"/>
      <c r="N31" s="148"/>
      <c r="O31" s="147"/>
      <c r="P31" s="148"/>
      <c r="Q31" s="147"/>
      <c r="R31" s="148"/>
    </row>
    <row r="32" spans="1:18" ht="9.75" customHeight="1" x14ac:dyDescent="0.45">
      <c r="A32" s="48"/>
      <c r="B32" s="168"/>
      <c r="E32" s="50"/>
      <c r="F32" s="50"/>
      <c r="G32" s="50"/>
      <c r="H32" s="148"/>
      <c r="I32" s="180"/>
      <c r="J32" s="148"/>
      <c r="K32" s="147"/>
      <c r="L32" s="148"/>
      <c r="M32" s="147"/>
      <c r="N32" s="148"/>
      <c r="O32" s="147"/>
      <c r="P32" s="148"/>
      <c r="Q32" s="147"/>
      <c r="R32" s="148"/>
    </row>
    <row r="33" spans="1:18" ht="21.95" customHeight="1" x14ac:dyDescent="0.45">
      <c r="A33" s="64" t="str">
        <f>'2-3'!A49</f>
        <v>The accompanying notes on pages 10 to 23 are an integral part of these interim financial information.</v>
      </c>
      <c r="B33" s="57"/>
      <c r="C33" s="57"/>
      <c r="D33" s="57"/>
      <c r="E33" s="58"/>
      <c r="F33" s="58"/>
      <c r="G33" s="58"/>
      <c r="H33" s="59"/>
      <c r="I33" s="60"/>
      <c r="J33" s="59"/>
      <c r="K33" s="59"/>
      <c r="L33" s="59"/>
      <c r="M33" s="59"/>
      <c r="N33" s="59"/>
      <c r="O33" s="59"/>
      <c r="P33" s="59"/>
      <c r="Q33" s="61"/>
      <c r="R33" s="61"/>
    </row>
  </sheetData>
  <mergeCells count="2">
    <mergeCell ref="L11:N11"/>
    <mergeCell ref="H6:R6"/>
  </mergeCells>
  <phoneticPr fontId="0" type="noConversion"/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N114"/>
  <sheetViews>
    <sheetView tabSelected="1" zoomScaleNormal="100" zoomScaleSheetLayoutView="130" workbookViewId="0"/>
  </sheetViews>
  <sheetFormatPr defaultColWidth="9.33203125" defaultRowHeight="16.5" customHeight="1" x14ac:dyDescent="0.2"/>
  <cols>
    <col min="1" max="4" width="1.83203125" style="10" customWidth="1"/>
    <col min="5" max="5" width="42.1640625" style="10" customWidth="1"/>
    <col min="6" max="6" width="6" style="19" customWidth="1"/>
    <col min="7" max="7" width="0.6640625" style="19" customWidth="1"/>
    <col min="8" max="8" width="13.6640625" style="47" customWidth="1"/>
    <col min="9" max="9" width="0.6640625" style="32" customWidth="1"/>
    <col min="10" max="10" width="13.6640625" style="133" customWidth="1"/>
    <col min="11" max="11" width="0.6640625" style="32" customWidth="1"/>
    <col min="12" max="12" width="13.6640625" style="47" customWidth="1"/>
    <col min="13" max="13" width="0.6640625" style="32" customWidth="1"/>
    <col min="14" max="14" width="13.6640625" style="133" customWidth="1"/>
    <col min="15" max="16384" width="9.33203125" style="10"/>
  </cols>
  <sheetData>
    <row r="1" spans="1:14" ht="16.5" customHeight="1" x14ac:dyDescent="0.2">
      <c r="A1" s="5" t="s">
        <v>71</v>
      </c>
      <c r="B1" s="6"/>
      <c r="C1" s="6"/>
      <c r="D1" s="6"/>
      <c r="E1" s="6"/>
      <c r="F1" s="7"/>
      <c r="G1" s="8"/>
      <c r="H1" s="9"/>
      <c r="I1" s="9"/>
      <c r="J1" s="130"/>
      <c r="K1" s="9"/>
      <c r="L1" s="9"/>
      <c r="M1" s="9"/>
      <c r="N1" s="130"/>
    </row>
    <row r="2" spans="1:14" ht="16.5" customHeight="1" x14ac:dyDescent="0.2">
      <c r="A2" s="11" t="s">
        <v>95</v>
      </c>
      <c r="B2" s="6"/>
      <c r="C2" s="6"/>
      <c r="D2" s="6"/>
      <c r="E2" s="6"/>
      <c r="F2" s="7"/>
      <c r="G2" s="8"/>
      <c r="H2" s="9"/>
      <c r="I2" s="9"/>
      <c r="J2" s="130"/>
      <c r="K2" s="9"/>
      <c r="L2" s="9"/>
      <c r="M2" s="9"/>
      <c r="N2" s="130"/>
    </row>
    <row r="3" spans="1:14" ht="16.5" customHeight="1" x14ac:dyDescent="0.2">
      <c r="A3" s="12" t="s">
        <v>183</v>
      </c>
      <c r="B3" s="13"/>
      <c r="C3" s="13"/>
      <c r="D3" s="13"/>
      <c r="E3" s="13"/>
      <c r="F3" s="14"/>
      <c r="G3" s="15"/>
      <c r="H3" s="16"/>
      <c r="I3" s="16"/>
      <c r="J3" s="131"/>
      <c r="K3" s="16"/>
      <c r="L3" s="16"/>
      <c r="M3" s="16"/>
      <c r="N3" s="131"/>
    </row>
    <row r="4" spans="1:14" ht="13.15" customHeight="1" x14ac:dyDescent="0.2">
      <c r="A4" s="6"/>
      <c r="B4" s="6"/>
      <c r="C4" s="6"/>
      <c r="D4" s="6"/>
      <c r="E4" s="6"/>
      <c r="F4" s="7"/>
      <c r="G4" s="8"/>
      <c r="H4" s="9"/>
      <c r="I4" s="9"/>
      <c r="J4" s="130"/>
      <c r="K4" s="9"/>
      <c r="L4" s="9"/>
      <c r="M4" s="9"/>
      <c r="N4" s="130"/>
    </row>
    <row r="5" spans="1:14" ht="13.15" customHeight="1" x14ac:dyDescent="0.2">
      <c r="A5" s="6"/>
      <c r="B5" s="6"/>
      <c r="C5" s="6"/>
      <c r="D5" s="6"/>
      <c r="E5" s="6"/>
      <c r="F5" s="7"/>
      <c r="G5" s="8"/>
      <c r="H5" s="9"/>
      <c r="I5" s="9"/>
      <c r="J5" s="130"/>
      <c r="K5" s="9"/>
      <c r="L5" s="9"/>
      <c r="M5" s="9"/>
      <c r="N5" s="130"/>
    </row>
    <row r="6" spans="1:14" s="19" customFormat="1" ht="16.149999999999999" customHeight="1" x14ac:dyDescent="0.2">
      <c r="A6" s="17"/>
      <c r="B6" s="17"/>
      <c r="C6" s="17"/>
      <c r="D6" s="17"/>
      <c r="E6" s="17"/>
      <c r="F6" s="7"/>
      <c r="G6" s="8"/>
      <c r="H6" s="322" t="s">
        <v>86</v>
      </c>
      <c r="I6" s="322"/>
      <c r="J6" s="322"/>
      <c r="K6" s="18"/>
      <c r="L6" s="322" t="s">
        <v>84</v>
      </c>
      <c r="M6" s="322"/>
      <c r="N6" s="322"/>
    </row>
    <row r="7" spans="1:14" s="19" customFormat="1" ht="16.149999999999999" customHeight="1" x14ac:dyDescent="0.2">
      <c r="A7" s="17"/>
      <c r="B7" s="17"/>
      <c r="C7" s="17"/>
      <c r="D7" s="17"/>
      <c r="E7" s="17"/>
      <c r="F7" s="7"/>
      <c r="G7" s="8"/>
      <c r="H7" s="323" t="s">
        <v>85</v>
      </c>
      <c r="I7" s="323"/>
      <c r="J7" s="323"/>
      <c r="K7" s="18"/>
      <c r="L7" s="323" t="s">
        <v>85</v>
      </c>
      <c r="M7" s="323"/>
      <c r="N7" s="323"/>
    </row>
    <row r="8" spans="1:14" s="19" customFormat="1" ht="16.149999999999999" customHeight="1" x14ac:dyDescent="0.2">
      <c r="A8" s="17"/>
      <c r="B8" s="17"/>
      <c r="C8" s="17"/>
      <c r="D8" s="17"/>
      <c r="E8" s="17"/>
      <c r="F8" s="7"/>
      <c r="G8" s="8"/>
      <c r="H8" s="115" t="s">
        <v>58</v>
      </c>
      <c r="I8" s="112"/>
      <c r="J8" s="115" t="s">
        <v>58</v>
      </c>
      <c r="K8" s="18"/>
      <c r="L8" s="115" t="s">
        <v>58</v>
      </c>
      <c r="M8" s="112"/>
      <c r="N8" s="115" t="s">
        <v>58</v>
      </c>
    </row>
    <row r="9" spans="1:14" s="19" customFormat="1" ht="16.149999999999999" customHeight="1" x14ac:dyDescent="0.2">
      <c r="A9" s="17"/>
      <c r="B9" s="17"/>
      <c r="C9" s="17"/>
      <c r="D9" s="17"/>
      <c r="E9" s="17"/>
      <c r="F9" s="7"/>
      <c r="G9" s="8"/>
      <c r="H9" s="311" t="s">
        <v>181</v>
      </c>
      <c r="I9" s="18"/>
      <c r="J9" s="311" t="s">
        <v>181</v>
      </c>
      <c r="K9" s="18"/>
      <c r="L9" s="311" t="s">
        <v>181</v>
      </c>
      <c r="M9" s="22"/>
      <c r="N9" s="311" t="s">
        <v>181</v>
      </c>
    </row>
    <row r="10" spans="1:14" s="19" customFormat="1" ht="16.149999999999999" customHeight="1" x14ac:dyDescent="0.2">
      <c r="A10" s="17"/>
      <c r="B10" s="17"/>
      <c r="C10" s="17"/>
      <c r="D10" s="17"/>
      <c r="E10" s="17"/>
      <c r="F10" s="7"/>
      <c r="G10" s="8"/>
      <c r="H10" s="21" t="s">
        <v>167</v>
      </c>
      <c r="I10" s="20"/>
      <c r="J10" s="132" t="s">
        <v>145</v>
      </c>
      <c r="K10" s="23"/>
      <c r="L10" s="21" t="s">
        <v>167</v>
      </c>
      <c r="M10" s="20"/>
      <c r="N10" s="132" t="s">
        <v>145</v>
      </c>
    </row>
    <row r="11" spans="1:14" s="19" customFormat="1" ht="16.149999999999999" customHeight="1" x14ac:dyDescent="0.2">
      <c r="A11" s="24"/>
      <c r="B11" s="24"/>
      <c r="C11" s="24"/>
      <c r="D11" s="24"/>
      <c r="E11" s="24"/>
      <c r="F11" s="25" t="s">
        <v>0</v>
      </c>
      <c r="G11" s="26"/>
      <c r="H11" s="118" t="s">
        <v>155</v>
      </c>
      <c r="I11" s="117"/>
      <c r="J11" s="118" t="s">
        <v>155</v>
      </c>
      <c r="K11" s="117"/>
      <c r="L11" s="118" t="s">
        <v>155</v>
      </c>
      <c r="M11" s="115"/>
      <c r="N11" s="118" t="s">
        <v>155</v>
      </c>
    </row>
    <row r="12" spans="1:14" s="19" customFormat="1" ht="16.149999999999999" customHeight="1" x14ac:dyDescent="0.2">
      <c r="A12" s="27" t="s">
        <v>41</v>
      </c>
      <c r="B12" s="2"/>
      <c r="C12" s="24"/>
      <c r="D12" s="24"/>
      <c r="E12" s="24"/>
      <c r="F12" s="7"/>
      <c r="G12" s="8"/>
      <c r="H12" s="28"/>
      <c r="I12" s="9"/>
      <c r="J12" s="130"/>
      <c r="K12" s="9"/>
      <c r="L12" s="28"/>
      <c r="M12" s="9"/>
      <c r="N12" s="130"/>
    </row>
    <row r="13" spans="1:14" s="19" customFormat="1" ht="16.149999999999999" customHeight="1" x14ac:dyDescent="0.2">
      <c r="A13" s="2" t="s">
        <v>133</v>
      </c>
      <c r="B13" s="2"/>
      <c r="C13" s="24"/>
      <c r="D13" s="24"/>
      <c r="E13" s="24"/>
      <c r="F13" s="7"/>
      <c r="G13" s="8"/>
      <c r="H13" s="28">
        <v>58541</v>
      </c>
      <c r="I13" s="9"/>
      <c r="J13" s="130">
        <v>156309</v>
      </c>
      <c r="K13" s="9"/>
      <c r="L13" s="28">
        <v>82739</v>
      </c>
      <c r="M13" s="9"/>
      <c r="N13" s="130">
        <v>184589</v>
      </c>
    </row>
    <row r="14" spans="1:14" s="19" customFormat="1" ht="16.149999999999999" customHeight="1" x14ac:dyDescent="0.2">
      <c r="A14" s="2" t="s">
        <v>42</v>
      </c>
      <c r="B14" s="2"/>
      <c r="C14" s="24"/>
      <c r="D14" s="24"/>
      <c r="E14" s="24"/>
      <c r="F14" s="29"/>
      <c r="G14" s="8"/>
      <c r="H14" s="28"/>
      <c r="I14" s="9"/>
      <c r="J14" s="130"/>
      <c r="K14" s="9"/>
      <c r="L14" s="28"/>
      <c r="M14" s="9"/>
      <c r="N14" s="130"/>
    </row>
    <row r="15" spans="1:14" s="19" customFormat="1" ht="16.149999999999999" customHeight="1" x14ac:dyDescent="0.2">
      <c r="A15" s="2"/>
      <c r="B15" s="2" t="s">
        <v>43</v>
      </c>
      <c r="C15" s="24"/>
      <c r="D15" s="24"/>
      <c r="E15" s="24"/>
      <c r="F15" s="29"/>
      <c r="G15" s="8"/>
      <c r="H15" s="28">
        <v>47347</v>
      </c>
      <c r="I15" s="9"/>
      <c r="J15" s="130">
        <v>49457</v>
      </c>
      <c r="K15" s="9"/>
      <c r="L15" s="28">
        <v>37189</v>
      </c>
      <c r="M15" s="9"/>
      <c r="N15" s="130">
        <v>39421</v>
      </c>
    </row>
    <row r="16" spans="1:14" s="19" customFormat="1" ht="16.149999999999999" customHeight="1" x14ac:dyDescent="0.2">
      <c r="A16" s="2"/>
      <c r="B16" s="2" t="s">
        <v>44</v>
      </c>
      <c r="C16" s="24"/>
      <c r="D16" s="24"/>
      <c r="E16" s="24"/>
      <c r="F16" s="29">
        <v>10</v>
      </c>
      <c r="G16" s="8"/>
      <c r="H16" s="28">
        <v>1476</v>
      </c>
      <c r="I16" s="9"/>
      <c r="J16" s="130">
        <v>1454</v>
      </c>
      <c r="K16" s="9"/>
      <c r="L16" s="28">
        <v>1431</v>
      </c>
      <c r="M16" s="9"/>
      <c r="N16" s="130">
        <v>1418</v>
      </c>
    </row>
    <row r="17" spans="1:14" s="19" customFormat="1" ht="16.149999999999999" customHeight="1" x14ac:dyDescent="0.2">
      <c r="A17" s="2"/>
      <c r="B17" s="30" t="s">
        <v>202</v>
      </c>
      <c r="C17" s="31"/>
      <c r="D17" s="31"/>
      <c r="E17" s="31"/>
      <c r="F17" s="29"/>
      <c r="G17" s="8"/>
      <c r="H17" s="28">
        <v>10503</v>
      </c>
      <c r="I17" s="9"/>
      <c r="J17" s="130">
        <v>19599</v>
      </c>
      <c r="K17" s="9"/>
      <c r="L17" s="28">
        <v>10699</v>
      </c>
      <c r="M17" s="9"/>
      <c r="N17" s="130">
        <v>19404</v>
      </c>
    </row>
    <row r="18" spans="1:14" s="19" customFormat="1" ht="16.149999999999999" customHeight="1" x14ac:dyDescent="0.2">
      <c r="A18" s="2"/>
      <c r="B18" s="30" t="s">
        <v>201</v>
      </c>
      <c r="C18" s="31"/>
      <c r="D18" s="31"/>
      <c r="E18" s="31"/>
      <c r="F18" s="29"/>
      <c r="G18" s="8"/>
      <c r="H18" s="28">
        <v>22219</v>
      </c>
      <c r="I18" s="9"/>
      <c r="J18" s="130">
        <v>5358</v>
      </c>
      <c r="K18" s="9"/>
      <c r="L18" s="28">
        <v>22219</v>
      </c>
      <c r="M18" s="9"/>
      <c r="N18" s="130">
        <v>5358</v>
      </c>
    </row>
    <row r="19" spans="1:14" s="19" customFormat="1" ht="16.149999999999999" customHeight="1" x14ac:dyDescent="0.2">
      <c r="A19" s="2"/>
      <c r="B19" s="30" t="s">
        <v>203</v>
      </c>
      <c r="C19" s="31"/>
      <c r="D19" s="31"/>
      <c r="E19" s="31"/>
      <c r="F19" s="29"/>
      <c r="G19" s="8"/>
      <c r="H19" s="28">
        <v>1089</v>
      </c>
      <c r="I19" s="9"/>
      <c r="J19" s="130">
        <v>3172</v>
      </c>
      <c r="K19" s="9"/>
      <c r="L19" s="28">
        <v>1863</v>
      </c>
      <c r="M19" s="9"/>
      <c r="N19" s="130">
        <v>1843</v>
      </c>
    </row>
    <row r="20" spans="1:14" s="19" customFormat="1" ht="16.149999999999999" customHeight="1" x14ac:dyDescent="0.2">
      <c r="A20" s="2"/>
      <c r="B20" s="2" t="s">
        <v>178</v>
      </c>
      <c r="C20" s="2"/>
      <c r="D20" s="24"/>
      <c r="E20" s="24"/>
      <c r="F20" s="29"/>
      <c r="G20" s="8"/>
      <c r="H20" s="28"/>
      <c r="J20" s="130"/>
      <c r="L20" s="28"/>
      <c r="N20" s="130"/>
    </row>
    <row r="21" spans="1:14" s="19" customFormat="1" ht="16.149999999999999" customHeight="1" x14ac:dyDescent="0.2">
      <c r="A21" s="2"/>
      <c r="B21" s="2"/>
      <c r="C21" s="2" t="s">
        <v>179</v>
      </c>
      <c r="D21" s="24"/>
      <c r="E21" s="24"/>
      <c r="F21" s="29"/>
      <c r="G21" s="8"/>
      <c r="H21" s="28">
        <v>-1481</v>
      </c>
      <c r="I21" s="9"/>
      <c r="J21" s="130">
        <v>-749</v>
      </c>
      <c r="K21" s="9"/>
      <c r="L21" s="28">
        <v>-1481</v>
      </c>
      <c r="M21" s="9"/>
      <c r="N21" s="130">
        <v>0</v>
      </c>
    </row>
    <row r="22" spans="1:14" s="19" customFormat="1" ht="16.149999999999999" customHeight="1" x14ac:dyDescent="0.2">
      <c r="A22" s="2"/>
      <c r="B22" s="2" t="s">
        <v>52</v>
      </c>
      <c r="C22" s="24"/>
      <c r="D22" s="24"/>
      <c r="E22" s="24"/>
      <c r="F22" s="29"/>
      <c r="G22" s="8"/>
      <c r="H22" s="28">
        <v>6494</v>
      </c>
      <c r="I22" s="9"/>
      <c r="J22" s="130">
        <v>5917</v>
      </c>
      <c r="K22" s="9"/>
      <c r="L22" s="28">
        <v>5818</v>
      </c>
      <c r="M22" s="9"/>
      <c r="N22" s="130">
        <v>5431</v>
      </c>
    </row>
    <row r="23" spans="1:14" s="19" customFormat="1" ht="16.149999999999999" customHeight="1" x14ac:dyDescent="0.2">
      <c r="A23" s="2"/>
      <c r="B23" s="144" t="s">
        <v>188</v>
      </c>
      <c r="C23" s="24"/>
      <c r="D23" s="24"/>
      <c r="E23" s="24"/>
      <c r="F23" s="29"/>
      <c r="G23" s="8"/>
      <c r="H23" s="28">
        <v>-32</v>
      </c>
      <c r="I23" s="9"/>
      <c r="J23" s="130">
        <v>-5</v>
      </c>
      <c r="K23" s="9"/>
      <c r="L23" s="28">
        <v>-9</v>
      </c>
      <c r="M23" s="9"/>
      <c r="N23" s="130">
        <v>-4</v>
      </c>
    </row>
    <row r="24" spans="1:14" s="19" customFormat="1" ht="16.149999999999999" customHeight="1" x14ac:dyDescent="0.2">
      <c r="A24" s="2"/>
      <c r="B24" s="2" t="s">
        <v>187</v>
      </c>
      <c r="C24" s="24"/>
      <c r="D24" s="24"/>
      <c r="E24" s="24"/>
      <c r="F24" s="29" t="s">
        <v>200</v>
      </c>
      <c r="G24" s="8"/>
      <c r="H24" s="28">
        <v>0</v>
      </c>
      <c r="I24" s="9"/>
      <c r="J24" s="130">
        <v>0</v>
      </c>
      <c r="K24" s="9"/>
      <c r="L24" s="28">
        <v>-2920</v>
      </c>
      <c r="M24" s="9"/>
      <c r="N24" s="130">
        <v>-722</v>
      </c>
    </row>
    <row r="25" spans="1:14" s="19" customFormat="1" ht="16.149999999999999" customHeight="1" x14ac:dyDescent="0.2">
      <c r="A25" s="2"/>
      <c r="B25" s="2" t="s">
        <v>136</v>
      </c>
      <c r="C25" s="24"/>
      <c r="D25" s="24"/>
      <c r="E25" s="24"/>
      <c r="F25" s="29"/>
      <c r="G25" s="8"/>
      <c r="H25" s="28">
        <v>-25</v>
      </c>
      <c r="I25" s="9"/>
      <c r="J25" s="130">
        <v>-20</v>
      </c>
      <c r="K25" s="9"/>
      <c r="L25" s="28">
        <v>-25</v>
      </c>
      <c r="M25" s="9"/>
      <c r="N25" s="130">
        <v>-20</v>
      </c>
    </row>
    <row r="26" spans="1:14" s="19" customFormat="1" ht="16.149999999999999" customHeight="1" x14ac:dyDescent="0.2">
      <c r="A26" s="2"/>
      <c r="B26" s="2" t="s">
        <v>144</v>
      </c>
      <c r="C26" s="24"/>
      <c r="D26" s="24"/>
      <c r="E26" s="24"/>
      <c r="F26" s="29"/>
      <c r="G26" s="8"/>
      <c r="H26" s="28">
        <v>-2</v>
      </c>
      <c r="I26" s="9"/>
      <c r="J26" s="130">
        <v>52</v>
      </c>
      <c r="K26" s="9"/>
      <c r="L26" s="28">
        <v>-6</v>
      </c>
      <c r="M26" s="9"/>
      <c r="N26" s="130">
        <v>108</v>
      </c>
    </row>
    <row r="27" spans="1:14" s="19" customFormat="1" ht="16.149999999999999" customHeight="1" x14ac:dyDescent="0.2">
      <c r="A27" s="2"/>
      <c r="B27" s="2" t="s">
        <v>78</v>
      </c>
      <c r="C27" s="24"/>
      <c r="D27" s="24"/>
      <c r="E27" s="24"/>
      <c r="F27" s="29"/>
      <c r="G27" s="8"/>
      <c r="H27" s="28">
        <v>0</v>
      </c>
      <c r="I27" s="9"/>
      <c r="J27" s="130">
        <v>1</v>
      </c>
      <c r="K27" s="9"/>
      <c r="L27" s="28">
        <v>0</v>
      </c>
      <c r="M27" s="9"/>
      <c r="N27" s="130">
        <v>1</v>
      </c>
    </row>
    <row r="28" spans="1:14" s="19" customFormat="1" ht="16.149999999999999" customHeight="1" x14ac:dyDescent="0.2">
      <c r="A28" s="2"/>
      <c r="B28" s="2" t="s">
        <v>209</v>
      </c>
      <c r="C28" s="24"/>
      <c r="D28" s="24"/>
      <c r="E28" s="24"/>
      <c r="F28" s="29"/>
      <c r="G28" s="8"/>
      <c r="H28" s="28"/>
      <c r="I28" s="9"/>
      <c r="J28" s="130"/>
      <c r="K28" s="9"/>
      <c r="L28" s="28"/>
      <c r="M28" s="9"/>
      <c r="N28" s="130"/>
    </row>
    <row r="29" spans="1:14" s="19" customFormat="1" ht="16.149999999999999" customHeight="1" x14ac:dyDescent="0.2">
      <c r="A29" s="2"/>
      <c r="B29" s="2"/>
      <c r="C29" s="2" t="s">
        <v>153</v>
      </c>
      <c r="D29" s="24"/>
      <c r="E29" s="24"/>
      <c r="F29" s="29" t="s">
        <v>199</v>
      </c>
      <c r="G29" s="8"/>
      <c r="H29" s="28">
        <v>0</v>
      </c>
      <c r="I29" s="9"/>
      <c r="J29" s="130">
        <v>0</v>
      </c>
      <c r="K29" s="9"/>
      <c r="L29" s="28">
        <v>-660</v>
      </c>
      <c r="M29" s="9"/>
      <c r="N29" s="130">
        <v>-290</v>
      </c>
    </row>
    <row r="30" spans="1:14" s="19" customFormat="1" ht="16.149999999999999" customHeight="1" x14ac:dyDescent="0.2">
      <c r="A30" s="2"/>
      <c r="B30" s="2" t="s">
        <v>72</v>
      </c>
      <c r="C30" s="2"/>
      <c r="D30" s="24"/>
      <c r="E30" s="24"/>
      <c r="F30" s="29"/>
      <c r="G30" s="8"/>
      <c r="H30" s="33"/>
      <c r="I30" s="9"/>
      <c r="J30" s="133"/>
      <c r="L30" s="28"/>
      <c r="N30" s="130"/>
    </row>
    <row r="31" spans="1:14" s="19" customFormat="1" ht="16.149999999999999" customHeight="1" x14ac:dyDescent="0.2">
      <c r="A31" s="2"/>
      <c r="C31" s="1" t="s">
        <v>113</v>
      </c>
      <c r="D31" s="1"/>
      <c r="E31" s="24"/>
      <c r="G31" s="8"/>
      <c r="H31" s="28">
        <v>7600</v>
      </c>
      <c r="I31" s="9"/>
      <c r="J31" s="130">
        <v>6174</v>
      </c>
      <c r="K31" s="9"/>
      <c r="L31" s="182">
        <v>6170</v>
      </c>
      <c r="M31" s="9"/>
      <c r="N31" s="254">
        <v>5142</v>
      </c>
    </row>
    <row r="32" spans="1:14" s="19" customFormat="1" ht="16.149999999999999" customHeight="1" x14ac:dyDescent="0.2">
      <c r="A32" s="2"/>
      <c r="C32" s="1" t="s">
        <v>114</v>
      </c>
      <c r="D32" s="1"/>
      <c r="E32" s="24"/>
      <c r="G32" s="8"/>
      <c r="H32" s="34">
        <v>892</v>
      </c>
      <c r="I32" s="9"/>
      <c r="J32" s="131">
        <v>346</v>
      </c>
      <c r="K32" s="9"/>
      <c r="L32" s="34">
        <v>837</v>
      </c>
      <c r="M32" s="9"/>
      <c r="N32" s="131">
        <v>277</v>
      </c>
    </row>
    <row r="33" spans="1:14" s="19" customFormat="1" ht="6" customHeight="1" x14ac:dyDescent="0.2">
      <c r="A33" s="2"/>
      <c r="C33" s="1"/>
      <c r="D33" s="24"/>
      <c r="E33" s="24"/>
      <c r="F33" s="29"/>
      <c r="G33" s="8"/>
      <c r="H33" s="33"/>
      <c r="I33" s="9"/>
      <c r="J33" s="133"/>
      <c r="K33" s="9"/>
      <c r="L33" s="33"/>
      <c r="M33" s="9"/>
      <c r="N33" s="133"/>
    </row>
    <row r="34" spans="1:14" s="19" customFormat="1" ht="16.149999999999999" customHeight="1" x14ac:dyDescent="0.2">
      <c r="A34" s="2" t="s">
        <v>174</v>
      </c>
      <c r="C34" s="1"/>
      <c r="D34" s="24"/>
      <c r="E34" s="24"/>
      <c r="F34" s="29"/>
      <c r="G34" s="8"/>
      <c r="H34" s="28">
        <f>SUM(G13:H32)</f>
        <v>154621</v>
      </c>
      <c r="I34" s="9"/>
      <c r="J34" s="130">
        <f>SUM(I13:J32)</f>
        <v>247065</v>
      </c>
      <c r="K34" s="9"/>
      <c r="L34" s="28">
        <f>SUM(K13:L32)</f>
        <v>163864</v>
      </c>
      <c r="M34" s="9"/>
      <c r="N34" s="130">
        <f>SUM(M13:N32)</f>
        <v>261956</v>
      </c>
    </row>
    <row r="35" spans="1:14" s="19" customFormat="1" ht="16.149999999999999" customHeight="1" x14ac:dyDescent="0.2">
      <c r="A35" s="2" t="s">
        <v>45</v>
      </c>
      <c r="B35" s="2"/>
      <c r="C35" s="24"/>
      <c r="D35" s="24"/>
      <c r="E35" s="24"/>
      <c r="F35" s="29"/>
      <c r="G35" s="8"/>
      <c r="H35" s="33"/>
      <c r="I35" s="32"/>
      <c r="J35" s="133"/>
      <c r="K35" s="9"/>
      <c r="L35" s="33"/>
      <c r="M35" s="32"/>
      <c r="N35" s="133"/>
    </row>
    <row r="36" spans="1:14" s="19" customFormat="1" ht="16.149999999999999" customHeight="1" x14ac:dyDescent="0.2">
      <c r="B36" s="1" t="s">
        <v>115</v>
      </c>
      <c r="C36" s="24"/>
      <c r="D36" s="24"/>
      <c r="E36" s="24"/>
      <c r="F36" s="29"/>
      <c r="G36" s="8"/>
      <c r="H36" s="28">
        <v>-139782</v>
      </c>
      <c r="I36" s="9"/>
      <c r="J36" s="130">
        <v>-39077</v>
      </c>
      <c r="K36" s="9"/>
      <c r="L36" s="28">
        <v>-137332</v>
      </c>
      <c r="M36" s="9"/>
      <c r="N36" s="130">
        <v>-18488</v>
      </c>
    </row>
    <row r="37" spans="1:14" s="19" customFormat="1" ht="16.149999999999999" customHeight="1" x14ac:dyDescent="0.2">
      <c r="B37" s="1" t="s">
        <v>120</v>
      </c>
      <c r="C37" s="24"/>
      <c r="D37" s="24"/>
      <c r="E37" s="24"/>
      <c r="F37" s="29"/>
      <c r="G37" s="8"/>
      <c r="H37" s="28">
        <v>53741</v>
      </c>
      <c r="I37" s="9"/>
      <c r="J37" s="130">
        <v>-67460</v>
      </c>
      <c r="K37" s="9"/>
      <c r="L37" s="28">
        <v>66782</v>
      </c>
      <c r="M37" s="9"/>
      <c r="N37" s="130">
        <v>-55265</v>
      </c>
    </row>
    <row r="38" spans="1:14" s="19" customFormat="1" ht="16.149999999999999" customHeight="1" x14ac:dyDescent="0.2">
      <c r="B38" s="1" t="s">
        <v>116</v>
      </c>
      <c r="C38" s="24"/>
      <c r="D38" s="24"/>
      <c r="E38" s="24"/>
      <c r="F38" s="153"/>
      <c r="G38" s="8"/>
      <c r="H38" s="35">
        <v>6313</v>
      </c>
      <c r="I38" s="9"/>
      <c r="J38" s="134">
        <v>-5370</v>
      </c>
      <c r="K38" s="9"/>
      <c r="L38" s="35">
        <v>6828</v>
      </c>
      <c r="M38" s="9"/>
      <c r="N38" s="134">
        <v>-695</v>
      </c>
    </row>
    <row r="39" spans="1:14" s="19" customFormat="1" ht="16.149999999999999" customHeight="1" x14ac:dyDescent="0.2">
      <c r="B39" s="1" t="s">
        <v>192</v>
      </c>
      <c r="C39" s="24"/>
      <c r="D39" s="24"/>
      <c r="E39" s="24"/>
      <c r="F39" s="153"/>
      <c r="G39" s="8"/>
      <c r="H39" s="35">
        <v>3</v>
      </c>
      <c r="I39" s="9"/>
      <c r="J39" s="134"/>
      <c r="K39" s="9"/>
      <c r="L39" s="35">
        <v>0</v>
      </c>
      <c r="M39" s="9"/>
      <c r="N39" s="134"/>
    </row>
    <row r="40" spans="1:14" s="19" customFormat="1" ht="16.149999999999999" customHeight="1" x14ac:dyDescent="0.2">
      <c r="B40" s="1" t="s">
        <v>117</v>
      </c>
      <c r="C40" s="24"/>
      <c r="D40" s="24"/>
      <c r="E40" s="24"/>
      <c r="F40" s="29"/>
      <c r="G40" s="8"/>
      <c r="H40" s="28">
        <v>23</v>
      </c>
      <c r="I40" s="9"/>
      <c r="J40" s="130">
        <v>-59</v>
      </c>
      <c r="K40" s="9"/>
      <c r="L40" s="28">
        <v>0</v>
      </c>
      <c r="M40" s="9"/>
      <c r="N40" s="130">
        <v>0</v>
      </c>
    </row>
    <row r="41" spans="1:14" s="19" customFormat="1" ht="16.149999999999999" customHeight="1" x14ac:dyDescent="0.2">
      <c r="B41" s="1" t="s">
        <v>118</v>
      </c>
      <c r="C41" s="24"/>
      <c r="D41" s="24"/>
      <c r="E41" s="24"/>
      <c r="F41" s="29"/>
      <c r="G41" s="8"/>
      <c r="H41" s="28">
        <v>77382</v>
      </c>
      <c r="I41" s="9"/>
      <c r="J41" s="130">
        <v>39397</v>
      </c>
      <c r="K41" s="9"/>
      <c r="L41" s="28">
        <v>63718</v>
      </c>
      <c r="M41" s="9"/>
      <c r="N41" s="130">
        <v>38245</v>
      </c>
    </row>
    <row r="42" spans="1:14" s="19" customFormat="1" ht="16.149999999999999" customHeight="1" x14ac:dyDescent="0.2">
      <c r="B42" s="1" t="s">
        <v>119</v>
      </c>
      <c r="C42" s="24"/>
      <c r="D42" s="24"/>
      <c r="E42" s="24"/>
      <c r="F42" s="29"/>
      <c r="G42" s="8"/>
      <c r="H42" s="28">
        <v>-577</v>
      </c>
      <c r="I42" s="9"/>
      <c r="J42" s="130">
        <v>-2828</v>
      </c>
      <c r="K42" s="9"/>
      <c r="L42" s="28">
        <v>-629</v>
      </c>
      <c r="M42" s="9"/>
      <c r="N42" s="130">
        <v>-2686</v>
      </c>
    </row>
    <row r="43" spans="1:14" s="19" customFormat="1" ht="16.149999999999999" customHeight="1" x14ac:dyDescent="0.2">
      <c r="B43" s="1" t="s">
        <v>111</v>
      </c>
      <c r="C43" s="24"/>
      <c r="D43" s="24"/>
      <c r="E43" s="24"/>
      <c r="F43" s="29"/>
      <c r="G43" s="8"/>
      <c r="H43" s="34">
        <v>-3683</v>
      </c>
      <c r="I43" s="9"/>
      <c r="J43" s="131">
        <v>-2814</v>
      </c>
      <c r="K43" s="9"/>
      <c r="L43" s="34">
        <v>-3683</v>
      </c>
      <c r="M43" s="9"/>
      <c r="N43" s="131">
        <v>-2666</v>
      </c>
    </row>
    <row r="44" spans="1:14" s="19" customFormat="1" ht="6" customHeight="1" x14ac:dyDescent="0.2">
      <c r="A44" s="2"/>
      <c r="B44" s="2"/>
      <c r="C44" s="24"/>
      <c r="D44" s="24"/>
      <c r="E44" s="24"/>
      <c r="F44" s="29"/>
      <c r="G44" s="8"/>
      <c r="H44" s="28"/>
      <c r="I44" s="9"/>
      <c r="J44" s="130"/>
      <c r="K44" s="9"/>
      <c r="L44" s="28"/>
      <c r="M44" s="9"/>
      <c r="N44" s="130"/>
    </row>
    <row r="45" spans="1:14" s="19" customFormat="1" ht="16.149999999999999" customHeight="1" x14ac:dyDescent="0.2">
      <c r="A45" s="2" t="s">
        <v>176</v>
      </c>
      <c r="B45" s="2"/>
      <c r="C45" s="24"/>
      <c r="D45" s="24"/>
      <c r="E45" s="24"/>
      <c r="F45" s="29"/>
      <c r="G45" s="8"/>
      <c r="H45" s="28"/>
      <c r="I45" s="9"/>
      <c r="J45" s="130"/>
      <c r="K45" s="9"/>
      <c r="L45" s="28"/>
      <c r="M45" s="9"/>
      <c r="N45" s="130"/>
    </row>
    <row r="46" spans="1:14" s="19" customFormat="1" ht="16.149999999999999" customHeight="1" x14ac:dyDescent="0.2">
      <c r="B46" s="2" t="s">
        <v>177</v>
      </c>
      <c r="C46" s="24"/>
      <c r="D46" s="24"/>
      <c r="E46" s="24"/>
      <c r="F46" s="29"/>
      <c r="G46" s="8"/>
      <c r="H46" s="28">
        <f>SUM(H34:I44)</f>
        <v>148041</v>
      </c>
      <c r="I46" s="9"/>
      <c r="J46" s="130">
        <f>SUM(J34:K44)</f>
        <v>168854</v>
      </c>
      <c r="K46" s="9"/>
      <c r="L46" s="28">
        <f>SUM(L34:L44)</f>
        <v>159548</v>
      </c>
      <c r="M46" s="9"/>
      <c r="N46" s="130">
        <f>SUM(N34:N44)</f>
        <v>220401</v>
      </c>
    </row>
    <row r="47" spans="1:14" s="19" customFormat="1" ht="16.149999999999999" customHeight="1" x14ac:dyDescent="0.2">
      <c r="B47" s="1" t="s">
        <v>189</v>
      </c>
      <c r="C47" s="24"/>
      <c r="D47" s="24"/>
      <c r="E47" s="24"/>
      <c r="F47" s="29"/>
      <c r="G47" s="8"/>
      <c r="H47" s="28">
        <v>32</v>
      </c>
      <c r="I47" s="9"/>
      <c r="J47" s="130">
        <v>5</v>
      </c>
      <c r="K47" s="9"/>
      <c r="L47" s="28">
        <v>9</v>
      </c>
      <c r="M47" s="9"/>
      <c r="N47" s="130">
        <v>4</v>
      </c>
    </row>
    <row r="48" spans="1:14" s="19" customFormat="1" ht="16.350000000000001" customHeight="1" x14ac:dyDescent="0.2">
      <c r="B48" s="1" t="s">
        <v>139</v>
      </c>
      <c r="D48" s="24"/>
      <c r="E48" s="24"/>
      <c r="F48" s="29"/>
      <c r="G48" s="8"/>
      <c r="H48" s="34">
        <v>-16494</v>
      </c>
      <c r="I48" s="9"/>
      <c r="J48" s="131">
        <v>-13653</v>
      </c>
      <c r="K48" s="9"/>
      <c r="L48" s="187">
        <v>-16377</v>
      </c>
      <c r="M48" s="9"/>
      <c r="N48" s="255">
        <v>-13632</v>
      </c>
    </row>
    <row r="49" spans="1:14" s="19" customFormat="1" ht="6" customHeight="1" x14ac:dyDescent="0.2">
      <c r="A49" s="2"/>
      <c r="B49" s="2"/>
      <c r="C49" s="24"/>
      <c r="D49" s="24"/>
      <c r="E49" s="24"/>
      <c r="F49" s="29"/>
      <c r="G49" s="8"/>
      <c r="H49" s="28"/>
      <c r="I49" s="9"/>
      <c r="J49" s="130"/>
      <c r="K49" s="9"/>
      <c r="L49" s="28"/>
      <c r="M49" s="9"/>
      <c r="N49" s="130"/>
    </row>
    <row r="50" spans="1:14" s="19" customFormat="1" ht="16.149999999999999" customHeight="1" x14ac:dyDescent="0.2">
      <c r="A50" s="2" t="s">
        <v>175</v>
      </c>
      <c r="B50" s="2"/>
      <c r="C50" s="24"/>
      <c r="D50" s="24"/>
      <c r="E50" s="24"/>
      <c r="F50" s="29"/>
      <c r="G50" s="8"/>
      <c r="H50" s="34">
        <f>SUM(H46:H48)</f>
        <v>131579</v>
      </c>
      <c r="I50" s="9"/>
      <c r="J50" s="131">
        <f>SUM(J46:J48)</f>
        <v>155206</v>
      </c>
      <c r="K50" s="9"/>
      <c r="L50" s="34">
        <f>SUM(L46:L48)</f>
        <v>143180</v>
      </c>
      <c r="M50" s="9"/>
      <c r="N50" s="131">
        <f>SUM(N46:N48)</f>
        <v>206773</v>
      </c>
    </row>
    <row r="51" spans="1:14" s="46" customFormat="1" ht="18" customHeight="1" x14ac:dyDescent="0.2">
      <c r="A51" s="149"/>
      <c r="B51" s="149"/>
      <c r="C51" s="150"/>
      <c r="D51" s="150"/>
      <c r="E51" s="150"/>
      <c r="F51" s="151"/>
      <c r="G51" s="152"/>
      <c r="H51" s="45"/>
      <c r="I51" s="130"/>
      <c r="J51" s="45"/>
      <c r="K51" s="130"/>
      <c r="L51" s="45"/>
      <c r="M51" s="130"/>
      <c r="N51" s="45"/>
    </row>
    <row r="52" spans="1:14" s="46" customFormat="1" ht="18" customHeight="1" x14ac:dyDescent="0.2">
      <c r="A52" s="149"/>
      <c r="B52" s="149"/>
      <c r="C52" s="150"/>
      <c r="D52" s="150"/>
      <c r="E52" s="150"/>
      <c r="F52" s="151"/>
      <c r="G52" s="152"/>
      <c r="H52" s="45"/>
      <c r="I52" s="130"/>
      <c r="J52" s="45"/>
      <c r="K52" s="130"/>
      <c r="L52" s="45"/>
      <c r="M52" s="130"/>
      <c r="N52" s="45"/>
    </row>
    <row r="53" spans="1:14" s="46" customFormat="1" ht="7.5" customHeight="1" x14ac:dyDescent="0.2">
      <c r="A53" s="149"/>
      <c r="B53" s="149"/>
      <c r="C53" s="150"/>
      <c r="D53" s="150"/>
      <c r="E53" s="150"/>
      <c r="F53" s="151"/>
      <c r="G53" s="152"/>
      <c r="H53" s="45"/>
      <c r="I53" s="130"/>
      <c r="J53" s="45"/>
      <c r="K53" s="130"/>
      <c r="L53" s="45"/>
      <c r="M53" s="130"/>
      <c r="N53" s="45"/>
    </row>
    <row r="54" spans="1:14" ht="21.95" customHeight="1" x14ac:dyDescent="0.2">
      <c r="A54" s="36" t="str">
        <f>'7'!A33</f>
        <v>The accompanying notes on pages 10 to 23 are an integral part of these interim financial information.</v>
      </c>
      <c r="B54" s="37"/>
      <c r="C54" s="38"/>
      <c r="D54" s="38"/>
      <c r="E54" s="38"/>
      <c r="F54" s="39"/>
      <c r="G54" s="15"/>
      <c r="H54" s="16"/>
      <c r="I54" s="16"/>
      <c r="J54" s="131"/>
      <c r="K54" s="16"/>
      <c r="L54" s="16"/>
      <c r="M54" s="16"/>
      <c r="N54" s="131"/>
    </row>
    <row r="55" spans="1:14" ht="16.5" customHeight="1" x14ac:dyDescent="0.2">
      <c r="A55" s="5" t="str">
        <f>+A1</f>
        <v>Thai Nippon Rubber Industry Public Co., Ltd.</v>
      </c>
      <c r="B55" s="6"/>
      <c r="C55" s="6"/>
      <c r="D55" s="6"/>
      <c r="E55" s="6"/>
      <c r="F55" s="7"/>
      <c r="G55" s="8"/>
      <c r="H55" s="9"/>
      <c r="I55" s="9"/>
      <c r="J55" s="130"/>
      <c r="K55" s="9"/>
      <c r="L55" s="9"/>
      <c r="M55" s="9"/>
      <c r="N55" s="130"/>
    </row>
    <row r="56" spans="1:14" ht="16.5" customHeight="1" x14ac:dyDescent="0.2">
      <c r="A56" s="11" t="s">
        <v>112</v>
      </c>
      <c r="B56" s="6"/>
      <c r="C56" s="6"/>
      <c r="D56" s="6"/>
      <c r="E56" s="6"/>
      <c r="F56" s="7"/>
      <c r="G56" s="8"/>
      <c r="H56" s="9"/>
      <c r="I56" s="9"/>
      <c r="J56" s="130"/>
      <c r="K56" s="9"/>
      <c r="L56" s="9"/>
      <c r="M56" s="9"/>
      <c r="N56" s="130"/>
    </row>
    <row r="57" spans="1:14" ht="16.5" customHeight="1" x14ac:dyDescent="0.2">
      <c r="A57" s="40" t="str">
        <f>A3</f>
        <v>For the six-month period ended 30 June 2023</v>
      </c>
      <c r="B57" s="13"/>
      <c r="C57" s="13"/>
      <c r="D57" s="13"/>
      <c r="E57" s="13"/>
      <c r="F57" s="14"/>
      <c r="G57" s="15"/>
      <c r="H57" s="16"/>
      <c r="I57" s="16"/>
      <c r="J57" s="131"/>
      <c r="K57" s="16"/>
      <c r="L57" s="16"/>
      <c r="M57" s="16"/>
      <c r="N57" s="131"/>
    </row>
    <row r="58" spans="1:14" s="19" customFormat="1" ht="13.15" customHeight="1" x14ac:dyDescent="0.2">
      <c r="A58" s="17"/>
      <c r="B58" s="17"/>
      <c r="C58" s="17"/>
      <c r="D58" s="17"/>
      <c r="E58" s="17"/>
      <c r="F58" s="7"/>
      <c r="G58" s="8"/>
      <c r="H58" s="21"/>
      <c r="I58" s="22"/>
      <c r="J58" s="132"/>
      <c r="K58" s="18"/>
      <c r="L58" s="21"/>
      <c r="M58" s="22"/>
      <c r="N58" s="132"/>
    </row>
    <row r="59" spans="1:14" s="19" customFormat="1" ht="13.15" customHeight="1" x14ac:dyDescent="0.2">
      <c r="A59" s="17"/>
      <c r="B59" s="17"/>
      <c r="C59" s="17"/>
      <c r="D59" s="17"/>
      <c r="E59" s="17"/>
      <c r="F59" s="7"/>
      <c r="G59" s="8"/>
      <c r="H59" s="21"/>
      <c r="I59" s="22"/>
      <c r="J59" s="132"/>
      <c r="K59" s="18"/>
      <c r="L59" s="21"/>
      <c r="M59" s="22"/>
      <c r="N59" s="132"/>
    </row>
    <row r="60" spans="1:14" ht="15" customHeight="1" x14ac:dyDescent="0.2">
      <c r="A60" s="6"/>
      <c r="B60" s="6"/>
      <c r="C60" s="6"/>
      <c r="D60" s="6"/>
      <c r="E60" s="6"/>
      <c r="F60" s="7"/>
      <c r="G60" s="8"/>
      <c r="H60" s="322" t="s">
        <v>86</v>
      </c>
      <c r="I60" s="322"/>
      <c r="J60" s="322"/>
      <c r="K60" s="18"/>
      <c r="L60" s="322" t="s">
        <v>84</v>
      </c>
      <c r="M60" s="322"/>
      <c r="N60" s="322"/>
    </row>
    <row r="61" spans="1:14" s="19" customFormat="1" ht="15" customHeight="1" x14ac:dyDescent="0.2">
      <c r="A61" s="17"/>
      <c r="B61" s="17"/>
      <c r="C61" s="17"/>
      <c r="D61" s="17"/>
      <c r="E61" s="17"/>
      <c r="F61" s="7"/>
      <c r="G61" s="8"/>
      <c r="H61" s="323" t="s">
        <v>85</v>
      </c>
      <c r="I61" s="323"/>
      <c r="J61" s="323"/>
      <c r="K61" s="18"/>
      <c r="L61" s="323" t="s">
        <v>85</v>
      </c>
      <c r="M61" s="323"/>
      <c r="N61" s="323"/>
    </row>
    <row r="62" spans="1:14" s="19" customFormat="1" ht="15" customHeight="1" x14ac:dyDescent="0.2">
      <c r="A62" s="17"/>
      <c r="B62" s="17"/>
      <c r="C62" s="17"/>
      <c r="D62" s="17"/>
      <c r="E62" s="17"/>
      <c r="F62" s="7"/>
      <c r="G62" s="8"/>
      <c r="H62" s="20" t="s">
        <v>58</v>
      </c>
      <c r="I62" s="21"/>
      <c r="J62" s="115" t="s">
        <v>58</v>
      </c>
      <c r="K62" s="9"/>
      <c r="L62" s="20" t="s">
        <v>58</v>
      </c>
      <c r="M62" s="21"/>
      <c r="N62" s="115" t="s">
        <v>58</v>
      </c>
    </row>
    <row r="63" spans="1:14" s="19" customFormat="1" ht="15" customHeight="1" x14ac:dyDescent="0.2">
      <c r="A63" s="17"/>
      <c r="B63" s="17"/>
      <c r="C63" s="17"/>
      <c r="D63" s="17"/>
      <c r="E63" s="17"/>
      <c r="F63" s="7"/>
      <c r="G63" s="8"/>
      <c r="H63" s="311" t="s">
        <v>181</v>
      </c>
      <c r="I63" s="18"/>
      <c r="J63" s="311" t="s">
        <v>181</v>
      </c>
      <c r="K63" s="18"/>
      <c r="L63" s="311" t="s">
        <v>181</v>
      </c>
      <c r="M63" s="22"/>
      <c r="N63" s="311" t="s">
        <v>181</v>
      </c>
    </row>
    <row r="64" spans="1:14" s="19" customFormat="1" ht="15" customHeight="1" x14ac:dyDescent="0.2">
      <c r="A64" s="17"/>
      <c r="B64" s="17"/>
      <c r="C64" s="17"/>
      <c r="D64" s="17"/>
      <c r="E64" s="17"/>
      <c r="F64" s="7"/>
      <c r="G64" s="8"/>
      <c r="H64" s="21" t="s">
        <v>167</v>
      </c>
      <c r="I64" s="20"/>
      <c r="J64" s="132" t="s">
        <v>145</v>
      </c>
      <c r="K64" s="23"/>
      <c r="L64" s="21" t="s">
        <v>167</v>
      </c>
      <c r="M64" s="20"/>
      <c r="N64" s="132" t="s">
        <v>145</v>
      </c>
    </row>
    <row r="65" spans="1:14" s="19" customFormat="1" ht="15" customHeight="1" x14ac:dyDescent="0.2">
      <c r="A65" s="24"/>
      <c r="B65" s="24"/>
      <c r="C65" s="24"/>
      <c r="D65" s="24"/>
      <c r="E65" s="24"/>
      <c r="F65" s="25" t="s">
        <v>0</v>
      </c>
      <c r="G65" s="26"/>
      <c r="H65" s="118" t="s">
        <v>155</v>
      </c>
      <c r="I65" s="117"/>
      <c r="J65" s="118" t="s">
        <v>155</v>
      </c>
      <c r="K65" s="117"/>
      <c r="L65" s="118" t="s">
        <v>155</v>
      </c>
      <c r="M65" s="115"/>
      <c r="N65" s="118" t="s">
        <v>155</v>
      </c>
    </row>
    <row r="66" spans="1:14" s="19" customFormat="1" ht="15" customHeight="1" x14ac:dyDescent="0.2">
      <c r="A66" s="27" t="s">
        <v>46</v>
      </c>
      <c r="B66" s="2"/>
      <c r="C66" s="24"/>
      <c r="D66" s="24"/>
      <c r="E66" s="24"/>
      <c r="F66" s="29"/>
      <c r="G66" s="8"/>
      <c r="H66" s="28"/>
      <c r="I66" s="9"/>
      <c r="J66" s="130"/>
      <c r="K66" s="9"/>
      <c r="L66" s="28"/>
      <c r="M66" s="9"/>
      <c r="N66" s="130"/>
    </row>
    <row r="67" spans="1:14" s="19" customFormat="1" ht="15" customHeight="1" x14ac:dyDescent="0.2">
      <c r="A67" s="144" t="s">
        <v>164</v>
      </c>
      <c r="B67" s="2"/>
      <c r="C67" s="24"/>
      <c r="D67" s="24"/>
      <c r="E67" s="24"/>
      <c r="F67" s="29" t="s">
        <v>199</v>
      </c>
      <c r="G67" s="8"/>
      <c r="H67" s="28">
        <v>0</v>
      </c>
      <c r="I67" s="9"/>
      <c r="J67" s="130">
        <v>0</v>
      </c>
      <c r="K67" s="184"/>
      <c r="L67" s="28">
        <v>-34269</v>
      </c>
      <c r="M67" s="184"/>
      <c r="N67" s="130">
        <v>3000</v>
      </c>
    </row>
    <row r="68" spans="1:14" s="19" customFormat="1" ht="15" customHeight="1" x14ac:dyDescent="0.2">
      <c r="A68" s="144" t="s">
        <v>172</v>
      </c>
      <c r="B68" s="2"/>
      <c r="C68" s="24"/>
      <c r="D68" s="24"/>
      <c r="E68" s="24"/>
      <c r="F68" s="29" t="s">
        <v>199</v>
      </c>
      <c r="G68" s="8"/>
      <c r="H68" s="28">
        <v>0</v>
      </c>
      <c r="I68" s="9"/>
      <c r="J68" s="130">
        <v>0</v>
      </c>
      <c r="K68" s="184"/>
      <c r="L68" s="28">
        <v>10000</v>
      </c>
      <c r="M68" s="184"/>
      <c r="N68" s="130">
        <v>-70108</v>
      </c>
    </row>
    <row r="69" spans="1:14" s="19" customFormat="1" ht="15" customHeight="1" x14ac:dyDescent="0.2">
      <c r="A69" s="2" t="s">
        <v>166</v>
      </c>
      <c r="B69" s="1"/>
      <c r="C69" s="24"/>
      <c r="D69" s="24"/>
      <c r="E69" s="24"/>
      <c r="F69" s="29"/>
      <c r="G69" s="8"/>
      <c r="H69" s="28">
        <v>-173</v>
      </c>
      <c r="I69" s="9"/>
      <c r="J69" s="130">
        <v>-300</v>
      </c>
      <c r="K69" s="9"/>
      <c r="L69" s="28">
        <v>-173</v>
      </c>
      <c r="M69" s="9"/>
      <c r="N69" s="130">
        <v>-300</v>
      </c>
    </row>
    <row r="70" spans="1:14" s="19" customFormat="1" ht="15" customHeight="1" x14ac:dyDescent="0.2">
      <c r="A70" s="2" t="s">
        <v>158</v>
      </c>
      <c r="B70" s="1"/>
      <c r="C70" s="24"/>
      <c r="D70" s="24"/>
      <c r="E70" s="24"/>
      <c r="F70" s="29"/>
      <c r="G70" s="8"/>
      <c r="H70" s="28">
        <v>0</v>
      </c>
      <c r="I70" s="9"/>
      <c r="J70" s="130">
        <v>0</v>
      </c>
      <c r="K70" s="9"/>
      <c r="L70" s="28">
        <v>2429</v>
      </c>
      <c r="M70" s="9"/>
      <c r="N70" s="130">
        <v>664</v>
      </c>
    </row>
    <row r="71" spans="1:14" s="19" customFormat="1" ht="15" customHeight="1" x14ac:dyDescent="0.2">
      <c r="A71" s="2" t="s">
        <v>137</v>
      </c>
      <c r="B71" s="1"/>
      <c r="C71" s="24"/>
      <c r="D71" s="24"/>
      <c r="E71" s="24"/>
      <c r="F71" s="29"/>
      <c r="G71" s="8"/>
      <c r="H71" s="28">
        <v>25</v>
      </c>
      <c r="I71" s="9"/>
      <c r="J71" s="130">
        <v>20</v>
      </c>
      <c r="K71" s="9"/>
      <c r="L71" s="28">
        <v>25</v>
      </c>
      <c r="M71" s="9"/>
      <c r="N71" s="130">
        <v>20</v>
      </c>
    </row>
    <row r="72" spans="1:14" s="19" customFormat="1" ht="15" customHeight="1" x14ac:dyDescent="0.2">
      <c r="A72" s="149" t="s">
        <v>210</v>
      </c>
      <c r="B72" s="314"/>
      <c r="C72" s="150"/>
      <c r="D72" s="150"/>
      <c r="E72" s="150"/>
      <c r="F72" s="29"/>
      <c r="G72" s="8"/>
      <c r="H72" s="28">
        <v>-17</v>
      </c>
      <c r="I72" s="9"/>
      <c r="J72" s="130">
        <v>0</v>
      </c>
      <c r="K72" s="9"/>
      <c r="L72" s="28">
        <v>0</v>
      </c>
      <c r="M72" s="9"/>
      <c r="N72" s="130">
        <v>0</v>
      </c>
    </row>
    <row r="73" spans="1:14" s="19" customFormat="1" ht="15" customHeight="1" x14ac:dyDescent="0.2">
      <c r="A73" s="2" t="s">
        <v>142</v>
      </c>
      <c r="B73" s="1"/>
      <c r="C73" s="24"/>
      <c r="D73" s="24"/>
      <c r="E73" s="24"/>
      <c r="F73" s="29"/>
      <c r="G73" s="8"/>
      <c r="H73" s="28">
        <v>0</v>
      </c>
      <c r="I73" s="9"/>
      <c r="J73" s="130">
        <v>0</v>
      </c>
      <c r="K73" s="9"/>
      <c r="L73" s="28">
        <v>0</v>
      </c>
      <c r="M73" s="9"/>
      <c r="N73" s="130">
        <v>-20000</v>
      </c>
    </row>
    <row r="74" spans="1:14" s="19" customFormat="1" ht="15" customHeight="1" x14ac:dyDescent="0.2">
      <c r="A74" s="2" t="s">
        <v>97</v>
      </c>
      <c r="B74" s="2"/>
      <c r="C74" s="2"/>
      <c r="D74" s="2"/>
      <c r="E74" s="2"/>
      <c r="F74" s="29"/>
      <c r="G74" s="8"/>
      <c r="H74" s="28">
        <v>-37251</v>
      </c>
      <c r="I74" s="9"/>
      <c r="J74" s="130">
        <v>-68052</v>
      </c>
      <c r="K74" s="9"/>
      <c r="L74" s="28">
        <v>-19742</v>
      </c>
      <c r="M74" s="9"/>
      <c r="N74" s="130">
        <v>-24021</v>
      </c>
    </row>
    <row r="75" spans="1:14" s="19" customFormat="1" ht="15" customHeight="1" x14ac:dyDescent="0.2">
      <c r="A75" s="1" t="s">
        <v>121</v>
      </c>
      <c r="B75" s="2"/>
      <c r="C75" s="24"/>
      <c r="D75" s="24"/>
      <c r="E75" s="24"/>
      <c r="F75" s="29"/>
      <c r="G75" s="8"/>
      <c r="H75" s="28">
        <v>-1185</v>
      </c>
      <c r="I75" s="9"/>
      <c r="J75" s="130">
        <v>-726</v>
      </c>
      <c r="K75" s="9"/>
      <c r="L75" s="28">
        <v>-1152</v>
      </c>
      <c r="M75" s="9"/>
      <c r="N75" s="130">
        <v>-687</v>
      </c>
    </row>
    <row r="76" spans="1:14" s="19" customFormat="1" ht="15" customHeight="1" x14ac:dyDescent="0.2">
      <c r="A76" s="1" t="s">
        <v>79</v>
      </c>
      <c r="B76" s="2"/>
      <c r="C76" s="24"/>
      <c r="D76" s="24"/>
      <c r="E76" s="24"/>
      <c r="F76" s="29"/>
      <c r="G76" s="8"/>
      <c r="H76" s="34">
        <v>8</v>
      </c>
      <c r="I76" s="9"/>
      <c r="J76" s="131">
        <v>183</v>
      </c>
      <c r="K76" s="9"/>
      <c r="L76" s="34">
        <v>8</v>
      </c>
      <c r="M76" s="9"/>
      <c r="N76" s="131">
        <v>23</v>
      </c>
    </row>
    <row r="77" spans="1:14" s="19" customFormat="1" ht="6" customHeight="1" x14ac:dyDescent="0.2">
      <c r="A77" s="1"/>
      <c r="B77" s="2"/>
      <c r="C77" s="24"/>
      <c r="D77" s="24"/>
      <c r="E77" s="24"/>
      <c r="F77" s="29"/>
      <c r="G77" s="8"/>
      <c r="H77" s="28"/>
      <c r="I77" s="9"/>
      <c r="J77" s="130"/>
      <c r="L77" s="28"/>
      <c r="M77" s="9"/>
      <c r="N77" s="130"/>
    </row>
    <row r="78" spans="1:14" s="19" customFormat="1" ht="15" customHeight="1" x14ac:dyDescent="0.2">
      <c r="A78" s="143" t="s">
        <v>204</v>
      </c>
      <c r="B78" s="2"/>
      <c r="C78" s="24"/>
      <c r="D78" s="24"/>
      <c r="E78" s="24"/>
      <c r="F78" s="29"/>
      <c r="G78" s="8"/>
      <c r="H78" s="34">
        <f>SUM(H67:H77)</f>
        <v>-38593</v>
      </c>
      <c r="I78" s="9"/>
      <c r="J78" s="131">
        <f>SUM(J67:J77)</f>
        <v>-68875</v>
      </c>
      <c r="K78" s="9"/>
      <c r="L78" s="34">
        <f>SUM(L67:L77)</f>
        <v>-42874</v>
      </c>
      <c r="M78" s="9"/>
      <c r="N78" s="131">
        <f>SUM(N67:N77)</f>
        <v>-111409</v>
      </c>
    </row>
    <row r="79" spans="1:14" s="19" customFormat="1" ht="15" customHeight="1" x14ac:dyDescent="0.2">
      <c r="A79" s="2"/>
      <c r="B79" s="1"/>
      <c r="C79" s="24"/>
      <c r="D79" s="24"/>
      <c r="E79" s="24"/>
      <c r="F79" s="29"/>
      <c r="G79" s="8"/>
      <c r="H79" s="28"/>
      <c r="I79" s="9"/>
      <c r="J79" s="130"/>
      <c r="K79" s="9"/>
      <c r="L79" s="28"/>
      <c r="M79" s="9"/>
      <c r="N79" s="130"/>
    </row>
    <row r="80" spans="1:14" s="19" customFormat="1" ht="15" customHeight="1" x14ac:dyDescent="0.2">
      <c r="A80" s="27" t="s">
        <v>47</v>
      </c>
      <c r="B80" s="2"/>
      <c r="C80" s="2"/>
      <c r="D80" s="2"/>
      <c r="E80" s="2"/>
      <c r="F80" s="29"/>
      <c r="G80" s="8"/>
      <c r="H80" s="28"/>
      <c r="I80" s="9"/>
      <c r="J80" s="130"/>
      <c r="K80" s="9"/>
      <c r="L80" s="28"/>
      <c r="M80" s="9"/>
      <c r="N80" s="130"/>
    </row>
    <row r="81" spans="1:14" s="19" customFormat="1" ht="15" customHeight="1" x14ac:dyDescent="0.2">
      <c r="A81" s="2" t="s">
        <v>51</v>
      </c>
      <c r="B81" s="2"/>
      <c r="C81" s="2"/>
      <c r="D81" s="2"/>
      <c r="E81" s="2"/>
      <c r="F81" s="29">
        <v>11</v>
      </c>
      <c r="G81" s="8"/>
      <c r="H81" s="28">
        <v>829000</v>
      </c>
      <c r="I81" s="9"/>
      <c r="J81" s="130">
        <v>997000</v>
      </c>
      <c r="K81" s="9"/>
      <c r="L81" s="28">
        <v>829000</v>
      </c>
      <c r="M81" s="9"/>
      <c r="N81" s="130">
        <v>897000</v>
      </c>
    </row>
    <row r="82" spans="1:14" s="19" customFormat="1" ht="15" customHeight="1" x14ac:dyDescent="0.2">
      <c r="A82" s="2" t="s">
        <v>122</v>
      </c>
      <c r="B82" s="2"/>
      <c r="C82" s="2"/>
      <c r="D82" s="2"/>
      <c r="E82" s="2"/>
      <c r="F82" s="29">
        <v>11</v>
      </c>
      <c r="G82" s="8"/>
      <c r="H82" s="28">
        <v>-804000</v>
      </c>
      <c r="I82" s="9"/>
      <c r="J82" s="130">
        <v>-1037700</v>
      </c>
      <c r="K82" s="130"/>
      <c r="L82" s="28">
        <v>-804000</v>
      </c>
      <c r="M82" s="9"/>
      <c r="N82" s="130">
        <v>-937700</v>
      </c>
    </row>
    <row r="83" spans="1:14" s="19" customFormat="1" ht="15" customHeight="1" x14ac:dyDescent="0.2">
      <c r="A83" s="2" t="s">
        <v>138</v>
      </c>
      <c r="B83" s="2"/>
      <c r="C83" s="2"/>
      <c r="D83" s="2"/>
      <c r="E83" s="2"/>
      <c r="F83" s="29">
        <v>13</v>
      </c>
      <c r="G83" s="8"/>
      <c r="H83" s="28">
        <v>-5952</v>
      </c>
      <c r="I83" s="9"/>
      <c r="J83" s="130">
        <v>-40020</v>
      </c>
      <c r="K83" s="130"/>
      <c r="L83" s="28">
        <v>0</v>
      </c>
      <c r="M83" s="9"/>
      <c r="N83" s="130">
        <v>-40020</v>
      </c>
    </row>
    <row r="84" spans="1:14" s="19" customFormat="1" ht="15" customHeight="1" x14ac:dyDescent="0.2">
      <c r="A84" s="2" t="s">
        <v>123</v>
      </c>
      <c r="B84" s="2"/>
      <c r="C84" s="24"/>
      <c r="D84" s="24"/>
      <c r="E84" s="144"/>
      <c r="F84" s="29"/>
      <c r="G84" s="8"/>
      <c r="H84" s="28"/>
      <c r="I84" s="9"/>
      <c r="J84" s="130"/>
      <c r="K84" s="130"/>
      <c r="L84" s="28"/>
      <c r="M84" s="32"/>
      <c r="N84" s="130"/>
    </row>
    <row r="85" spans="1:14" s="19" customFormat="1" ht="15" customHeight="1" x14ac:dyDescent="0.2">
      <c r="A85" s="141"/>
      <c r="B85" s="1" t="s">
        <v>124</v>
      </c>
      <c r="C85" s="24"/>
      <c r="D85" s="24"/>
      <c r="E85" s="144"/>
      <c r="F85" s="29"/>
      <c r="G85" s="8"/>
      <c r="H85" s="28">
        <v>-7267</v>
      </c>
      <c r="I85" s="9"/>
      <c r="J85" s="130">
        <v>-6051</v>
      </c>
      <c r="K85" s="130"/>
      <c r="L85" s="28">
        <v>-5848</v>
      </c>
      <c r="M85" s="9"/>
      <c r="N85" s="130">
        <v>-5019</v>
      </c>
    </row>
    <row r="86" spans="1:14" s="19" customFormat="1" ht="15" customHeight="1" x14ac:dyDescent="0.2">
      <c r="A86" s="315" t="s">
        <v>195</v>
      </c>
      <c r="B86" s="314"/>
      <c r="C86" s="150"/>
      <c r="D86" s="150"/>
      <c r="E86" s="316"/>
      <c r="F86" s="29"/>
      <c r="G86" s="8"/>
      <c r="H86" s="28">
        <v>-89989</v>
      </c>
      <c r="I86" s="9"/>
      <c r="J86" s="130">
        <v>0</v>
      </c>
      <c r="K86" s="130"/>
      <c r="L86" s="28">
        <v>-89989</v>
      </c>
      <c r="M86" s="9"/>
      <c r="N86" s="130">
        <v>0</v>
      </c>
    </row>
    <row r="87" spans="1:14" s="19" customFormat="1" ht="15" customHeight="1" x14ac:dyDescent="0.2">
      <c r="A87" s="144" t="s">
        <v>125</v>
      </c>
      <c r="B87" s="144"/>
      <c r="C87" s="144"/>
      <c r="D87" s="144"/>
      <c r="E87" s="144"/>
      <c r="F87" s="29"/>
      <c r="G87" s="8"/>
      <c r="H87" s="28">
        <v>-4670</v>
      </c>
      <c r="I87" s="9"/>
      <c r="J87" s="130">
        <v>-5218</v>
      </c>
      <c r="K87" s="9"/>
      <c r="L87" s="28">
        <v>-4096</v>
      </c>
      <c r="M87" s="9"/>
      <c r="N87" s="130">
        <v>-4565</v>
      </c>
    </row>
    <row r="88" spans="1:14" s="19" customFormat="1" ht="15" customHeight="1" x14ac:dyDescent="0.2">
      <c r="A88" s="144" t="s">
        <v>126</v>
      </c>
      <c r="B88" s="144"/>
      <c r="C88" s="144"/>
      <c r="D88" s="144"/>
      <c r="E88" s="144"/>
      <c r="F88" s="29"/>
      <c r="G88" s="8"/>
      <c r="H88" s="34">
        <v>-892</v>
      </c>
      <c r="I88" s="181"/>
      <c r="J88" s="131">
        <v>-346</v>
      </c>
      <c r="K88" s="181"/>
      <c r="L88" s="34">
        <v>-837</v>
      </c>
      <c r="M88" s="181"/>
      <c r="N88" s="131">
        <v>-277</v>
      </c>
    </row>
    <row r="89" spans="1:14" s="19" customFormat="1" ht="6" customHeight="1" x14ac:dyDescent="0.2">
      <c r="A89" s="2"/>
      <c r="B89" s="2"/>
      <c r="C89" s="2"/>
      <c r="D89" s="2"/>
      <c r="E89" s="2"/>
      <c r="F89" s="29"/>
      <c r="G89" s="8"/>
      <c r="H89" s="28"/>
      <c r="I89" s="9"/>
      <c r="J89" s="130"/>
      <c r="K89" s="9"/>
      <c r="L89" s="28"/>
      <c r="M89" s="9"/>
      <c r="N89" s="130"/>
    </row>
    <row r="90" spans="1:14" s="19" customFormat="1" ht="15" customHeight="1" x14ac:dyDescent="0.2">
      <c r="A90" s="144" t="s">
        <v>198</v>
      </c>
      <c r="B90" s="2"/>
      <c r="C90" s="2"/>
      <c r="D90" s="2"/>
      <c r="E90" s="2"/>
      <c r="F90" s="29"/>
      <c r="G90" s="8"/>
      <c r="H90" s="34">
        <f>SUM(H81:H88)</f>
        <v>-83770</v>
      </c>
      <c r="I90" s="9"/>
      <c r="J90" s="131">
        <f>SUM(J81:J88)</f>
        <v>-92335</v>
      </c>
      <c r="K90" s="9"/>
      <c r="L90" s="34">
        <f>SUM(L81:L88)</f>
        <v>-75770</v>
      </c>
      <c r="M90" s="9"/>
      <c r="N90" s="131">
        <f>SUM(N81:N88)</f>
        <v>-90581</v>
      </c>
    </row>
    <row r="91" spans="1:14" s="19" customFormat="1" ht="15" customHeight="1" x14ac:dyDescent="0.2">
      <c r="A91" s="2"/>
      <c r="B91" s="2"/>
      <c r="C91" s="17"/>
      <c r="D91" s="17"/>
      <c r="E91" s="17"/>
      <c r="F91" s="29"/>
      <c r="G91" s="8"/>
      <c r="H91" s="28"/>
      <c r="I91" s="9"/>
      <c r="J91" s="130"/>
      <c r="K91" s="9"/>
      <c r="L91" s="28"/>
      <c r="M91" s="9"/>
      <c r="N91" s="130"/>
    </row>
    <row r="92" spans="1:14" s="19" customFormat="1" ht="15" customHeight="1" x14ac:dyDescent="0.2">
      <c r="A92" s="27" t="s">
        <v>159</v>
      </c>
      <c r="B92" s="2"/>
      <c r="C92" s="17"/>
      <c r="D92" s="17"/>
      <c r="E92" s="17"/>
      <c r="F92" s="29"/>
      <c r="G92" s="8"/>
      <c r="H92" s="28">
        <f>SUM(H50,H78,H90)</f>
        <v>9216</v>
      </c>
      <c r="I92" s="9"/>
      <c r="J92" s="130">
        <f>SUM(J50,J78,J90)</f>
        <v>-6004</v>
      </c>
      <c r="K92" s="9"/>
      <c r="L92" s="28">
        <f>SUM(L50,L78,L90)</f>
        <v>24536</v>
      </c>
      <c r="M92" s="9"/>
      <c r="N92" s="130">
        <f>SUM(N50,N78,N90)</f>
        <v>4783</v>
      </c>
    </row>
    <row r="93" spans="1:14" s="19" customFormat="1" ht="15" customHeight="1" x14ac:dyDescent="0.2">
      <c r="A93" s="2" t="s">
        <v>165</v>
      </c>
      <c r="B93" s="2"/>
      <c r="C93" s="17"/>
      <c r="D93" s="17"/>
      <c r="E93" s="17"/>
      <c r="F93" s="29"/>
      <c r="G93" s="8"/>
      <c r="H93" s="28">
        <v>-2061</v>
      </c>
      <c r="I93" s="9"/>
      <c r="J93" s="130">
        <v>917</v>
      </c>
      <c r="K93" s="9"/>
      <c r="L93" s="28">
        <v>0</v>
      </c>
      <c r="M93" s="9"/>
      <c r="N93" s="130">
        <v>0</v>
      </c>
    </row>
    <row r="94" spans="1:14" s="19" customFormat="1" ht="15" customHeight="1" x14ac:dyDescent="0.2">
      <c r="A94" s="2" t="s">
        <v>48</v>
      </c>
      <c r="B94" s="2"/>
      <c r="C94" s="17"/>
      <c r="D94" s="17"/>
      <c r="E94" s="17"/>
      <c r="F94" s="29"/>
      <c r="G94" s="8"/>
      <c r="H94" s="34">
        <v>68665</v>
      </c>
      <c r="I94" s="9"/>
      <c r="J94" s="131">
        <v>43173</v>
      </c>
      <c r="K94" s="9"/>
      <c r="L94" s="145">
        <v>28704</v>
      </c>
      <c r="M94" s="9"/>
      <c r="N94" s="256">
        <v>14729</v>
      </c>
    </row>
    <row r="95" spans="1:14" s="19" customFormat="1" ht="6" customHeight="1" x14ac:dyDescent="0.2">
      <c r="A95" s="2"/>
      <c r="B95" s="2"/>
      <c r="C95" s="17"/>
      <c r="D95" s="17"/>
      <c r="E95" s="17"/>
      <c r="F95" s="29"/>
      <c r="G95" s="8"/>
      <c r="H95" s="28"/>
      <c r="I95" s="9"/>
      <c r="J95" s="130"/>
      <c r="K95" s="9"/>
      <c r="L95" s="28"/>
      <c r="M95" s="9"/>
      <c r="N95" s="130"/>
    </row>
    <row r="96" spans="1:14" s="19" customFormat="1" ht="15" customHeight="1" thickBot="1" x14ac:dyDescent="0.25">
      <c r="A96" s="2" t="s">
        <v>49</v>
      </c>
      <c r="B96" s="2"/>
      <c r="C96" s="17"/>
      <c r="D96" s="17"/>
      <c r="E96" s="17"/>
      <c r="F96" s="29"/>
      <c r="G96" s="8"/>
      <c r="H96" s="41">
        <f>SUM(H92:H94)</f>
        <v>75820</v>
      </c>
      <c r="I96" s="9"/>
      <c r="J96" s="135">
        <f>SUM(J92:J94)</f>
        <v>38086</v>
      </c>
      <c r="K96" s="9"/>
      <c r="L96" s="41">
        <f>SUM(L92:L94)</f>
        <v>53240</v>
      </c>
      <c r="M96" s="9"/>
      <c r="N96" s="135">
        <f>SUM(N92:N94)</f>
        <v>19512</v>
      </c>
    </row>
    <row r="97" spans="1:14" s="19" customFormat="1" ht="15" customHeight="1" thickTop="1" x14ac:dyDescent="0.2">
      <c r="A97" s="17"/>
      <c r="B97" s="17"/>
      <c r="C97" s="17"/>
      <c r="D97" s="17"/>
      <c r="E97" s="17"/>
      <c r="F97" s="29"/>
      <c r="G97" s="8"/>
      <c r="H97" s="28"/>
      <c r="I97" s="9"/>
      <c r="J97" s="130"/>
      <c r="K97" s="9"/>
      <c r="L97" s="28"/>
      <c r="M97" s="9"/>
      <c r="N97" s="130"/>
    </row>
    <row r="98" spans="1:14" s="19" customFormat="1" ht="15" customHeight="1" x14ac:dyDescent="0.2">
      <c r="A98" s="17"/>
      <c r="B98" s="17"/>
      <c r="C98" s="17"/>
      <c r="D98" s="17"/>
      <c r="E98" s="17"/>
      <c r="F98" s="29"/>
      <c r="G98" s="8"/>
      <c r="H98" s="28"/>
      <c r="I98" s="9"/>
      <c r="J98" s="130"/>
      <c r="K98" s="9"/>
      <c r="L98" s="28"/>
      <c r="M98" s="9"/>
      <c r="N98" s="130"/>
    </row>
    <row r="99" spans="1:14" s="19" customFormat="1" ht="15" customHeight="1" x14ac:dyDescent="0.2">
      <c r="A99" s="42" t="s">
        <v>73</v>
      </c>
      <c r="B99" s="17"/>
      <c r="C99" s="17"/>
      <c r="D99" s="17"/>
      <c r="E99" s="17"/>
      <c r="F99" s="29"/>
      <c r="G99" s="8"/>
      <c r="H99" s="33"/>
      <c r="I99" s="32"/>
      <c r="J99" s="133"/>
      <c r="K99" s="32"/>
      <c r="L99" s="33"/>
      <c r="M99" s="32"/>
      <c r="N99" s="133"/>
    </row>
    <row r="100" spans="1:14" s="19" customFormat="1" ht="6" customHeight="1" x14ac:dyDescent="0.2">
      <c r="A100" s="17"/>
      <c r="B100" s="17"/>
      <c r="C100" s="17"/>
      <c r="D100" s="17"/>
      <c r="E100" s="17"/>
      <c r="F100" s="29"/>
      <c r="G100" s="8"/>
      <c r="H100" s="28"/>
      <c r="I100" s="9"/>
      <c r="J100" s="130"/>
      <c r="K100" s="9"/>
      <c r="L100" s="28"/>
      <c r="M100" s="9"/>
      <c r="N100" s="130"/>
    </row>
    <row r="101" spans="1:14" s="19" customFormat="1" ht="15" customHeight="1" x14ac:dyDescent="0.2">
      <c r="A101" s="17" t="s">
        <v>140</v>
      </c>
      <c r="B101" s="17"/>
      <c r="C101" s="17"/>
      <c r="D101" s="17"/>
      <c r="E101" s="17"/>
      <c r="F101" s="29"/>
      <c r="G101" s="8"/>
      <c r="H101" s="28"/>
      <c r="I101" s="9"/>
      <c r="J101" s="130"/>
      <c r="K101" s="9"/>
      <c r="L101" s="28"/>
      <c r="M101" s="9"/>
      <c r="N101" s="130"/>
    </row>
    <row r="102" spans="1:14" s="19" customFormat="1" ht="15" customHeight="1" x14ac:dyDescent="0.2">
      <c r="A102" s="17"/>
      <c r="B102" s="17" t="s">
        <v>141</v>
      </c>
      <c r="C102" s="17"/>
      <c r="D102" s="17"/>
      <c r="E102" s="17"/>
      <c r="F102" s="29"/>
      <c r="G102" s="8"/>
      <c r="H102" s="28"/>
      <c r="I102" s="9"/>
      <c r="J102" s="130"/>
      <c r="K102" s="9"/>
      <c r="L102" s="28"/>
      <c r="M102" s="9"/>
      <c r="N102" s="130"/>
    </row>
    <row r="103" spans="1:14" s="19" customFormat="1" ht="15" customHeight="1" x14ac:dyDescent="0.2">
      <c r="A103" s="17"/>
      <c r="C103" s="43" t="s">
        <v>74</v>
      </c>
      <c r="D103" s="17"/>
      <c r="E103" s="17"/>
      <c r="F103" s="29"/>
      <c r="G103" s="8"/>
      <c r="H103" s="251">
        <v>5739</v>
      </c>
      <c r="I103" s="181"/>
      <c r="J103" s="45">
        <v>2908</v>
      </c>
      <c r="K103" s="181"/>
      <c r="L103" s="251">
        <v>5364</v>
      </c>
      <c r="M103" s="181"/>
      <c r="N103" s="45">
        <v>2908</v>
      </c>
    </row>
    <row r="104" spans="1:14" s="19" customFormat="1" ht="6" customHeight="1" x14ac:dyDescent="0.2">
      <c r="A104" s="17"/>
      <c r="C104" s="43"/>
      <c r="D104" s="17"/>
      <c r="E104" s="17"/>
      <c r="F104" s="29"/>
      <c r="G104" s="8"/>
      <c r="H104" s="251"/>
      <c r="I104" s="181"/>
      <c r="J104" s="45"/>
      <c r="K104" s="181"/>
      <c r="L104" s="251"/>
      <c r="M104" s="181"/>
      <c r="N104" s="45"/>
    </row>
    <row r="105" spans="1:14" s="19" customFormat="1" ht="15" customHeight="1" x14ac:dyDescent="0.2">
      <c r="A105" s="17"/>
      <c r="C105" s="43" t="s">
        <v>83</v>
      </c>
      <c r="D105" s="17"/>
      <c r="E105" s="17"/>
      <c r="F105" s="29"/>
      <c r="G105" s="8"/>
      <c r="H105" s="251">
        <v>17</v>
      </c>
      <c r="I105" s="181"/>
      <c r="J105" s="45">
        <v>68</v>
      </c>
      <c r="K105" s="181"/>
      <c r="L105" s="251">
        <v>17</v>
      </c>
      <c r="M105" s="181"/>
      <c r="N105" s="45">
        <v>68</v>
      </c>
    </row>
    <row r="106" spans="1:14" s="19" customFormat="1" ht="6" customHeight="1" x14ac:dyDescent="0.2">
      <c r="A106" s="17"/>
      <c r="B106" s="17"/>
      <c r="C106" s="17"/>
      <c r="D106" s="17"/>
      <c r="E106" s="17"/>
      <c r="F106" s="29"/>
      <c r="G106" s="8"/>
      <c r="H106" s="251"/>
      <c r="I106" s="181"/>
      <c r="J106" s="45"/>
      <c r="K106" s="181"/>
      <c r="L106" s="251"/>
      <c r="M106" s="181"/>
      <c r="N106" s="45"/>
    </row>
    <row r="107" spans="1:14" s="19" customFormat="1" ht="15" customHeight="1" x14ac:dyDescent="0.2">
      <c r="A107" s="17" t="s">
        <v>143</v>
      </c>
      <c r="B107" s="43"/>
      <c r="C107" s="17"/>
      <c r="D107" s="17"/>
      <c r="E107" s="17"/>
      <c r="F107" s="29"/>
      <c r="G107" s="8"/>
      <c r="H107" s="252">
        <v>1500</v>
      </c>
      <c r="I107" s="253"/>
      <c r="J107" s="185">
        <v>1848</v>
      </c>
      <c r="K107" s="181"/>
      <c r="L107" s="252">
        <v>0</v>
      </c>
      <c r="M107" s="253"/>
      <c r="N107" s="185">
        <v>987</v>
      </c>
    </row>
    <row r="108" spans="1:14" s="19" customFormat="1" ht="6" customHeight="1" x14ac:dyDescent="0.2">
      <c r="A108" s="17"/>
      <c r="B108" s="17"/>
      <c r="C108" s="17"/>
      <c r="D108" s="17"/>
      <c r="E108" s="17"/>
      <c r="F108" s="29"/>
      <c r="G108" s="8"/>
      <c r="H108" s="251"/>
      <c r="I108" s="181"/>
      <c r="J108" s="45"/>
      <c r="K108" s="181"/>
      <c r="L108" s="251"/>
      <c r="M108" s="181"/>
      <c r="N108" s="45"/>
    </row>
    <row r="109" spans="1:14" s="19" customFormat="1" ht="15" customHeight="1" x14ac:dyDescent="0.2">
      <c r="A109" s="17" t="s">
        <v>82</v>
      </c>
      <c r="B109" s="43"/>
      <c r="C109" s="17"/>
      <c r="D109" s="17"/>
      <c r="E109" s="17"/>
      <c r="F109" s="29"/>
      <c r="G109" s="8"/>
      <c r="H109" s="252">
        <v>33</v>
      </c>
      <c r="I109" s="253"/>
      <c r="J109" s="185">
        <v>18</v>
      </c>
      <c r="K109" s="181"/>
      <c r="L109" s="252">
        <v>33</v>
      </c>
      <c r="M109" s="253"/>
      <c r="N109" s="185">
        <v>18</v>
      </c>
    </row>
    <row r="110" spans="1:14" s="19" customFormat="1" ht="16.5" customHeight="1" x14ac:dyDescent="0.2">
      <c r="A110" s="17"/>
      <c r="B110" s="43"/>
      <c r="C110" s="17"/>
      <c r="D110" s="17"/>
      <c r="E110" s="17"/>
      <c r="F110" s="29"/>
      <c r="G110" s="8"/>
      <c r="H110" s="185"/>
      <c r="I110" s="186"/>
      <c r="J110" s="185"/>
      <c r="K110" s="130"/>
      <c r="L110" s="185"/>
      <c r="M110" s="44"/>
      <c r="N110" s="185"/>
    </row>
    <row r="111" spans="1:14" s="19" customFormat="1" ht="13.15" customHeight="1" x14ac:dyDescent="0.2">
      <c r="A111" s="17"/>
      <c r="B111" s="43"/>
      <c r="C111" s="17"/>
      <c r="D111" s="17"/>
      <c r="E111" s="17"/>
      <c r="F111" s="29"/>
      <c r="G111" s="8"/>
      <c r="H111" s="185"/>
      <c r="I111" s="186"/>
      <c r="J111" s="185"/>
      <c r="K111" s="130"/>
      <c r="L111" s="185"/>
      <c r="M111" s="44"/>
      <c r="N111" s="185"/>
    </row>
    <row r="112" spans="1:14" s="19" customFormat="1" ht="13.15" customHeight="1" x14ac:dyDescent="0.2">
      <c r="A112" s="17"/>
      <c r="B112" s="43"/>
      <c r="C112" s="17"/>
      <c r="D112" s="17"/>
      <c r="E112" s="17"/>
      <c r="F112" s="29"/>
      <c r="G112" s="8"/>
      <c r="H112" s="185"/>
      <c r="I112" s="186"/>
      <c r="J112" s="185"/>
      <c r="K112" s="130"/>
      <c r="L112" s="185"/>
      <c r="M112" s="44"/>
      <c r="N112" s="185"/>
    </row>
    <row r="113" spans="1:14" s="19" customFormat="1" ht="8.25" customHeight="1" x14ac:dyDescent="0.2">
      <c r="A113" s="17"/>
      <c r="B113" s="43"/>
      <c r="C113" s="17"/>
      <c r="D113" s="17"/>
      <c r="E113" s="17"/>
      <c r="F113" s="29"/>
      <c r="G113" s="8"/>
      <c r="H113" s="185"/>
      <c r="I113" s="186"/>
      <c r="J113" s="185"/>
      <c r="K113" s="130"/>
      <c r="L113" s="185"/>
      <c r="M113" s="44"/>
      <c r="N113" s="185"/>
    </row>
    <row r="114" spans="1:14" ht="21.95" customHeight="1" x14ac:dyDescent="0.2">
      <c r="A114" s="330" t="str">
        <f>A54</f>
        <v>The accompanying notes on pages 10 to 23 are an integral part of these interim financial information.</v>
      </c>
      <c r="B114" s="331"/>
      <c r="C114" s="331"/>
      <c r="D114" s="331"/>
      <c r="E114" s="331"/>
      <c r="F114" s="331"/>
      <c r="G114" s="331"/>
      <c r="H114" s="331"/>
      <c r="I114" s="331"/>
      <c r="J114" s="331"/>
      <c r="K114" s="331"/>
      <c r="L114" s="331"/>
      <c r="M114" s="331"/>
      <c r="N114" s="331"/>
    </row>
  </sheetData>
  <mergeCells count="9">
    <mergeCell ref="H61:J61"/>
    <mergeCell ref="L61:N61"/>
    <mergeCell ref="A114:N114"/>
    <mergeCell ref="H6:J6"/>
    <mergeCell ref="L6:N6"/>
    <mergeCell ref="H7:J7"/>
    <mergeCell ref="L7:N7"/>
    <mergeCell ref="H60:J60"/>
    <mergeCell ref="L60:N60"/>
  </mergeCells>
  <phoneticPr fontId="13" type="noConversion"/>
  <pageMargins left="0.8" right="0.5" top="0.5" bottom="0.6" header="0.49" footer="0.4"/>
  <pageSetup paperSize="9" scale="96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I10 I64 K10 K64 M10 M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</vt:lpstr>
      <vt:lpstr>5 (6M)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Chayaporn Srilap</cp:lastModifiedBy>
  <cp:lastPrinted>2023-08-07T08:06:34Z</cp:lastPrinted>
  <dcterms:created xsi:type="dcterms:W3CDTF">1999-01-06T06:23:01Z</dcterms:created>
  <dcterms:modified xsi:type="dcterms:W3CDTF">2023-08-07T08:06:39Z</dcterms:modified>
</cp:coreProperties>
</file>