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FS TPIPP Q2'23\SET file\"/>
    </mc:Choice>
  </mc:AlternateContent>
  <xr:revisionPtr revIDLastSave="0" documentId="13_ncr:1_{B9E665F9-16D4-486A-8D9B-C59FC5CF9C55}" xr6:coauthVersionLast="47" xr6:coauthVersionMax="47" xr10:uidLastSave="{00000000-0000-0000-0000-000000000000}"/>
  <bookViews>
    <workbookView xWindow="28692" yWindow="-108" windowWidth="29016" windowHeight="15816" xr2:uid="{00000000-000D-0000-FFFF-FFFF00000000}"/>
  </bookViews>
  <sheets>
    <sheet name="BS-3-5" sheetId="35" r:id="rId1"/>
    <sheet name="PL 6-9" sheetId="1" r:id="rId2"/>
    <sheet name="RE Conso 10" sheetId="34" r:id="rId3"/>
    <sheet name="RE Conso 11" sheetId="36" r:id="rId4"/>
    <sheet name="RE Sep 12" sheetId="37" r:id="rId5"/>
    <sheet name="RE Sep 13" sheetId="32" r:id="rId6"/>
    <sheet name="CF 14-15" sheetId="31" r:id="rId7"/>
  </sheets>
  <definedNames>
    <definedName name="_xlnm.Print_Area" localSheetId="6">'CF 14-15'!$A$1:$H$87</definedName>
    <definedName name="_xlnm.Print_Area" localSheetId="1">'PL 6-9'!$A$1:$I$125</definedName>
    <definedName name="_xlnm.Print_Area" localSheetId="2">'RE Conso 10'!$A$1:$Q$23</definedName>
    <definedName name="_xlnm.Print_Area" localSheetId="3">'RE Conso 11'!$A$1:$O$21</definedName>
    <definedName name="_xlnm.Print_Area" localSheetId="4">'RE Sep 12'!$A$1:$M$24</definedName>
    <definedName name="_xlnm.Print_Area" localSheetId="5">'RE Sep 13'!$A$1:$K$20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4" i="32" l="1"/>
</calcChain>
</file>

<file path=xl/sharedStrings.xml><?xml version="1.0" encoding="utf-8"?>
<sst xmlns="http://schemas.openxmlformats.org/spreadsheetml/2006/main" count="586" uniqueCount="194">
  <si>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</si>
  <si>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</si>
  <si>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</si>
  <si>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</si>
  <si>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</si>
  <si>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</si>
  <si>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</si>
  <si>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</si>
  <si>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</si>
  <si>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</si>
  <si>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</si>
  <si>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</si>
  <si>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</si>
  <si>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</si>
  <si>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</si>
  <si>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</si>
  <si>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</si>
  <si>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</si>
  <si>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</si>
  <si>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</si>
  <si>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</si>
  <si>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</si>
  <si>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</si>
  <si>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</si>
  <si>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</si>
  <si>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</si>
  <si>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</si>
  <si>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</si>
  <si>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</si>
  <si>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</si>
  <si>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</si>
  <si>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</si>
  <si>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</si>
  <si>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</si>
  <si>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</si>
  <si>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</si>
  <si>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</si>
  <si>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</si>
  <si>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</si>
  <si>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</si>
  <si>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</si>
  <si>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</si>
  <si>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</si>
  <si>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</si>
  <si>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</si>
  <si>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</si>
  <si>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</si>
  <si>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</si>
  <si>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</si>
  <si>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</si>
  <si>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</si>
  <si>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</si>
  <si>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</si>
  <si>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</si>
  <si>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</si>
  <si>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</si>
  <si>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</si>
  <si>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</si>
  <si>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</si>
  <si>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</si>
  <si>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</si>
  <si>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</si>
  <si>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</si>
  <si>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</si>
  <si>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เงินปันผลให้ผู้ถือหุ้นของบริษัท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</si>
  <si>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</si>
  <si>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</si>
  <si>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</si>
  <si>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</si>
  <si>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</si>
  <si>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</si>
  <si>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</si>
  <si>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30 มิถุนายน</t>
  </si>
  <si>
    <t xml:space="preserve">     ทุนจดทะเบียน  </t>
  </si>
  <si>
    <t>เงินลงทุนในบริษัทย่อย</t>
  </si>
  <si>
    <t>ต้นทุนในการจัดจำหน่าย</t>
  </si>
  <si>
    <t>ค่าใช้จ่ายภาษีเงินได้</t>
  </si>
  <si>
    <t>ปรับปรุงรายการที่กระทบกำไรเป็นเงินสดรับ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</si>
  <si>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</si>
  <si>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</si>
  <si>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</si>
  <si>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</si>
  <si>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</si>
  <si>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</si>
  <si>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</si>
  <si>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</si>
  <si>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</si>
  <si>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</si>
  <si>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</si>
  <si>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</si>
  <si>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</si>
  <si>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</si>
  <si>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</si>
  <si>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</si>
  <si>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</si>
  <si>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</t>
  </si>
  <si>
    <t>สำหรับงวดหกเดือน</t>
  </si>
  <si>
    <t>บริษัท ทีพีไอ โพลีน เพาเวอร์ จำกัด (มหาชน) และบริษัทย่อย</t>
  </si>
  <si>
    <t>ส่วนเกิน</t>
  </si>
  <si>
    <t>มูลค่าหุ้น</t>
  </si>
  <si>
    <t>อำนาจควบคุม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</si>
  <si>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</si>
  <si>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</si>
  <si>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 xml:space="preserve">     - สุทธิจากภาษีเงินได้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</si>
  <si>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</si>
  <si>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</si>
  <si>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</si>
  <si>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กลับรายการขาดทุนจากการปรับมูลค่าสินค้าคงเหลือ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</si>
  <si>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</si>
  <si>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</si>
  <si>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</si>
  <si>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</si>
  <si>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</si>
  <si>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</si>
  <si>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สิ้นสุดวันที่ 30 มิถุนายน</t>
  </si>
  <si>
    <t xml:space="preserve">เงินสดจ่ายชำระหนี้สินตามสัญญาเช่า </t>
  </si>
  <si>
    <t>กำไรขั้นต้น</t>
  </si>
  <si>
    <t>กำไรจากกิจกรรมดำเนินงาน</t>
  </si>
  <si>
    <t>สินทรัพย์ทางการเงินหมุนเวียนอื่น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</si>
  <si>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</si>
  <si>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เงินสดและรายการเทียบเท่าเงินสดจากการเปลี่ยนแปลง</t>
  </si>
  <si>
    <t xml:space="preserve">   จากการเปลี่ยนแปลงของเงินลงทุนในบริษัทย่อย</t>
  </si>
  <si>
    <t xml:space="preserve">    (หุ้นสามัญจำนวน 8,400 ล้านหุ้น มูลค่า 1 บาทต่อหุ้น)</t>
  </si>
  <si>
    <t>ที่ไม่มี</t>
  </si>
  <si>
    <t>ส่วนได้เสีย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</si>
  <si>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</si>
  <si>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</si>
  <si>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</si>
  <si>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2564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</si>
  <si>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</si>
  <si>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</si>
  <si>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</si>
  <si>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สำรองการแปลงค่า</t>
  </si>
  <si>
    <t>งบการเงิน</t>
  </si>
  <si>
    <t>เบ็ดเสร็จอื่นของ</t>
  </si>
  <si>
    <t>บริษัทย่อยที่ใช้วิธี</t>
  </si>
  <si>
    <t>ค่าเสื่อมราคา</t>
  </si>
  <si>
    <t>เงินสดจ่ายสำหรับเงินให้กู้ยืมแก่กิจการที่เกี่ยวข้องกัน</t>
  </si>
  <si>
    <t xml:space="preserve">เงินสดจ่ายล่วงหน้าค่าอาคารและอุปกรณ์ </t>
  </si>
  <si>
    <t xml:space="preserve">    บริษัทย่อยตามวิธีส่วนได้เสีย</t>
  </si>
  <si>
    <t>รวมรายการที่อาจถูกจัดประเภทใหม่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</si>
  <si>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</si>
  <si>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</si>
  <si>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</si>
  <si>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</si>
  <si>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ตราสารทุนและตราสารหนี้ (เพิ่มขึ้น) ลดลง</t>
  </si>
  <si>
    <t>เงินสดรับจากการออกหุ้นกู้</t>
  </si>
  <si>
    <t>เงินสดและรายการเทียบเท่าเงินสดเพิ่มขึ้น (ลดลง) สุทธิ</t>
  </si>
  <si>
    <t>ประมาณการหนี้สินค่ารื้อถอนโรงไฟฟ้า</t>
  </si>
  <si>
    <t xml:space="preserve">   ที่บันทึกเป็นต้นทุนสินทรัพย์</t>
  </si>
  <si>
    <t>กระแสเงินสดสุทธิได้มาจาก (ใช้ไปใน) กิจกรรมจัดหาเงิน</t>
  </si>
  <si>
    <t>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</si>
  <si>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</si>
  <si>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</si>
  <si>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</si>
  <si>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2, 3</t>
  </si>
  <si>
    <t>เงินจ่ายล่วงหน้าค่าเครื่องจักรและอุปกรณ์</t>
  </si>
  <si>
    <t>ของบริษัทใหญ่</t>
  </si>
  <si>
    <t>กำไรขาดทุนเบ็ดเสร็จสำหรับงวด</t>
  </si>
  <si>
    <t>กำไรจากการปรับมูลค่ายุติธรรม</t>
  </si>
  <si>
    <t>กำไรจากการยกเลิกกิจการของบริษัทย่อย</t>
  </si>
  <si>
    <t>เงินสดรับจากการขายอุปกรณ์</t>
  </si>
  <si>
    <t>เงินสดรับสุทธิจากการยกเลิกกิจการของบริษัทย่อย</t>
  </si>
  <si>
    <t>ผลกระทบของอัตราแลกเปลี่ยน</t>
  </si>
  <si>
    <t>การแบ่งปันกำไร</t>
  </si>
  <si>
    <t>รวมกำไร (ขาดทุน) เบ็ดเสร็จสำหรับงวด</t>
  </si>
  <si>
    <t>ขาดทุนจากอัตราแลกเปลี่ยนที่ยังไม่เกิดขึ้น</t>
  </si>
  <si>
    <t>2566</t>
  </si>
  <si>
    <t>เงินลงทุนในการร่วมค้า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</si>
  <si>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</si>
  <si>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</si>
  <si>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</si>
  <si>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(กำไร) ขาดทุนจากการขายและการตัดจำหน่ายอุปกรณ์</t>
  </si>
  <si>
    <t xml:space="preserve">     ที่ใช้วิธีส่วนได้เสีย (สุทธิจากภาษี)</t>
  </si>
  <si>
    <t>ส่วนแบ่งกำไรของการร่วมค้าที่ใช้วิธีส่วนได้เสีย</t>
  </si>
  <si>
    <t>ส่วนแบ่งกำไรของบริษัทย่อยที่ใช้วิธีส่วนได้เสีย</t>
  </si>
  <si>
    <t xml:space="preserve">    กำไรสำหรับงวด</t>
  </si>
  <si>
    <t>6, 10</t>
  </si>
  <si>
    <t>เงินให้กู้ยืมระยะสั้นแก่กิจการที่เกี่ยวข้องกัน</t>
  </si>
  <si>
    <t>ประมาณการหนี้สินสำหรับผลประโยชน์พนักงาน</t>
  </si>
  <si>
    <t>เงินสดจ่ายสำหรับเพิ่มทุนในบริษัทย่อย</t>
  </si>
  <si>
    <t>ส่วนแบ่งกำไรของบริษัทย่อยและการร่วมค้า</t>
  </si>
  <si>
    <t>รายได้ (ค่าใช้จ่าย) ภาษีเงินได้</t>
  </si>
  <si>
    <t>กำไรขาดทุนเบ็ดเสร็จรวมสำหรับงวด</t>
  </si>
  <si>
    <t xml:space="preserve">การแบ่งปันกำไรขาดทุนเบ็ดเสร็จรวม </t>
  </si>
  <si>
    <t>ส่วนแบ่งขาดทุนเบ็ดเสร็จอื่นของ</t>
  </si>
  <si>
    <t>ขาดทุนเบ็ดเสร็จอื่นสำหรับงวด</t>
  </si>
  <si>
    <t>รวมรายการกับผู้ถือหุ้นที่บันทึกโดยตรงเข้าส่วนของผู้ถือหุ้น</t>
  </si>
  <si>
    <t xml:space="preserve">   ขาดทุนเบ็ดเสร็จอื่น</t>
  </si>
  <si>
    <t xml:space="preserve">    ขาดทุนเบ็ดเสร็จอื่น</t>
  </si>
  <si>
    <t>รวมกำไรขาดทุนเบ็ดเสร็จสำหรับงวด</t>
  </si>
  <si>
    <t>ทุนที่ออก</t>
  </si>
  <si>
    <t>กำไรขาดทุนเบ็ดเสร็จอื่นสำหรับงวด</t>
  </si>
  <si>
    <t>ส่วนแบ่งกำไร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</si>
</sst>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0_);_(* \(#,##0.000\);_(* &quot;-           &quot;??_);_(@_)"/>
    <numFmt numFmtId="173" formatCode="#,##0.000_);\(#,##0.000\)"/>
    <numFmt numFmtId="174" formatCode="_(* #,##0_);_(* \(#,##0\);_(* &quot;-         &quot;??_);_(@_)"/>
  </numFmts>
  <fonts count="18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6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8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2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/>
    <xf numFmtId="168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/>
    <xf numFmtId="37" fontId="9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3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5" fillId="0" borderId="0" xfId="0" applyFont="1" applyBorder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3" fillId="0" borderId="0" xfId="0" applyFont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6" fillId="0" borderId="0" xfId="1" applyNumberFormat="1" applyFont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0" xfId="0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left" indent="3"/>
    </xf>
    <xf numFmtId="171" fontId="5" fillId="0" borderId="0" xfId="1" applyNumberFormat="1" applyFont="1" applyFill="1" applyAlignment="1"/>
    <xf numFmtId="171" fontId="6" fillId="0" borderId="0" xfId="1" applyNumberFormat="1" applyFont="1" applyBorder="1" applyAlignment="1"/>
    <xf numFmtId="171" fontId="5" fillId="0" borderId="4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/>
    <xf numFmtId="171" fontId="6" fillId="0" borderId="0" xfId="1" applyNumberFormat="1" applyFont="1" applyFill="1" applyAlignment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37" fontId="12" fillId="0" borderId="0" xfId="0" quotePrefix="1" applyNumberFormat="1" applyFont="1" applyFill="1" applyAlignment="1">
      <alignment horizontal="left"/>
    </xf>
    <xf numFmtId="37" fontId="16" fillId="0" borderId="0" xfId="0" applyFont="1" applyBorder="1"/>
    <xf numFmtId="37" fontId="16" fillId="0" borderId="0" xfId="0" applyFont="1"/>
    <xf numFmtId="171" fontId="6" fillId="0" borderId="1" xfId="1" applyNumberFormat="1" applyFont="1" applyFill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Fill="1" applyBorder="1" applyAlignment="1"/>
    <xf numFmtId="171" fontId="5" fillId="0" borderId="4" xfId="1" applyNumberFormat="1" applyFont="1" applyBorder="1" applyAlignment="1"/>
    <xf numFmtId="37" fontId="6" fillId="0" borderId="0" xfId="0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 vertical="center"/>
    </xf>
    <xf numFmtId="171" fontId="6" fillId="0" borderId="0" xfId="1" applyNumberFormat="1" applyFont="1" applyBorder="1" applyAlignment="1">
      <alignment horizontal="center"/>
    </xf>
    <xf numFmtId="43" fontId="6" fillId="0" borderId="0" xfId="1" applyNumberFormat="1" applyFont="1" applyBorder="1" applyAlignment="1"/>
    <xf numFmtId="37" fontId="5" fillId="0" borderId="0" xfId="0" quotePrefix="1" applyNumberFormat="1" applyFont="1" applyFill="1" applyAlignment="1">
      <alignment horizontal="center"/>
    </xf>
    <xf numFmtId="171" fontId="6" fillId="0" borderId="2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5" fillId="0" borderId="4" xfId="1" applyNumberFormat="1" applyFont="1" applyBorder="1" applyAlignment="1"/>
    <xf numFmtId="37" fontId="12" fillId="0" borderId="0" xfId="0" applyNumberFormat="1" applyFont="1" applyFill="1"/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171" fontId="5" fillId="0" borderId="0" xfId="1" applyNumberFormat="1" applyFont="1" applyAlignment="1">
      <alignment horizontal="center"/>
    </xf>
    <xf numFmtId="3" fontId="5" fillId="0" borderId="0" xfId="1" applyNumberFormat="1" applyFont="1" applyAlignment="1"/>
    <xf numFmtId="37" fontId="4" fillId="0" borderId="0" xfId="0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13" fillId="0" borderId="0" xfId="0" applyFont="1" applyFill="1" applyAlignment="1">
      <alignment horizontal="left"/>
    </xf>
    <xf numFmtId="37" fontId="6" fillId="0" borderId="0" xfId="1" applyNumberFormat="1" applyFont="1" applyFill="1"/>
    <xf numFmtId="37" fontId="13" fillId="0" borderId="0" xfId="0" applyFont="1" applyFill="1" applyBorder="1" applyAlignment="1"/>
    <xf numFmtId="37" fontId="8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71" fontId="8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72" fontId="5" fillId="0" borderId="5" xfId="0" applyNumberFormat="1" applyFont="1" applyFill="1" applyBorder="1" applyAlignment="1"/>
    <xf numFmtId="172" fontId="6" fillId="0" borderId="0" xfId="1" applyNumberFormat="1" applyFont="1" applyFill="1" applyBorder="1"/>
    <xf numFmtId="170" fontId="6" fillId="0" borderId="0" xfId="1" applyNumberFormat="1" applyFont="1" applyBorder="1" applyAlignment="1"/>
    <xf numFmtId="171" fontId="6" fillId="0" borderId="2" xfId="1" applyNumberFormat="1" applyFont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171" fontId="6" fillId="0" borderId="0" xfId="0" applyNumberFormat="1" applyFont="1" applyAlignment="1">
      <alignment horizontal="center"/>
    </xf>
    <xf numFmtId="37" fontId="14" fillId="0" borderId="0" xfId="0" applyFont="1" applyAlignment="1">
      <alignment horizontal="left"/>
    </xf>
    <xf numFmtId="37" fontId="15" fillId="0" borderId="0" xfId="0" quotePrefix="1" applyFont="1" applyAlignment="1">
      <alignment horizontal="center"/>
    </xf>
    <xf numFmtId="171" fontId="14" fillId="0" borderId="1" xfId="0" applyNumberFormat="1" applyFont="1" applyBorder="1" applyAlignment="1">
      <alignment horizontal="center"/>
    </xf>
    <xf numFmtId="171" fontId="14" fillId="0" borderId="0" xfId="0" applyNumberFormat="1" applyFont="1" applyAlignment="1">
      <alignment horizontal="center"/>
    </xf>
    <xf numFmtId="171" fontId="5" fillId="0" borderId="0" xfId="0" quotePrefix="1" applyNumberFormat="1" applyFont="1"/>
    <xf numFmtId="171" fontId="6" fillId="0" borderId="0" xfId="0" applyNumberFormat="1" applyFont="1"/>
    <xf numFmtId="37" fontId="13" fillId="0" borderId="0" xfId="0" applyFont="1"/>
    <xf numFmtId="171" fontId="5" fillId="0" borderId="0" xfId="0" applyNumberFormat="1" applyFont="1"/>
    <xf numFmtId="171" fontId="5" fillId="0" borderId="0" xfId="1" applyNumberFormat="1" applyFont="1"/>
    <xf numFmtId="37" fontId="11" fillId="0" borderId="0" xfId="0" quotePrefix="1" applyFont="1" applyAlignment="1">
      <alignment horizontal="left"/>
    </xf>
    <xf numFmtId="171" fontId="6" fillId="0" borderId="0" xfId="1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171" fontId="6" fillId="0" borderId="2" xfId="1" applyNumberFormat="1" applyFont="1" applyBorder="1"/>
    <xf numFmtId="37" fontId="5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71" fontId="5" fillId="0" borderId="0" xfId="0" applyNumberFormat="1" applyFont="1" applyAlignment="1">
      <alignment horizontal="right"/>
    </xf>
    <xf numFmtId="37" fontId="11" fillId="0" borderId="0" xfId="0" applyFont="1" applyAlignment="1">
      <alignment horizontal="center" vertical="center"/>
    </xf>
    <xf numFmtId="37" fontId="4" fillId="0" borderId="0" xfId="0" applyNumberFormat="1" applyFont="1" applyFill="1" applyBorder="1"/>
    <xf numFmtId="172" fontId="5" fillId="0" borderId="0" xfId="0" applyNumberFormat="1" applyFont="1" applyFill="1" applyBorder="1" applyAlignment="1"/>
    <xf numFmtId="37" fontId="5" fillId="0" borderId="0" xfId="0" applyFont="1" applyAlignment="1">
      <alignment horizontal="right"/>
    </xf>
    <xf numFmtId="171" fontId="6" fillId="0" borderId="0" xfId="0" applyNumberFormat="1" applyFont="1" applyFill="1" applyBorder="1"/>
    <xf numFmtId="171" fontId="6" fillId="0" borderId="2" xfId="0" applyNumberFormat="1" applyFont="1" applyFill="1" applyBorder="1"/>
    <xf numFmtId="171" fontId="5" fillId="0" borderId="1" xfId="1" applyNumberFormat="1" applyFont="1" applyFill="1" applyBorder="1"/>
    <xf numFmtId="37" fontId="10" fillId="0" borderId="0" xfId="0" quotePrefix="1" applyFont="1" applyAlignment="1">
      <alignment horizontal="center"/>
    </xf>
    <xf numFmtId="171" fontId="5" fillId="0" borderId="1" xfId="1" applyNumberFormat="1" applyFont="1" applyBorder="1"/>
    <xf numFmtId="171" fontId="6" fillId="0" borderId="2" xfId="1" applyNumberFormat="1" applyFont="1" applyFill="1" applyBorder="1"/>
    <xf numFmtId="37" fontId="4" fillId="0" borderId="0" xfId="0" applyFont="1"/>
    <xf numFmtId="37" fontId="11" fillId="0" borderId="0" xfId="0" applyFont="1" applyFill="1" applyBorder="1" applyAlignment="1">
      <alignment horizontal="center"/>
    </xf>
    <xf numFmtId="37" fontId="17" fillId="0" borderId="0" xfId="0" applyFont="1" applyAlignment="1">
      <alignment horizontal="center"/>
    </xf>
    <xf numFmtId="168" fontId="11" fillId="0" borderId="0" xfId="0" quotePrefix="1" applyNumberFormat="1" applyFont="1" applyFill="1" applyBorder="1" applyAlignment="1">
      <alignment horizontal="center"/>
    </xf>
    <xf numFmtId="37" fontId="5" fillId="0" borderId="0" xfId="0" applyFont="1" applyFill="1" applyBorder="1" applyAlignment="1">
      <alignment horizontal="left"/>
    </xf>
    <xf numFmtId="37" fontId="13" fillId="0" borderId="0" xfId="0" applyFont="1" applyFill="1" applyBorder="1" applyAlignment="1">
      <alignment horizontal="left"/>
    </xf>
    <xf numFmtId="37" fontId="6" fillId="0" borderId="0" xfId="1" applyNumberFormat="1" applyFont="1" applyBorder="1" applyAlignment="1"/>
    <xf numFmtId="37" fontId="10" fillId="0" borderId="0" xfId="0" applyNumberFormat="1" applyFont="1" applyFill="1" applyBorder="1" applyAlignment="1">
      <alignment horizontal="center"/>
    </xf>
    <xf numFmtId="171" fontId="5" fillId="0" borderId="0" xfId="1" applyNumberFormat="1" applyFont="1" applyBorder="1"/>
    <xf numFmtId="171" fontId="5" fillId="0" borderId="3" xfId="1" applyNumberFormat="1" applyFont="1" applyBorder="1"/>
    <xf numFmtId="171" fontId="6" fillId="0" borderId="1" xfId="1" applyNumberFormat="1" applyFont="1" applyBorder="1"/>
    <xf numFmtId="171" fontId="5" fillId="0" borderId="3" xfId="1" applyNumberFormat="1" applyFont="1" applyFill="1" applyBorder="1"/>
    <xf numFmtId="171" fontId="6" fillId="0" borderId="1" xfId="1" applyNumberFormat="1" applyFont="1" applyFill="1" applyBorder="1"/>
    <xf numFmtId="171" fontId="5" fillId="0" borderId="0" xfId="1" applyNumberFormat="1" applyFont="1" applyFill="1"/>
    <xf numFmtId="37" fontId="13" fillId="0" borderId="0" xfId="0" quotePrefix="1" applyNumberFormat="1" applyFont="1" applyFill="1" applyAlignment="1">
      <alignment horizontal="left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171" fontId="6" fillId="0" borderId="5" xfId="1" applyNumberFormat="1" applyFont="1" applyFill="1" applyBorder="1"/>
    <xf numFmtId="171" fontId="6" fillId="0" borderId="0" xfId="1" applyNumberFormat="1" applyFont="1" applyFill="1" applyAlignment="1">
      <alignment horizontal="right"/>
    </xf>
    <xf numFmtId="171" fontId="6" fillId="0" borderId="0" xfId="1" applyNumberFormat="1" applyFont="1" applyFill="1" applyBorder="1"/>
    <xf numFmtId="41" fontId="5" fillId="0" borderId="0" xfId="1" applyNumberFormat="1" applyFont="1" applyFill="1" applyBorder="1"/>
    <xf numFmtId="169" fontId="6" fillId="0" borderId="0" xfId="0" quotePrefix="1" applyNumberFormat="1" applyFont="1" applyFill="1" applyBorder="1" applyAlignment="1">
      <alignment horizontal="center"/>
    </xf>
    <xf numFmtId="169" fontId="6" fillId="0" borderId="2" xfId="0" applyNumberFormat="1" applyFont="1" applyBorder="1" applyAlignment="1">
      <alignment horizontal="center" wrapText="1"/>
    </xf>
    <xf numFmtId="169" fontId="6" fillId="0" borderId="0" xfId="0" applyNumberFormat="1" applyFont="1" applyBorder="1" applyAlignment="1">
      <alignment horizontal="center" wrapText="1"/>
    </xf>
    <xf numFmtId="37" fontId="11" fillId="0" borderId="0" xfId="0" quotePrefix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71" fontId="6" fillId="0" borderId="1" xfId="1" applyNumberFormat="1" applyFont="1" applyFill="1" applyBorder="1" applyAlignment="1">
      <alignment horizontal="center"/>
    </xf>
    <xf numFmtId="171" fontId="5" fillId="0" borderId="1" xfId="1" applyNumberFormat="1" applyFont="1" applyFill="1" applyBorder="1" applyAlignment="1">
      <alignment horizontal="center"/>
    </xf>
    <xf numFmtId="171" fontId="5" fillId="0" borderId="2" xfId="1" applyNumberFormat="1" applyFont="1" applyFill="1" applyBorder="1" applyAlignment="1">
      <alignment horizontal="center"/>
    </xf>
    <xf numFmtId="174" fontId="5" fillId="0" borderId="2" xfId="1" applyNumberFormat="1" applyFont="1" applyFill="1" applyBorder="1" applyAlignment="1">
      <alignment horizontal="center"/>
    </xf>
    <xf numFmtId="174" fontId="5" fillId="0" borderId="0" xfId="1" applyNumberFormat="1" applyFont="1" applyFill="1"/>
    <xf numFmtId="174" fontId="5" fillId="0" borderId="4" xfId="1" applyNumberFormat="1" applyFont="1" applyFill="1" applyBorder="1"/>
    <xf numFmtId="174" fontId="6" fillId="0" borderId="0" xfId="0" applyNumberFormat="1" applyFont="1"/>
    <xf numFmtId="173" fontId="8" fillId="0" borderId="0" xfId="0" applyNumberFormat="1" applyFont="1" applyFill="1" applyBorder="1"/>
    <xf numFmtId="37" fontId="8" fillId="0" borderId="0" xfId="0" applyNumberFormat="1" applyFont="1" applyFill="1" applyBorder="1"/>
    <xf numFmtId="171" fontId="5" fillId="0" borderId="6" xfId="1" applyNumberFormat="1" applyFont="1" applyFill="1" applyBorder="1" applyAlignment="1">
      <alignment horizontal="center"/>
    </xf>
    <xf numFmtId="171" fontId="6" fillId="0" borderId="2" xfId="0" applyNumberFormat="1" applyFont="1" applyFill="1" applyBorder="1" applyAlignment="1">
      <alignment horizontal="center"/>
    </xf>
    <xf numFmtId="37" fontId="11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left"/>
    </xf>
    <xf numFmtId="37" fontId="5" fillId="0" borderId="0" xfId="0" applyFont="1" applyAlignment="1">
      <alignment vertical="center" wrapText="1"/>
    </xf>
    <xf numFmtId="37" fontId="6" fillId="0" borderId="0" xfId="0" applyFont="1" applyAlignment="1">
      <alignment vertical="center" wrapText="1"/>
    </xf>
    <xf numFmtId="37" fontId="11" fillId="0" borderId="0" xfId="0" quotePrefix="1" applyFont="1" applyAlignment="1">
      <alignment horizontal="center"/>
    </xf>
    <xf numFmtId="37" fontId="16" fillId="0" borderId="0" xfId="0" quotePrefix="1" applyFont="1"/>
    <xf numFmtId="37" fontId="13" fillId="0" borderId="0" xfId="0" applyFont="1" applyAlignment="1">
      <alignment horizontal="left"/>
    </xf>
    <xf numFmtId="168" fontId="6" fillId="0" borderId="0" xfId="0" quotePrefix="1" applyNumberFormat="1" applyFont="1" applyAlignment="1">
      <alignment horizontal="center"/>
    </xf>
    <xf numFmtId="37" fontId="11" fillId="0" borderId="0" xfId="0" applyFont="1" applyAlignment="1">
      <alignment horizontal="left"/>
    </xf>
    <xf numFmtId="37" fontId="11" fillId="0" borderId="0" xfId="0" applyFont="1"/>
    <xf numFmtId="37" fontId="6" fillId="0" borderId="0" xfId="0" quotePrefix="1" applyFont="1" applyAlignment="1">
      <alignment horizontal="left" wrapText="1"/>
    </xf>
    <xf numFmtId="37" fontId="5" fillId="0" borderId="1" xfId="0" applyFont="1" applyBorder="1"/>
    <xf numFmtId="37" fontId="11" fillId="0" borderId="0" xfId="0" quotePrefix="1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4" fillId="0" borderId="0" xfId="0" applyFont="1"/>
    <xf numFmtId="171" fontId="5" fillId="0" borderId="0" xfId="0" quotePrefix="1" applyNumberFormat="1" applyFont="1" applyAlignment="1">
      <alignment horizontal="left"/>
    </xf>
    <xf numFmtId="171" fontId="6" fillId="0" borderId="2" xfId="1" applyNumberFormat="1" applyFont="1" applyFill="1" applyBorder="1" applyAlignment="1">
      <alignment horizontal="right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6" fillId="0" borderId="0" xfId="0" applyFont="1" applyAlignment="1">
      <alignment horizontal="left" indent="3"/>
    </xf>
    <xf numFmtId="171" fontId="5" fillId="0" borderId="0" xfId="0" applyNumberFormat="1" applyFont="1" applyAlignment="1">
      <alignment horizontal="center"/>
    </xf>
    <xf numFmtId="37" fontId="11" fillId="0" borderId="0" xfId="0" applyFont="1" applyFill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5" fillId="0" borderId="2" xfId="1" applyNumberFormat="1" applyFont="1" applyFill="1" applyBorder="1" applyAlignment="1">
      <alignment horizontal="center"/>
    </xf>
    <xf numFmtId="43" fontId="0" fillId="0" borderId="0" xfId="1" applyNumberFormat="1" applyFont="1"/>
    <xf numFmtId="41" fontId="6" fillId="0" borderId="0" xfId="0" applyNumberFormat="1" applyFont="1" applyBorder="1"/>
    <xf numFmtId="37" fontId="11" fillId="0" borderId="0" xfId="0" applyFont="1" applyBorder="1" applyAlignment="1">
      <alignment horizontal="center"/>
    </xf>
    <xf numFmtId="37" fontId="6" fillId="0" borderId="0" xfId="0" applyFont="1" applyFill="1" applyAlignment="1">
      <alignment horizontal="left"/>
    </xf>
    <xf numFmtId="171" fontId="6" fillId="0" borderId="0" xfId="1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/>
    </xf>
    <xf numFmtId="171" fontId="5" fillId="0" borderId="2" xfId="1" applyNumberFormat="1" applyFont="1" applyFill="1" applyBorder="1" applyAlignment="1"/>
    <xf numFmtId="171" fontId="6" fillId="0" borderId="2" xfId="1" applyNumberFormat="1" applyFont="1" applyFill="1" applyBorder="1" applyAlignment="1"/>
    <xf numFmtId="171" fontId="5" fillId="0" borderId="5" xfId="1" applyNumberFormat="1" applyFont="1" applyFill="1" applyBorder="1" applyAlignment="1"/>
    <xf numFmtId="37" fontId="5" fillId="0" borderId="0" xfId="0" quotePrefix="1" applyFont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5" fillId="0" borderId="0" xfId="0" applyFont="1" applyBorder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171" fontId="5" fillId="0" borderId="5" xfId="1" applyNumberFormat="1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37" fontId="11" fillId="0" borderId="0" xfId="0" quotePrefix="1" applyFont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1" fillId="0" borderId="0" xfId="0" applyFont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0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3000000}"/>
    <cellStyle name="เครื่องหมายจุลภาค_Book2" xfId="3" xr:uid="{00000000-0005-0000-0000-000004000000}"/>
    <cellStyle name="เครื่องหมายสกุลเงิน [0]_Book2" xfId="4" xr:uid="{00000000-0005-0000-0000-000005000000}"/>
    <cellStyle name="เครื่องหมายสกุลเงิน_Book2" xfId="5" xr:uid="{00000000-0005-0000-0000-000006000000}"/>
    <cellStyle name="เชื่อมโยงหลายมิติ_BS&amp;PL" xfId="6" xr:uid="{00000000-0005-0000-0000-000007000000}"/>
    <cellStyle name="ตามการเชื่อมโยงหลายมิติ_BS&amp;PL" xfId="7" xr:uid="{00000000-0005-0000-0000-000008000000}"/>
    <cellStyle name="ปกติ_Book2" xfId="8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39F70-AAAE-4F3A-B551-155CF14B8711}">
  <dimension ref="A1:J87"/>
  <sheetViews>
    <sheetView tabSelected="1" view="pageBreakPreview" zoomScaleNormal="60" zoomScaleSheetLayoutView="100" zoomScalePageLayoutView="70" workbookViewId="0">
      <selection activeCell="A6" sqref="A6"/>
    </sheetView>
  </sheetViews>
  <sheetFormatPr defaultColWidth="11" defaultRowHeight="21.6"/>
  <cols>
    <col min="1" max="1" width="45.5" style="6" customWidth="1"/>
    <col min="2" max="2" width="9.375" style="111" customWidth="1"/>
    <col min="3" max="3" width="0.75" style="111" customWidth="1"/>
    <col min="4" max="4" width="14.375" style="111" customWidth="1"/>
    <col min="5" max="5" width="0.75" style="111" customWidth="1"/>
    <col min="6" max="6" width="14.375" style="111" customWidth="1"/>
    <col min="7" max="7" width="0.75" style="111" customWidth="1"/>
    <col min="8" max="8" width="14.375" style="6" customWidth="1"/>
    <col min="9" max="9" width="0.75" style="6" customWidth="1"/>
    <col min="10" max="10" width="14.375" style="6" customWidth="1"/>
    <col min="11" max="16384" width="11" style="6"/>
  </cols>
  <sheetData>
    <row r="1" spans="1:10" ht="22.8" customHeight="1">
      <c r="A1" s="108" t="s">
        <v>97</v>
      </c>
      <c r="B1" s="195"/>
      <c r="C1" s="195"/>
      <c r="D1" s="195"/>
      <c r="E1" s="195"/>
      <c r="F1" s="195"/>
      <c r="G1" s="195"/>
      <c r="H1" s="109"/>
      <c r="I1" s="109"/>
      <c r="J1" s="109"/>
    </row>
    <row r="2" spans="1:10" ht="22.8" customHeight="1">
      <c r="A2" s="108" t="s">
        <v>36</v>
      </c>
      <c r="B2" s="195"/>
      <c r="C2" s="195"/>
      <c r="D2" s="195"/>
      <c r="E2" s="195"/>
      <c r="F2" s="195"/>
      <c r="G2" s="195"/>
      <c r="H2" s="109"/>
      <c r="I2" s="109"/>
      <c r="J2" s="109"/>
    </row>
    <row r="3" spans="1:10" ht="22.8" customHeight="1">
      <c r="A3" s="30"/>
      <c r="B3" s="195"/>
      <c r="C3" s="195"/>
      <c r="D3" s="195"/>
      <c r="E3" s="195"/>
      <c r="F3" s="195"/>
      <c r="G3" s="195"/>
      <c r="H3" s="109"/>
      <c r="J3" s="109"/>
    </row>
    <row r="4" spans="1:10" ht="22.8" customHeight="1">
      <c r="A4" s="30"/>
      <c r="B4" s="195"/>
      <c r="C4" s="195"/>
      <c r="D4" s="224" t="s">
        <v>85</v>
      </c>
      <c r="E4" s="224"/>
      <c r="F4" s="224"/>
      <c r="G4" s="195"/>
      <c r="H4" s="224" t="s">
        <v>86</v>
      </c>
      <c r="I4" s="224"/>
      <c r="J4" s="224"/>
    </row>
    <row r="5" spans="1:10" s="110" customFormat="1" ht="22.8" customHeight="1">
      <c r="D5" s="196" t="s">
        <v>72</v>
      </c>
      <c r="F5" s="196" t="s">
        <v>46</v>
      </c>
      <c r="H5" s="196" t="s">
        <v>72</v>
      </c>
      <c r="I5" s="109"/>
      <c r="J5" s="196" t="s">
        <v>46</v>
      </c>
    </row>
    <row r="6" spans="1:10" ht="22.8" customHeight="1">
      <c r="A6" s="3" t="s">
        <v>0</v>
      </c>
      <c r="B6" s="111" t="s">
        <v>35</v>
      </c>
      <c r="D6" s="112" t="s">
        <v>167</v>
      </c>
      <c r="F6" s="112" t="s">
        <v>151</v>
      </c>
      <c r="H6" s="112" t="s">
        <v>167</v>
      </c>
      <c r="J6" s="112" t="s">
        <v>151</v>
      </c>
    </row>
    <row r="7" spans="1:10" ht="22.8" customHeight="1">
      <c r="A7" s="3"/>
      <c r="D7" s="112" t="s">
        <v>55</v>
      </c>
      <c r="F7" s="112"/>
      <c r="H7" s="112" t="s">
        <v>55</v>
      </c>
      <c r="J7" s="112"/>
    </row>
    <row r="8" spans="1:10" ht="22.8" customHeight="1">
      <c r="A8" s="3"/>
      <c r="D8" s="225" t="s">
        <v>22</v>
      </c>
      <c r="E8" s="225"/>
      <c r="F8" s="225"/>
      <c r="G8" s="225"/>
      <c r="H8" s="225"/>
      <c r="I8" s="225"/>
      <c r="J8" s="225"/>
    </row>
    <row r="9" spans="1:10" ht="22.8" customHeight="1">
      <c r="A9" s="27" t="s">
        <v>1</v>
      </c>
      <c r="B9" s="195"/>
      <c r="C9" s="195"/>
      <c r="D9" s="195"/>
      <c r="E9" s="195"/>
      <c r="F9" s="195"/>
      <c r="G9" s="195"/>
      <c r="H9" s="110"/>
      <c r="I9" s="110"/>
      <c r="J9" s="110"/>
    </row>
    <row r="10" spans="1:10" ht="22.8" customHeight="1">
      <c r="A10" s="30" t="s">
        <v>8</v>
      </c>
      <c r="D10" s="42">
        <v>1934280</v>
      </c>
      <c r="F10" s="42">
        <v>2002864</v>
      </c>
      <c r="H10" s="42">
        <v>1801154</v>
      </c>
      <c r="I10" s="42"/>
      <c r="J10" s="42">
        <v>1860263</v>
      </c>
    </row>
    <row r="11" spans="1:10" ht="22.8" customHeight="1">
      <c r="A11" s="30" t="s">
        <v>29</v>
      </c>
      <c r="B11" s="204" t="s">
        <v>155</v>
      </c>
      <c r="D11" s="42">
        <v>2677737</v>
      </c>
      <c r="F11" s="42">
        <v>1574312</v>
      </c>
      <c r="H11" s="42">
        <v>2677737</v>
      </c>
      <c r="I11" s="42"/>
      <c r="J11" s="42">
        <v>1574312</v>
      </c>
    </row>
    <row r="12" spans="1:10" ht="22.8" customHeight="1">
      <c r="A12" s="30" t="s">
        <v>43</v>
      </c>
      <c r="D12" s="42">
        <v>240461</v>
      </c>
      <c r="F12" s="42">
        <v>230159</v>
      </c>
      <c r="H12" s="42">
        <v>240461</v>
      </c>
      <c r="I12" s="42"/>
      <c r="J12" s="42">
        <v>228601</v>
      </c>
    </row>
    <row r="13" spans="1:10" ht="22.8" customHeight="1">
      <c r="A13" s="30" t="s">
        <v>178</v>
      </c>
      <c r="B13" s="111">
        <v>2</v>
      </c>
      <c r="D13" s="212" t="s">
        <v>26</v>
      </c>
      <c r="E13" s="204"/>
      <c r="F13" s="212" t="s">
        <v>26</v>
      </c>
      <c r="G13" s="204"/>
      <c r="H13" s="212" t="s">
        <v>26</v>
      </c>
      <c r="I13" s="42"/>
      <c r="J13" s="212" t="s">
        <v>26</v>
      </c>
    </row>
    <row r="14" spans="1:10" s="34" customFormat="1" ht="22.8" customHeight="1">
      <c r="A14" s="100" t="s">
        <v>45</v>
      </c>
      <c r="B14" s="205">
        <v>2</v>
      </c>
      <c r="C14" s="205"/>
      <c r="D14" s="42">
        <v>36857</v>
      </c>
      <c r="E14" s="205"/>
      <c r="F14" s="42">
        <v>91655</v>
      </c>
      <c r="G14" s="205"/>
      <c r="H14" s="42">
        <v>36857</v>
      </c>
      <c r="I14" s="42"/>
      <c r="J14" s="42">
        <v>91655</v>
      </c>
    </row>
    <row r="15" spans="1:10" ht="22.8" customHeight="1">
      <c r="A15" s="30" t="s">
        <v>9</v>
      </c>
      <c r="D15" s="42">
        <v>1817428</v>
      </c>
      <c r="F15" s="42">
        <v>1930758</v>
      </c>
      <c r="H15" s="42">
        <v>1817428</v>
      </c>
      <c r="I15" s="42"/>
      <c r="J15" s="42">
        <v>1930758</v>
      </c>
    </row>
    <row r="16" spans="1:10" ht="22.8" customHeight="1">
      <c r="A16" s="30" t="s">
        <v>118</v>
      </c>
      <c r="B16" s="204">
        <v>10</v>
      </c>
      <c r="D16" s="42">
        <v>4325420</v>
      </c>
      <c r="F16" s="42">
        <v>1133812</v>
      </c>
      <c r="H16" s="42">
        <v>4325420</v>
      </c>
      <c r="I16" s="42"/>
      <c r="J16" s="42">
        <v>953799</v>
      </c>
    </row>
    <row r="17" spans="1:10" ht="22.8" customHeight="1">
      <c r="A17" s="113" t="s">
        <v>28</v>
      </c>
      <c r="D17" s="42">
        <v>32534</v>
      </c>
      <c r="F17" s="42">
        <v>37954</v>
      </c>
      <c r="H17" s="42">
        <v>32272</v>
      </c>
      <c r="I17" s="42"/>
      <c r="J17" s="42">
        <v>37729</v>
      </c>
    </row>
    <row r="18" spans="1:10" s="3" customFormat="1" ht="22.8" customHeight="1">
      <c r="A18" s="114" t="s">
        <v>10</v>
      </c>
      <c r="B18" s="111"/>
      <c r="C18" s="111"/>
      <c r="D18" s="159">
        <v>11064717</v>
      </c>
      <c r="E18" s="111"/>
      <c r="F18" s="159">
        <v>7001514</v>
      </c>
      <c r="G18" s="111"/>
      <c r="H18" s="159">
        <v>10931329</v>
      </c>
      <c r="I18" s="42"/>
      <c r="J18" s="159">
        <v>6677117</v>
      </c>
    </row>
    <row r="19" spans="1:10" ht="22.8" customHeight="1">
      <c r="A19" s="114"/>
      <c r="H19" s="115"/>
      <c r="I19" s="115"/>
      <c r="J19" s="115"/>
    </row>
    <row r="20" spans="1:10" ht="22.8" customHeight="1">
      <c r="A20" s="27" t="s">
        <v>5</v>
      </c>
      <c r="B20" s="195"/>
      <c r="C20" s="195"/>
      <c r="D20" s="195"/>
      <c r="E20" s="195"/>
      <c r="F20" s="195"/>
      <c r="G20" s="195"/>
      <c r="H20" s="115"/>
      <c r="I20" s="115"/>
      <c r="J20" s="115"/>
    </row>
    <row r="21" spans="1:10" ht="22.8" customHeight="1">
      <c r="A21" s="30" t="s">
        <v>108</v>
      </c>
      <c r="B21" s="205">
        <v>10</v>
      </c>
      <c r="C21" s="195"/>
      <c r="D21" s="42">
        <v>486595</v>
      </c>
      <c r="E21" s="195"/>
      <c r="F21" s="42">
        <v>486173</v>
      </c>
      <c r="G21" s="195"/>
      <c r="H21" s="115">
        <v>486595</v>
      </c>
      <c r="I21" s="115"/>
      <c r="J21" s="115">
        <v>486173</v>
      </c>
    </row>
    <row r="22" spans="1:10" ht="22.8" customHeight="1">
      <c r="A22" s="113" t="s">
        <v>74</v>
      </c>
      <c r="B22" s="205">
        <v>4</v>
      </c>
      <c r="C22" s="195"/>
      <c r="D22" s="115" t="s">
        <v>26</v>
      </c>
      <c r="E22" s="195"/>
      <c r="F22" s="115" t="s">
        <v>26</v>
      </c>
      <c r="G22" s="195"/>
      <c r="H22" s="115">
        <v>431053</v>
      </c>
      <c r="I22" s="115"/>
      <c r="J22" s="115">
        <v>330398</v>
      </c>
    </row>
    <row r="23" spans="1:10" ht="22.8" customHeight="1">
      <c r="A23" s="113" t="s">
        <v>168</v>
      </c>
      <c r="B23" s="205">
        <v>4</v>
      </c>
      <c r="C23" s="195"/>
      <c r="D23" s="115">
        <v>251313</v>
      </c>
      <c r="E23" s="195"/>
      <c r="F23" s="115">
        <v>249894</v>
      </c>
      <c r="G23" s="195"/>
      <c r="H23" s="115">
        <v>251313</v>
      </c>
      <c r="I23" s="115"/>
      <c r="J23" s="115">
        <v>249894</v>
      </c>
    </row>
    <row r="24" spans="1:10" ht="22.8" customHeight="1">
      <c r="A24" s="30" t="s">
        <v>32</v>
      </c>
      <c r="B24" s="204">
        <v>5</v>
      </c>
      <c r="D24" s="42">
        <v>43554335</v>
      </c>
      <c r="F24" s="42">
        <v>41652496</v>
      </c>
      <c r="H24" s="42">
        <v>43540628</v>
      </c>
      <c r="I24" s="42"/>
      <c r="J24" s="42">
        <v>41648122</v>
      </c>
    </row>
    <row r="25" spans="1:10" ht="22.8" customHeight="1">
      <c r="A25" s="113" t="s">
        <v>109</v>
      </c>
      <c r="D25" s="50">
        <v>496470</v>
      </c>
      <c r="F25" s="50">
        <v>518324</v>
      </c>
      <c r="H25" s="50">
        <v>496470</v>
      </c>
      <c r="I25" s="50"/>
      <c r="J25" s="50">
        <v>518324</v>
      </c>
    </row>
    <row r="26" spans="1:10" ht="22.8" customHeight="1">
      <c r="A26" s="113" t="s">
        <v>156</v>
      </c>
      <c r="D26" s="42">
        <v>990221</v>
      </c>
      <c r="F26" s="42">
        <v>529616</v>
      </c>
      <c r="H26" s="42">
        <v>990221</v>
      </c>
      <c r="I26" s="42"/>
      <c r="J26" s="42">
        <v>529616</v>
      </c>
    </row>
    <row r="27" spans="1:10" ht="22.8" customHeight="1">
      <c r="A27" s="113" t="s">
        <v>48</v>
      </c>
      <c r="D27" s="42">
        <v>79160</v>
      </c>
      <c r="F27" s="42">
        <v>82244</v>
      </c>
      <c r="H27" s="42">
        <v>79160</v>
      </c>
      <c r="I27" s="42"/>
      <c r="J27" s="42">
        <v>82244</v>
      </c>
    </row>
    <row r="28" spans="1:10" ht="22.8" customHeight="1">
      <c r="A28" s="113" t="s">
        <v>87</v>
      </c>
      <c r="D28" s="42">
        <v>76663</v>
      </c>
      <c r="F28" s="42">
        <v>59112</v>
      </c>
      <c r="H28" s="42">
        <v>76663</v>
      </c>
      <c r="I28" s="42"/>
      <c r="J28" s="42">
        <v>59112</v>
      </c>
    </row>
    <row r="29" spans="1:10" s="3" customFormat="1" ht="22.8" customHeight="1">
      <c r="A29" s="114" t="s">
        <v>11</v>
      </c>
      <c r="B29" s="195"/>
      <c r="C29" s="195"/>
      <c r="D29" s="159">
        <v>45934757</v>
      </c>
      <c r="E29" s="195"/>
      <c r="F29" s="159">
        <v>43577859</v>
      </c>
      <c r="G29" s="195"/>
      <c r="H29" s="159">
        <v>46352103</v>
      </c>
      <c r="I29" s="42"/>
      <c r="J29" s="159">
        <v>43903883</v>
      </c>
    </row>
    <row r="30" spans="1:10" s="197" customFormat="1" ht="22.8" customHeight="1">
      <c r="A30" s="116"/>
      <c r="B30" s="117"/>
      <c r="C30" s="117"/>
      <c r="D30" s="118"/>
      <c r="E30" s="117"/>
      <c r="F30" s="118"/>
      <c r="G30" s="117"/>
      <c r="H30" s="118"/>
      <c r="I30" s="119"/>
      <c r="J30" s="118"/>
    </row>
    <row r="31" spans="1:10" s="3" customFormat="1" ht="22.8" customHeight="1" thickBot="1">
      <c r="A31" s="3" t="s">
        <v>12</v>
      </c>
      <c r="B31" s="111"/>
      <c r="C31" s="111"/>
      <c r="D31" s="160">
        <v>56999474</v>
      </c>
      <c r="E31" s="111"/>
      <c r="F31" s="160">
        <v>50579373</v>
      </c>
      <c r="G31" s="111"/>
      <c r="H31" s="160">
        <v>57283432</v>
      </c>
      <c r="I31" s="42"/>
      <c r="J31" s="160">
        <v>50581000</v>
      </c>
    </row>
    <row r="32" spans="1:10" s="3" customFormat="1" ht="22.8" customHeight="1" thickTop="1">
      <c r="B32" s="111"/>
      <c r="C32" s="111"/>
      <c r="D32" s="111"/>
      <c r="E32" s="111"/>
      <c r="F32" s="111"/>
      <c r="G32" s="111"/>
      <c r="H32" s="46"/>
      <c r="I32" s="42"/>
      <c r="J32" s="46"/>
    </row>
    <row r="33" spans="1:10" ht="22.8" customHeight="1">
      <c r="A33" s="108" t="s">
        <v>97</v>
      </c>
      <c r="B33" s="195"/>
      <c r="C33" s="195"/>
      <c r="D33" s="195"/>
      <c r="E33" s="195"/>
      <c r="F33" s="195"/>
      <c r="G33" s="195"/>
      <c r="H33" s="120"/>
      <c r="I33" s="120"/>
      <c r="J33" s="120"/>
    </row>
    <row r="34" spans="1:10" ht="22.8" customHeight="1">
      <c r="A34" s="108" t="s">
        <v>36</v>
      </c>
      <c r="B34" s="195"/>
      <c r="C34" s="195"/>
      <c r="D34" s="195"/>
      <c r="E34" s="195"/>
      <c r="F34" s="195"/>
      <c r="G34" s="195"/>
      <c r="H34" s="120"/>
      <c r="I34" s="120"/>
      <c r="J34" s="120"/>
    </row>
    <row r="35" spans="1:10" ht="22.8" customHeight="1">
      <c r="A35" s="30"/>
      <c r="B35" s="195"/>
      <c r="C35" s="195"/>
      <c r="D35" s="195"/>
      <c r="E35" s="195"/>
      <c r="F35" s="195"/>
      <c r="G35" s="195"/>
      <c r="H35" s="121"/>
      <c r="I35" s="121"/>
      <c r="J35" s="121"/>
    </row>
    <row r="36" spans="1:10" ht="22.8" customHeight="1">
      <c r="A36" s="30"/>
      <c r="B36" s="195"/>
      <c r="C36" s="195"/>
      <c r="D36" s="224" t="s">
        <v>85</v>
      </c>
      <c r="E36" s="224"/>
      <c r="F36" s="224"/>
      <c r="G36" s="195"/>
      <c r="H36" s="224" t="s">
        <v>86</v>
      </c>
      <c r="I36" s="224"/>
      <c r="J36" s="224"/>
    </row>
    <row r="37" spans="1:10" s="110" customFormat="1" ht="22.8" customHeight="1">
      <c r="D37" s="196" t="s">
        <v>72</v>
      </c>
      <c r="F37" s="196" t="s">
        <v>46</v>
      </c>
      <c r="H37" s="196" t="s">
        <v>72</v>
      </c>
      <c r="I37" s="109"/>
      <c r="J37" s="196" t="s">
        <v>46</v>
      </c>
    </row>
    <row r="38" spans="1:10" ht="22.8" customHeight="1">
      <c r="A38" s="2" t="s">
        <v>38</v>
      </c>
      <c r="B38" s="111" t="s">
        <v>35</v>
      </c>
      <c r="D38" s="112" t="s">
        <v>167</v>
      </c>
      <c r="F38" s="112" t="s">
        <v>151</v>
      </c>
      <c r="H38" s="112" t="s">
        <v>167</v>
      </c>
      <c r="J38" s="112" t="s">
        <v>151</v>
      </c>
    </row>
    <row r="39" spans="1:10" ht="22.8" customHeight="1">
      <c r="A39" s="2"/>
      <c r="D39" s="112" t="s">
        <v>55</v>
      </c>
      <c r="F39" s="112"/>
      <c r="H39" s="112" t="s">
        <v>55</v>
      </c>
      <c r="J39" s="112"/>
    </row>
    <row r="40" spans="1:10" ht="22.5" customHeight="1">
      <c r="A40" s="109"/>
      <c r="D40" s="225" t="s">
        <v>22</v>
      </c>
      <c r="E40" s="225"/>
      <c r="F40" s="225"/>
      <c r="G40" s="225"/>
      <c r="H40" s="225"/>
      <c r="I40" s="225"/>
      <c r="J40" s="225"/>
    </row>
    <row r="41" spans="1:10" ht="26.55" customHeight="1">
      <c r="A41" s="122" t="s">
        <v>2</v>
      </c>
      <c r="H41" s="121"/>
      <c r="I41" s="121"/>
      <c r="J41" s="121"/>
    </row>
    <row r="42" spans="1:10" ht="22.8" customHeight="1">
      <c r="A42" s="113" t="s">
        <v>13</v>
      </c>
      <c r="B42" s="204">
        <v>2</v>
      </c>
      <c r="D42" s="42">
        <v>591345</v>
      </c>
      <c r="E42" s="204"/>
      <c r="F42" s="42">
        <v>743174</v>
      </c>
      <c r="G42" s="204"/>
      <c r="H42" s="42">
        <v>591345</v>
      </c>
      <c r="I42" s="42"/>
      <c r="J42" s="42">
        <v>743174</v>
      </c>
    </row>
    <row r="43" spans="1:10" ht="22.8" customHeight="1">
      <c r="A43" s="30" t="s">
        <v>42</v>
      </c>
      <c r="D43" s="42">
        <v>890909</v>
      </c>
      <c r="E43" s="204"/>
      <c r="F43" s="42">
        <v>998422</v>
      </c>
      <c r="G43" s="204"/>
      <c r="H43" s="42">
        <v>890843</v>
      </c>
      <c r="I43" s="42"/>
      <c r="J43" s="42">
        <v>998275</v>
      </c>
    </row>
    <row r="44" spans="1:10" ht="22.8" customHeight="1">
      <c r="A44" s="30" t="s">
        <v>44</v>
      </c>
      <c r="B44" s="204">
        <v>2</v>
      </c>
      <c r="D44" s="42">
        <v>98822</v>
      </c>
      <c r="E44" s="204"/>
      <c r="F44" s="42">
        <v>178196</v>
      </c>
      <c r="G44" s="204"/>
      <c r="H44" s="42">
        <v>98822</v>
      </c>
      <c r="I44" s="42"/>
      <c r="J44" s="42">
        <v>178196</v>
      </c>
    </row>
    <row r="45" spans="1:10" ht="22.8" customHeight="1">
      <c r="A45" s="30" t="s">
        <v>129</v>
      </c>
      <c r="D45" s="50"/>
      <c r="F45" s="50"/>
      <c r="H45" s="50"/>
      <c r="I45" s="42"/>
      <c r="J45" s="50"/>
    </row>
    <row r="46" spans="1:10" ht="22.8" customHeight="1">
      <c r="A46" s="30" t="s">
        <v>130</v>
      </c>
      <c r="B46" s="204">
        <v>2</v>
      </c>
      <c r="D46" s="50">
        <v>27162</v>
      </c>
      <c r="F46" s="50">
        <v>25290</v>
      </c>
      <c r="H46" s="50">
        <v>27162</v>
      </c>
      <c r="I46" s="42"/>
      <c r="J46" s="50">
        <v>25290</v>
      </c>
    </row>
    <row r="47" spans="1:10" ht="22.8" customHeight="1">
      <c r="A47" s="30" t="s">
        <v>131</v>
      </c>
      <c r="B47" s="204" t="s">
        <v>177</v>
      </c>
      <c r="D47" s="42">
        <v>3000000</v>
      </c>
      <c r="F47" s="42">
        <v>3000000</v>
      </c>
      <c r="H47" s="42">
        <v>3000000</v>
      </c>
      <c r="I47" s="42"/>
      <c r="J47" s="42">
        <v>3000000</v>
      </c>
    </row>
    <row r="48" spans="1:10" ht="22.8" customHeight="1">
      <c r="A48" s="30" t="s">
        <v>88</v>
      </c>
      <c r="D48" s="50">
        <v>123175</v>
      </c>
      <c r="F48" s="50">
        <v>72686</v>
      </c>
      <c r="H48" s="50">
        <v>125670</v>
      </c>
      <c r="I48" s="42"/>
      <c r="J48" s="50">
        <v>72698</v>
      </c>
    </row>
    <row r="49" spans="1:10" ht="22.8" customHeight="1">
      <c r="A49" s="30" t="s">
        <v>110</v>
      </c>
      <c r="D49" s="50">
        <v>421</v>
      </c>
      <c r="F49" s="50">
        <v>230</v>
      </c>
      <c r="H49" s="50" t="s">
        <v>26</v>
      </c>
      <c r="I49" s="42"/>
      <c r="J49" s="50" t="s">
        <v>26</v>
      </c>
    </row>
    <row r="50" spans="1:10" ht="22.8" customHeight="1">
      <c r="A50" s="113" t="s">
        <v>14</v>
      </c>
      <c r="B50" s="195"/>
      <c r="C50" s="195"/>
      <c r="D50" s="50">
        <v>132967</v>
      </c>
      <c r="E50" s="195"/>
      <c r="F50" s="50">
        <v>97057</v>
      </c>
      <c r="G50" s="195"/>
      <c r="H50" s="50">
        <v>132921</v>
      </c>
      <c r="I50" s="42"/>
      <c r="J50" s="50">
        <v>97053</v>
      </c>
    </row>
    <row r="51" spans="1:10" s="3" customFormat="1" ht="22.8" customHeight="1">
      <c r="A51" s="3" t="s">
        <v>15</v>
      </c>
      <c r="B51" s="111"/>
      <c r="C51" s="111"/>
      <c r="D51" s="159">
        <v>4864801</v>
      </c>
      <c r="E51" s="111"/>
      <c r="F51" s="159">
        <v>5115055</v>
      </c>
      <c r="G51" s="111"/>
      <c r="H51" s="159">
        <v>4866763</v>
      </c>
      <c r="I51" s="42"/>
      <c r="J51" s="159">
        <v>5114686</v>
      </c>
    </row>
    <row r="52" spans="1:10" s="3" customFormat="1" ht="22.2">
      <c r="A52" s="113"/>
      <c r="B52" s="111"/>
      <c r="C52" s="111"/>
      <c r="D52" s="111"/>
      <c r="E52" s="111"/>
      <c r="F52" s="111"/>
      <c r="G52" s="111"/>
      <c r="H52" s="123"/>
      <c r="I52" s="123"/>
      <c r="J52" s="123"/>
    </row>
    <row r="53" spans="1:10" ht="22.8" customHeight="1">
      <c r="A53" s="122" t="s">
        <v>6</v>
      </c>
      <c r="H53" s="121"/>
      <c r="I53" s="121"/>
      <c r="J53" s="121"/>
    </row>
    <row r="54" spans="1:10" ht="22.8" customHeight="1">
      <c r="A54" s="6" t="s">
        <v>111</v>
      </c>
      <c r="B54" s="204">
        <v>2</v>
      </c>
      <c r="D54" s="121">
        <v>513747</v>
      </c>
      <c r="F54" s="121">
        <v>536668</v>
      </c>
      <c r="H54" s="121">
        <v>513747</v>
      </c>
      <c r="I54" s="121"/>
      <c r="J54" s="121">
        <v>536668</v>
      </c>
    </row>
    <row r="55" spans="1:10" ht="22.8" customHeight="1">
      <c r="A55" s="30" t="s">
        <v>89</v>
      </c>
      <c r="B55" s="204" t="s">
        <v>177</v>
      </c>
      <c r="C55" s="195"/>
      <c r="D55" s="50">
        <v>18936600</v>
      </c>
      <c r="E55" s="195"/>
      <c r="F55" s="50">
        <v>13216600</v>
      </c>
      <c r="G55" s="195"/>
      <c r="H55" s="50">
        <v>19218600</v>
      </c>
      <c r="I55" s="42"/>
      <c r="J55" s="50">
        <v>13218600</v>
      </c>
    </row>
    <row r="56" spans="1:10" ht="22.8" customHeight="1">
      <c r="A56" s="113" t="s">
        <v>112</v>
      </c>
      <c r="C56" s="195"/>
      <c r="D56" s="42"/>
      <c r="E56" s="195"/>
      <c r="F56" s="42"/>
      <c r="G56" s="195"/>
      <c r="H56" s="42"/>
      <c r="I56" s="42"/>
      <c r="J56" s="42"/>
    </row>
    <row r="57" spans="1:10" ht="22.8" customHeight="1">
      <c r="A57" s="113" t="s">
        <v>113</v>
      </c>
      <c r="B57" s="195"/>
      <c r="C57" s="195"/>
      <c r="D57" s="42">
        <v>146498</v>
      </c>
      <c r="E57" s="195"/>
      <c r="F57" s="42">
        <v>146622</v>
      </c>
      <c r="G57" s="195"/>
      <c r="H57" s="42">
        <v>146498</v>
      </c>
      <c r="I57" s="42"/>
      <c r="J57" s="42">
        <v>146622</v>
      </c>
    </row>
    <row r="58" spans="1:10" s="3" customFormat="1" ht="22.8" customHeight="1">
      <c r="A58" s="114" t="s">
        <v>21</v>
      </c>
      <c r="B58" s="195"/>
      <c r="C58" s="195"/>
      <c r="D58" s="159">
        <v>19596845</v>
      </c>
      <c r="E58" s="195"/>
      <c r="F58" s="159">
        <v>13899890</v>
      </c>
      <c r="G58" s="195"/>
      <c r="H58" s="159">
        <v>19878845</v>
      </c>
      <c r="I58" s="42"/>
      <c r="J58" s="159">
        <v>13901890</v>
      </c>
    </row>
    <row r="59" spans="1:10" s="3" customFormat="1" ht="22.8" customHeight="1">
      <c r="A59" s="114"/>
      <c r="B59" s="195"/>
      <c r="C59" s="195"/>
      <c r="D59" s="123"/>
      <c r="E59" s="195"/>
      <c r="F59" s="123"/>
      <c r="G59" s="195"/>
      <c r="H59" s="123"/>
      <c r="I59" s="123"/>
      <c r="J59" s="123"/>
    </row>
    <row r="60" spans="1:10" s="3" customFormat="1" ht="22.8" customHeight="1">
      <c r="A60" s="3" t="s">
        <v>16</v>
      </c>
      <c r="B60" s="111"/>
      <c r="C60" s="111"/>
      <c r="D60" s="161">
        <v>24461646</v>
      </c>
      <c r="E60" s="111"/>
      <c r="F60" s="161">
        <v>19014945</v>
      </c>
      <c r="G60" s="111"/>
      <c r="H60" s="161">
        <v>24745608</v>
      </c>
      <c r="I60" s="42"/>
      <c r="J60" s="161">
        <v>19016576</v>
      </c>
    </row>
    <row r="61" spans="1:10" s="3" customFormat="1" ht="22.8" customHeight="1">
      <c r="B61" s="111"/>
      <c r="C61" s="111"/>
      <c r="D61" s="111"/>
      <c r="E61" s="111"/>
      <c r="F61" s="111"/>
      <c r="G61" s="111"/>
      <c r="H61" s="46"/>
      <c r="I61" s="42"/>
      <c r="J61" s="46"/>
    </row>
    <row r="62" spans="1:10" ht="22.8" customHeight="1">
      <c r="A62" s="108" t="s">
        <v>97</v>
      </c>
      <c r="B62" s="195"/>
      <c r="C62" s="195"/>
      <c r="D62" s="195"/>
      <c r="E62" s="195"/>
      <c r="F62" s="195"/>
      <c r="G62" s="195"/>
      <c r="H62" s="120"/>
      <c r="I62" s="120"/>
      <c r="J62" s="120"/>
    </row>
    <row r="63" spans="1:10" s="3" customFormat="1" ht="23.4">
      <c r="A63" s="108" t="s">
        <v>36</v>
      </c>
      <c r="B63" s="111"/>
      <c r="C63" s="111"/>
      <c r="D63" s="111"/>
      <c r="E63" s="111"/>
      <c r="F63" s="111"/>
      <c r="G63" s="111"/>
      <c r="H63" s="123"/>
      <c r="I63" s="123"/>
      <c r="J63" s="123"/>
    </row>
    <row r="64" spans="1:10" ht="22.8" customHeight="1">
      <c r="A64" s="2"/>
      <c r="B64" s="195"/>
      <c r="C64" s="195"/>
      <c r="D64" s="195"/>
      <c r="E64" s="195"/>
      <c r="F64" s="195"/>
      <c r="G64" s="195"/>
      <c r="H64" s="198"/>
      <c r="I64" s="198"/>
      <c r="J64" s="198"/>
    </row>
    <row r="65" spans="1:10" ht="22.8" customHeight="1">
      <c r="A65" s="2"/>
      <c r="B65" s="195"/>
      <c r="C65" s="195"/>
      <c r="D65" s="224" t="s">
        <v>85</v>
      </c>
      <c r="E65" s="224"/>
      <c r="F65" s="224"/>
      <c r="G65" s="195"/>
      <c r="H65" s="224" t="s">
        <v>86</v>
      </c>
      <c r="I65" s="224"/>
      <c r="J65" s="224"/>
    </row>
    <row r="66" spans="1:10" ht="22.8" customHeight="1">
      <c r="D66" s="196" t="s">
        <v>72</v>
      </c>
      <c r="E66" s="110"/>
      <c r="F66" s="196" t="s">
        <v>46</v>
      </c>
      <c r="G66" s="110"/>
      <c r="H66" s="196" t="s">
        <v>72</v>
      </c>
      <c r="I66" s="109"/>
      <c r="J66" s="196" t="s">
        <v>46</v>
      </c>
    </row>
    <row r="67" spans="1:10" s="3" customFormat="1" ht="22.2">
      <c r="A67" s="2" t="s">
        <v>38</v>
      </c>
      <c r="B67" s="111"/>
      <c r="C67" s="111"/>
      <c r="D67" s="112" t="s">
        <v>167</v>
      </c>
      <c r="E67" s="111"/>
      <c r="F67" s="112" t="s">
        <v>151</v>
      </c>
      <c r="G67" s="111"/>
      <c r="H67" s="112" t="s">
        <v>167</v>
      </c>
      <c r="I67" s="6"/>
      <c r="J67" s="112" t="s">
        <v>151</v>
      </c>
    </row>
    <row r="68" spans="1:10" s="3" customFormat="1" ht="22.2">
      <c r="A68" s="2"/>
      <c r="B68" s="111"/>
      <c r="C68" s="111"/>
      <c r="D68" s="112" t="s">
        <v>55</v>
      </c>
      <c r="E68" s="111"/>
      <c r="F68" s="112"/>
      <c r="G68" s="111"/>
      <c r="H68" s="112" t="s">
        <v>55</v>
      </c>
      <c r="I68" s="6"/>
      <c r="J68" s="112"/>
    </row>
    <row r="69" spans="1:10" ht="22.8" customHeight="1">
      <c r="A69" s="196"/>
      <c r="B69" s="195"/>
      <c r="C69" s="195"/>
      <c r="D69" s="225" t="s">
        <v>22</v>
      </c>
      <c r="E69" s="225"/>
      <c r="F69" s="225"/>
      <c r="G69" s="225"/>
      <c r="H69" s="225"/>
      <c r="I69" s="225"/>
      <c r="J69" s="225"/>
    </row>
    <row r="70" spans="1:10" ht="22.8" customHeight="1">
      <c r="A70" s="27" t="s">
        <v>39</v>
      </c>
      <c r="H70" s="121"/>
      <c r="I70" s="121"/>
      <c r="J70" s="121"/>
    </row>
    <row r="71" spans="1:10" ht="22.8" customHeight="1">
      <c r="A71" s="113" t="s">
        <v>7</v>
      </c>
      <c r="B71" s="195"/>
      <c r="C71" s="195"/>
      <c r="D71" s="195"/>
      <c r="E71" s="195"/>
      <c r="F71" s="195"/>
      <c r="G71" s="195"/>
      <c r="H71" s="121"/>
      <c r="I71" s="121"/>
      <c r="J71" s="121"/>
    </row>
    <row r="72" spans="1:10" ht="22.8" customHeight="1">
      <c r="A72" s="30" t="s">
        <v>73</v>
      </c>
      <c r="B72" s="195"/>
      <c r="C72" s="195"/>
    </row>
    <row r="73" spans="1:10" ht="22.8" customHeight="1" thickBot="1">
      <c r="A73" s="125" t="s">
        <v>122</v>
      </c>
      <c r="B73" s="195"/>
      <c r="C73" s="195"/>
      <c r="D73" s="162">
        <v>8400000</v>
      </c>
      <c r="E73" s="195"/>
      <c r="F73" s="162">
        <v>8400000</v>
      </c>
      <c r="G73" s="195"/>
      <c r="H73" s="162">
        <v>8400000</v>
      </c>
      <c r="I73" s="42"/>
      <c r="J73" s="162">
        <v>8400000</v>
      </c>
    </row>
    <row r="74" spans="1:10" s="3" customFormat="1" ht="22.8" thickTop="1">
      <c r="A74" s="30" t="s">
        <v>27</v>
      </c>
      <c r="B74" s="111"/>
      <c r="C74" s="111"/>
    </row>
    <row r="75" spans="1:10" s="3" customFormat="1" ht="22.2">
      <c r="A75" s="125" t="s">
        <v>122</v>
      </c>
      <c r="B75" s="111"/>
      <c r="C75" s="111"/>
      <c r="D75" s="121">
        <v>8400000</v>
      </c>
      <c r="E75" s="111"/>
      <c r="F75" s="121">
        <v>8400000</v>
      </c>
      <c r="G75" s="110"/>
      <c r="H75" s="121">
        <v>8400000</v>
      </c>
      <c r="I75" s="121"/>
      <c r="J75" s="121">
        <v>8400000</v>
      </c>
    </row>
    <row r="76" spans="1:10" ht="22.8" customHeight="1">
      <c r="A76" s="30" t="s">
        <v>65</v>
      </c>
      <c r="B76" s="195"/>
      <c r="C76" s="195"/>
      <c r="D76" s="42"/>
      <c r="E76" s="195"/>
      <c r="F76" s="42"/>
      <c r="G76" s="195"/>
      <c r="H76" s="42"/>
      <c r="I76" s="42"/>
      <c r="J76" s="42"/>
    </row>
    <row r="77" spans="1:10" ht="22.8" customHeight="1">
      <c r="A77" s="30" t="s">
        <v>70</v>
      </c>
      <c r="B77" s="195"/>
      <c r="C77" s="195"/>
      <c r="D77" s="163">
        <v>14580886</v>
      </c>
      <c r="E77" s="195"/>
      <c r="F77" s="163">
        <v>14580886</v>
      </c>
      <c r="G77" s="195"/>
      <c r="H77" s="163">
        <v>14580886</v>
      </c>
      <c r="I77" s="42"/>
      <c r="J77" s="163">
        <v>14580886</v>
      </c>
    </row>
    <row r="78" spans="1:10" ht="22.8" customHeight="1">
      <c r="A78" s="30" t="s">
        <v>33</v>
      </c>
      <c r="D78" s="127"/>
      <c r="F78" s="127"/>
      <c r="H78" s="115"/>
      <c r="I78" s="127"/>
      <c r="J78" s="115"/>
    </row>
    <row r="79" spans="1:10" ht="22.8" customHeight="1">
      <c r="A79" s="30" t="s">
        <v>62</v>
      </c>
      <c r="D79" s="127"/>
      <c r="F79" s="127"/>
      <c r="H79" s="115"/>
      <c r="I79" s="127"/>
      <c r="J79" s="115"/>
    </row>
    <row r="80" spans="1:10" s="3" customFormat="1" ht="22.2">
      <c r="A80" s="30" t="s">
        <v>90</v>
      </c>
      <c r="B80" s="111"/>
      <c r="C80" s="111"/>
      <c r="D80" s="121">
        <v>840000</v>
      </c>
      <c r="E80" s="111"/>
      <c r="F80" s="128">
        <v>840000</v>
      </c>
      <c r="G80" s="111"/>
      <c r="H80" s="121">
        <v>840000</v>
      </c>
      <c r="I80" s="123"/>
      <c r="J80" s="121">
        <v>840000</v>
      </c>
    </row>
    <row r="81" spans="1:10" ht="22.8" customHeight="1">
      <c r="A81" s="30" t="s">
        <v>34</v>
      </c>
      <c r="B81" s="111" t="s">
        <v>91</v>
      </c>
      <c r="D81" s="199">
        <v>8716938</v>
      </c>
      <c r="F81" s="199">
        <v>7743538</v>
      </c>
      <c r="H81" s="199">
        <v>8716938</v>
      </c>
      <c r="I81" s="164"/>
      <c r="J81" s="199">
        <v>7743538</v>
      </c>
    </row>
    <row r="82" spans="1:10" ht="22.8" customHeight="1">
      <c r="A82" s="130" t="s">
        <v>93</v>
      </c>
      <c r="D82" s="165">
        <v>32537824</v>
      </c>
      <c r="F82" s="165">
        <v>31564424</v>
      </c>
      <c r="G82" s="131"/>
      <c r="H82" s="165">
        <v>32537824</v>
      </c>
      <c r="I82" s="157"/>
      <c r="J82" s="165">
        <v>31564424</v>
      </c>
    </row>
    <row r="83" spans="1:10" ht="22.8" customHeight="1">
      <c r="A83" s="132" t="s">
        <v>94</v>
      </c>
      <c r="D83" s="80">
        <v>4</v>
      </c>
      <c r="F83" s="80">
        <v>4</v>
      </c>
      <c r="G83" s="131"/>
      <c r="H83" s="80" t="s">
        <v>26</v>
      </c>
      <c r="I83" s="51"/>
      <c r="J83" s="80" t="s">
        <v>26</v>
      </c>
    </row>
    <row r="84" spans="1:10" ht="22.8" customHeight="1">
      <c r="A84" s="130" t="s">
        <v>40</v>
      </c>
      <c r="D84" s="161">
        <v>32537828</v>
      </c>
      <c r="F84" s="161">
        <v>31564428</v>
      </c>
      <c r="G84" s="131"/>
      <c r="H84" s="161">
        <v>32537824</v>
      </c>
      <c r="I84" s="157"/>
      <c r="J84" s="161">
        <v>31564424</v>
      </c>
    </row>
    <row r="85" spans="1:10" s="3" customFormat="1" ht="22.8" customHeight="1">
      <c r="B85" s="111"/>
      <c r="C85" s="111"/>
      <c r="D85" s="133"/>
      <c r="E85" s="111"/>
      <c r="F85" s="133"/>
      <c r="G85" s="111"/>
      <c r="H85" s="133"/>
      <c r="I85" s="133"/>
      <c r="J85" s="133"/>
    </row>
    <row r="86" spans="1:10" s="3" customFormat="1" ht="22.8" customHeight="1" thickBot="1">
      <c r="A86" s="130" t="s">
        <v>41</v>
      </c>
      <c r="B86" s="134"/>
      <c r="C86" s="134"/>
      <c r="D86" s="160">
        <v>56999474</v>
      </c>
      <c r="E86" s="134"/>
      <c r="F86" s="160">
        <v>50579373</v>
      </c>
      <c r="G86" s="134"/>
      <c r="H86" s="160">
        <v>57283432</v>
      </c>
      <c r="I86" s="42"/>
      <c r="J86" s="160">
        <v>50581000</v>
      </c>
    </row>
    <row r="87" spans="1:10" ht="22.8" customHeight="1" thickTop="1">
      <c r="A87" s="200"/>
      <c r="B87" s="134"/>
      <c r="C87" s="134"/>
      <c r="D87" s="134"/>
      <c r="E87" s="134"/>
      <c r="F87" s="134"/>
      <c r="G87" s="134"/>
      <c r="H87" s="201"/>
      <c r="I87" s="201"/>
      <c r="J87" s="201"/>
    </row>
  </sheetData>
  <mergeCells count="9">
    <mergeCell ref="H65:J65"/>
    <mergeCell ref="D69:J69"/>
    <mergeCell ref="D4:F4"/>
    <mergeCell ref="H4:J4"/>
    <mergeCell ref="D8:J8"/>
    <mergeCell ref="D36:F36"/>
    <mergeCell ref="H36:J36"/>
    <mergeCell ref="D40:J40"/>
    <mergeCell ref="D65:F65"/>
  </mergeCells>
  <pageMargins left="0.8" right="0.8" top="0.48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5"/>
  <sheetViews>
    <sheetView view="pageBreakPreview" zoomScaleNormal="60" zoomScaleSheetLayoutView="100" zoomScalePageLayoutView="70" workbookViewId="0">
      <selection activeCell="G66" sqref="G66"/>
    </sheetView>
  </sheetViews>
  <sheetFormatPr defaultColWidth="11" defaultRowHeight="23.25" customHeight="1"/>
  <cols>
    <col min="1" max="1" width="38.125" style="9" customWidth="1"/>
    <col min="2" max="2" width="7.75" style="12" customWidth="1"/>
    <col min="3" max="3" width="12.75" style="12" customWidth="1"/>
    <col min="4" max="4" width="1.375" style="12" customWidth="1"/>
    <col min="5" max="5" width="12.75" style="12" customWidth="1"/>
    <col min="6" max="6" width="1.375" style="12" customWidth="1"/>
    <col min="7" max="7" width="12.75" style="9" customWidth="1"/>
    <col min="8" max="8" width="1.375" style="9" customWidth="1"/>
    <col min="9" max="9" width="12.75" style="9" customWidth="1"/>
    <col min="10" max="10" width="11" style="9"/>
    <col min="11" max="11" width="11.625" style="9" bestFit="1" customWidth="1"/>
    <col min="12" max="13" width="11" style="9"/>
    <col min="14" max="14" width="10.875" style="9" customWidth="1"/>
    <col min="15" max="16384" width="11" style="9"/>
  </cols>
  <sheetData>
    <row r="1" spans="1:9" ht="23.25" customHeight="1">
      <c r="A1" s="16" t="s">
        <v>97</v>
      </c>
    </row>
    <row r="2" spans="1:9" ht="23.25" customHeight="1">
      <c r="A2" s="68" t="s">
        <v>54</v>
      </c>
    </row>
    <row r="3" spans="1:9" s="18" customFormat="1" ht="23.25" customHeight="1">
      <c r="A3" s="17"/>
      <c r="B3" s="13"/>
      <c r="C3" s="79"/>
      <c r="D3" s="107"/>
      <c r="E3" s="107"/>
      <c r="F3" s="13"/>
      <c r="G3" s="228"/>
      <c r="H3" s="228"/>
      <c r="I3" s="228"/>
    </row>
    <row r="4" spans="1:9" ht="22.2" customHeight="1">
      <c r="A4" s="10"/>
      <c r="B4" s="11"/>
      <c r="C4" s="228" t="s">
        <v>85</v>
      </c>
      <c r="D4" s="228"/>
      <c r="E4" s="228"/>
      <c r="F4" s="11"/>
      <c r="G4" s="228" t="s">
        <v>86</v>
      </c>
      <c r="H4" s="228"/>
      <c r="I4" s="228"/>
    </row>
    <row r="5" spans="1:9" ht="22.2" customHeight="1">
      <c r="A5" s="10"/>
      <c r="B5" s="11"/>
      <c r="C5" s="229" t="s">
        <v>95</v>
      </c>
      <c r="D5" s="229"/>
      <c r="E5" s="229"/>
      <c r="F5" s="11"/>
      <c r="G5" s="229" t="s">
        <v>95</v>
      </c>
      <c r="H5" s="229"/>
      <c r="I5" s="229"/>
    </row>
    <row r="6" spans="1:9" ht="23.25" customHeight="1">
      <c r="A6" s="10"/>
      <c r="B6" s="52"/>
      <c r="C6" s="227" t="s">
        <v>114</v>
      </c>
      <c r="D6" s="227"/>
      <c r="E6" s="227"/>
      <c r="F6" s="52"/>
      <c r="G6" s="227" t="s">
        <v>114</v>
      </c>
      <c r="H6" s="227"/>
      <c r="I6" s="227"/>
    </row>
    <row r="7" spans="1:9" ht="23.25" customHeight="1">
      <c r="A7" s="21"/>
      <c r="B7" s="52"/>
      <c r="C7" s="112" t="s">
        <v>167</v>
      </c>
      <c r="D7" s="111"/>
      <c r="E7" s="112" t="s">
        <v>151</v>
      </c>
      <c r="F7" s="111"/>
      <c r="G7" s="112" t="s">
        <v>167</v>
      </c>
      <c r="H7" s="111"/>
      <c r="I7" s="112" t="s">
        <v>151</v>
      </c>
    </row>
    <row r="8" spans="1:9" ht="23.25" customHeight="1">
      <c r="A8" s="21"/>
      <c r="B8" s="8"/>
      <c r="C8" s="226" t="s">
        <v>22</v>
      </c>
      <c r="D8" s="226"/>
      <c r="E8" s="226"/>
      <c r="F8" s="226"/>
      <c r="G8" s="226"/>
      <c r="H8" s="226"/>
      <c r="I8" s="226"/>
    </row>
    <row r="9" spans="1:9" ht="23.25" customHeight="1">
      <c r="A9" s="158" t="s">
        <v>17</v>
      </c>
      <c r="B9" s="8"/>
      <c r="C9" s="151"/>
      <c r="D9" s="151"/>
      <c r="E9" s="151"/>
      <c r="F9" s="151"/>
      <c r="G9" s="151"/>
      <c r="H9" s="151"/>
      <c r="I9" s="151"/>
    </row>
    <row r="10" spans="1:9" ht="23.25" customHeight="1">
      <c r="A10" s="7" t="s">
        <v>59</v>
      </c>
      <c r="C10" s="42">
        <v>2242482</v>
      </c>
      <c r="D10" s="42"/>
      <c r="E10" s="42">
        <v>1514316</v>
      </c>
      <c r="G10" s="42">
        <v>2242482</v>
      </c>
      <c r="H10" s="44"/>
      <c r="I10" s="42">
        <v>1514316</v>
      </c>
    </row>
    <row r="11" spans="1:9" ht="23.25" customHeight="1">
      <c r="A11" s="7" t="s">
        <v>61</v>
      </c>
      <c r="C11" s="42">
        <v>687954</v>
      </c>
      <c r="D11" s="42"/>
      <c r="E11" s="42">
        <v>1042562</v>
      </c>
      <c r="G11" s="42">
        <v>687954</v>
      </c>
      <c r="H11" s="42"/>
      <c r="I11" s="42">
        <v>1042562</v>
      </c>
    </row>
    <row r="12" spans="1:9" ht="23.25" customHeight="1">
      <c r="A12" s="7"/>
      <c r="C12" s="140">
        <v>2930436</v>
      </c>
      <c r="D12" s="42"/>
      <c r="E12" s="140">
        <v>2556878</v>
      </c>
      <c r="G12" s="140">
        <v>2930436</v>
      </c>
      <c r="H12" s="42"/>
      <c r="I12" s="140">
        <v>2556878</v>
      </c>
    </row>
    <row r="13" spans="1:9" ht="23.25" customHeight="1">
      <c r="A13" s="7" t="s">
        <v>60</v>
      </c>
      <c r="B13" s="8"/>
      <c r="C13" s="42">
        <v>-1894910</v>
      </c>
      <c r="D13" s="42"/>
      <c r="E13" s="42">
        <v>-1664926</v>
      </c>
      <c r="F13" s="8"/>
      <c r="G13" s="42">
        <v>-1894910</v>
      </c>
      <c r="H13" s="44"/>
      <c r="I13" s="42">
        <v>-1664926</v>
      </c>
    </row>
    <row r="14" spans="1:9" ht="23.25" customHeight="1">
      <c r="A14" s="2" t="s">
        <v>116</v>
      </c>
      <c r="B14" s="8"/>
      <c r="C14" s="140">
        <v>1035526</v>
      </c>
      <c r="D14" s="46"/>
      <c r="E14" s="140">
        <v>891952</v>
      </c>
      <c r="F14" s="8"/>
      <c r="G14" s="140">
        <v>1035526</v>
      </c>
      <c r="H14" s="44"/>
      <c r="I14" s="140">
        <v>891952</v>
      </c>
    </row>
    <row r="15" spans="1:9" ht="15" customHeight="1">
      <c r="A15" s="2"/>
      <c r="B15" s="8"/>
      <c r="C15" s="45"/>
      <c r="D15" s="44"/>
      <c r="E15" s="45"/>
      <c r="F15" s="141"/>
      <c r="G15" s="45"/>
      <c r="H15" s="44"/>
      <c r="I15" s="45"/>
    </row>
    <row r="16" spans="1:9" ht="23.25" customHeight="1">
      <c r="A16" s="30" t="s">
        <v>37</v>
      </c>
      <c r="B16" s="8"/>
      <c r="C16" s="45">
        <v>31436</v>
      </c>
      <c r="D16" s="44"/>
      <c r="E16" s="45">
        <v>11235</v>
      </c>
      <c r="F16" s="141"/>
      <c r="G16" s="42">
        <v>31092</v>
      </c>
      <c r="H16" s="44"/>
      <c r="I16" s="45">
        <v>9289</v>
      </c>
    </row>
    <row r="17" spans="1:11" ht="23.25" customHeight="1">
      <c r="A17" s="30" t="s">
        <v>18</v>
      </c>
      <c r="B17" s="8"/>
      <c r="C17" s="45">
        <v>35195</v>
      </c>
      <c r="D17" s="44"/>
      <c r="E17" s="45">
        <v>110286</v>
      </c>
      <c r="F17" s="141"/>
      <c r="G17" s="143">
        <v>35195</v>
      </c>
      <c r="H17" s="44"/>
      <c r="I17" s="129">
        <v>110286</v>
      </c>
    </row>
    <row r="18" spans="1:11" ht="23.25" customHeight="1">
      <c r="A18" s="144" t="s">
        <v>125</v>
      </c>
      <c r="B18" s="8"/>
      <c r="C18" s="153">
        <v>1102157</v>
      </c>
      <c r="D18" s="44"/>
      <c r="E18" s="153">
        <v>1013473</v>
      </c>
      <c r="F18" s="141"/>
      <c r="G18" s="152">
        <v>1101813</v>
      </c>
      <c r="H18" s="44"/>
      <c r="I18" s="152">
        <v>1011527</v>
      </c>
    </row>
    <row r="19" spans="1:11" ht="15" customHeight="1">
      <c r="A19" s="30"/>
      <c r="B19" s="8"/>
      <c r="C19" s="45"/>
      <c r="D19" s="44"/>
      <c r="E19" s="45"/>
      <c r="F19" s="141"/>
      <c r="G19" s="154"/>
      <c r="H19" s="44"/>
      <c r="I19" s="154"/>
    </row>
    <row r="20" spans="1:11" ht="23.25" customHeight="1">
      <c r="A20" s="7" t="s">
        <v>75</v>
      </c>
      <c r="B20" s="8"/>
      <c r="C20" s="42">
        <v>-16842</v>
      </c>
      <c r="D20" s="42"/>
      <c r="E20" s="42">
        <v>-15939</v>
      </c>
      <c r="F20" s="8"/>
      <c r="G20" s="42">
        <v>-16842</v>
      </c>
      <c r="H20" s="44"/>
      <c r="I20" s="42">
        <v>-15939</v>
      </c>
    </row>
    <row r="21" spans="1:11" ht="23.25" customHeight="1">
      <c r="A21" s="7" t="s">
        <v>30</v>
      </c>
      <c r="C21" s="42">
        <v>-115415</v>
      </c>
      <c r="D21" s="42"/>
      <c r="E21" s="42">
        <v>-106530</v>
      </c>
      <c r="G21" s="42">
        <v>-113394</v>
      </c>
      <c r="H21" s="44"/>
      <c r="I21" s="42">
        <v>-106529</v>
      </c>
    </row>
    <row r="22" spans="1:11" ht="23.25" customHeight="1">
      <c r="A22" s="7" t="s">
        <v>127</v>
      </c>
      <c r="C22" s="42">
        <v>-19230</v>
      </c>
      <c r="D22" s="42"/>
      <c r="E22" s="42">
        <v>-9150</v>
      </c>
      <c r="G22" s="42">
        <v>-19230</v>
      </c>
      <c r="H22" s="44"/>
      <c r="I22" s="42">
        <v>-9150</v>
      </c>
    </row>
    <row r="23" spans="1:11" ht="23.25" customHeight="1">
      <c r="A23" s="144" t="s">
        <v>126</v>
      </c>
      <c r="C23" s="140">
        <v>-151487</v>
      </c>
      <c r="D23" s="46"/>
      <c r="E23" s="140">
        <v>-131619</v>
      </c>
      <c r="G23" s="140">
        <v>-149466</v>
      </c>
      <c r="H23" s="44"/>
      <c r="I23" s="140">
        <v>-131618</v>
      </c>
    </row>
    <row r="24" spans="1:11" ht="15" customHeight="1">
      <c r="A24" s="144"/>
      <c r="C24" s="140"/>
      <c r="D24" s="46"/>
      <c r="E24" s="140"/>
      <c r="G24" s="140"/>
      <c r="H24" s="44"/>
      <c r="I24" s="140"/>
    </row>
    <row r="25" spans="1:11" ht="22.2">
      <c r="A25" s="1" t="s">
        <v>117</v>
      </c>
      <c r="C25" s="15">
        <v>950670</v>
      </c>
      <c r="D25" s="15"/>
      <c r="E25" s="15">
        <v>881854</v>
      </c>
      <c r="G25" s="15">
        <v>952347</v>
      </c>
      <c r="H25" s="15"/>
      <c r="I25" s="15">
        <v>879909</v>
      </c>
    </row>
    <row r="26" spans="1:11" ht="22.2">
      <c r="A26" s="18" t="s">
        <v>31</v>
      </c>
      <c r="C26" s="138">
        <v>-17808</v>
      </c>
      <c r="D26" s="15"/>
      <c r="E26" s="138">
        <v>-19310</v>
      </c>
      <c r="G26" s="138">
        <v>-20883</v>
      </c>
      <c r="H26" s="15"/>
      <c r="I26" s="138">
        <v>-19310</v>
      </c>
    </row>
    <row r="27" spans="1:11" ht="22.2">
      <c r="A27" s="18" t="s">
        <v>175</v>
      </c>
      <c r="C27" s="77" t="s">
        <v>26</v>
      </c>
      <c r="D27" s="15"/>
      <c r="E27" s="77" t="s">
        <v>26</v>
      </c>
      <c r="G27" s="138">
        <v>983</v>
      </c>
      <c r="H27" s="15"/>
      <c r="I27" s="138">
        <v>1945</v>
      </c>
    </row>
    <row r="28" spans="1:11" ht="22.2">
      <c r="A28" s="18" t="s">
        <v>174</v>
      </c>
      <c r="C28" s="77">
        <v>690</v>
      </c>
      <c r="D28" s="15"/>
      <c r="E28" s="77" t="s">
        <v>26</v>
      </c>
      <c r="G28" s="139">
        <v>690</v>
      </c>
      <c r="H28" s="15"/>
      <c r="I28" s="22" t="s">
        <v>26</v>
      </c>
    </row>
    <row r="29" spans="1:11" ht="23.25" customHeight="1">
      <c r="A29" s="4" t="s">
        <v>63</v>
      </c>
      <c r="C29" s="142">
        <v>933552</v>
      </c>
      <c r="D29" s="46"/>
      <c r="E29" s="142">
        <v>862544</v>
      </c>
      <c r="G29" s="142">
        <v>933137</v>
      </c>
      <c r="H29" s="45"/>
      <c r="I29" s="142">
        <v>862544</v>
      </c>
    </row>
    <row r="30" spans="1:11" ht="23.25" customHeight="1">
      <c r="A30" s="7" t="s">
        <v>182</v>
      </c>
      <c r="C30" s="42">
        <v>1451</v>
      </c>
      <c r="D30" s="42"/>
      <c r="E30" s="42">
        <v>-6834</v>
      </c>
      <c r="G30" s="42">
        <v>1866</v>
      </c>
      <c r="H30" s="44"/>
      <c r="I30" s="42">
        <v>-6834</v>
      </c>
    </row>
    <row r="31" spans="1:11" ht="23.25" customHeight="1" thickBot="1">
      <c r="A31" s="4" t="s">
        <v>56</v>
      </c>
      <c r="B31" s="8"/>
      <c r="C31" s="62">
        <v>935003</v>
      </c>
      <c r="D31" s="46"/>
      <c r="E31" s="62">
        <v>855710</v>
      </c>
      <c r="F31" s="8"/>
      <c r="G31" s="62">
        <v>935003</v>
      </c>
      <c r="H31" s="44"/>
      <c r="I31" s="62">
        <v>855710</v>
      </c>
      <c r="J31" s="180"/>
      <c r="K31" s="179"/>
    </row>
    <row r="32" spans="1:11" ht="9" customHeight="1" thickTop="1">
      <c r="A32" s="1"/>
      <c r="C32" s="15"/>
      <c r="D32" s="15"/>
      <c r="E32" s="15"/>
      <c r="G32" s="15"/>
      <c r="H32" s="15"/>
      <c r="I32" s="15"/>
    </row>
    <row r="33" spans="1:9" ht="23.25" customHeight="1">
      <c r="A33" s="4"/>
      <c r="B33" s="8"/>
      <c r="C33" s="46"/>
      <c r="D33" s="46"/>
      <c r="E33" s="46"/>
      <c r="F33" s="8"/>
      <c r="G33" s="46"/>
      <c r="H33" s="42"/>
      <c r="I33" s="46"/>
    </row>
    <row r="34" spans="1:9" ht="23.25" customHeight="1">
      <c r="A34" s="16" t="s">
        <v>97</v>
      </c>
    </row>
    <row r="35" spans="1:9" ht="23.25" customHeight="1">
      <c r="A35" s="68" t="s">
        <v>54</v>
      </c>
    </row>
    <row r="36" spans="1:9" ht="23.25" customHeight="1">
      <c r="A36" s="68"/>
      <c r="B36" s="13"/>
      <c r="C36" s="81"/>
      <c r="D36" s="107"/>
      <c r="E36" s="107"/>
      <c r="F36" s="13"/>
      <c r="G36" s="228"/>
      <c r="H36" s="228"/>
      <c r="I36" s="228"/>
    </row>
    <row r="37" spans="1:9" ht="23.25" customHeight="1">
      <c r="A37" s="68"/>
      <c r="B37" s="11"/>
      <c r="C37" s="228" t="s">
        <v>85</v>
      </c>
      <c r="D37" s="228"/>
      <c r="E37" s="228"/>
      <c r="F37" s="11"/>
      <c r="G37" s="228" t="s">
        <v>86</v>
      </c>
      <c r="H37" s="228"/>
      <c r="I37" s="228"/>
    </row>
    <row r="38" spans="1:9" ht="23.25" customHeight="1">
      <c r="A38" s="68"/>
      <c r="B38" s="11"/>
      <c r="C38" s="229" t="s">
        <v>95</v>
      </c>
      <c r="D38" s="229"/>
      <c r="E38" s="229"/>
      <c r="F38" s="11"/>
      <c r="G38" s="229" t="s">
        <v>95</v>
      </c>
      <c r="H38" s="229"/>
      <c r="I38" s="229"/>
    </row>
    <row r="39" spans="1:9" ht="23.25" customHeight="1">
      <c r="A39" s="68"/>
      <c r="C39" s="227" t="s">
        <v>114</v>
      </c>
      <c r="D39" s="227"/>
      <c r="E39" s="227"/>
      <c r="F39" s="52"/>
      <c r="G39" s="227" t="s">
        <v>114</v>
      </c>
      <c r="H39" s="227"/>
      <c r="I39" s="227"/>
    </row>
    <row r="40" spans="1:9" ht="23.25" customHeight="1">
      <c r="A40" s="68"/>
      <c r="B40" s="52"/>
      <c r="C40" s="112" t="s">
        <v>167</v>
      </c>
      <c r="D40" s="111"/>
      <c r="E40" s="112" t="s">
        <v>151</v>
      </c>
      <c r="F40" s="111"/>
      <c r="G40" s="112" t="s">
        <v>167</v>
      </c>
      <c r="H40" s="111"/>
      <c r="I40" s="112" t="s">
        <v>151</v>
      </c>
    </row>
    <row r="41" spans="1:9" ht="23.25" customHeight="1">
      <c r="A41" s="21"/>
      <c r="B41" s="8"/>
      <c r="C41" s="226" t="s">
        <v>22</v>
      </c>
      <c r="D41" s="226"/>
      <c r="E41" s="226"/>
      <c r="F41" s="226"/>
      <c r="G41" s="226"/>
      <c r="H41" s="226"/>
      <c r="I41" s="226"/>
    </row>
    <row r="42" spans="1:9" ht="22.8" customHeight="1">
      <c r="A42" s="92" t="s">
        <v>141</v>
      </c>
      <c r="G42" s="12"/>
      <c r="H42" s="93"/>
      <c r="I42" s="23"/>
    </row>
    <row r="43" spans="1:9" ht="8.25" customHeight="1">
      <c r="A43" s="99"/>
      <c r="C43" s="50"/>
      <c r="D43" s="50"/>
      <c r="E43" s="50"/>
      <c r="F43" s="50"/>
      <c r="G43" s="50"/>
      <c r="H43" s="50"/>
      <c r="I43" s="50"/>
    </row>
    <row r="44" spans="1:9" ht="22.8" customHeight="1">
      <c r="A44" s="98" t="s">
        <v>192</v>
      </c>
      <c r="B44" s="8"/>
      <c r="C44" s="50"/>
      <c r="D44" s="50"/>
      <c r="E44" s="50"/>
      <c r="F44" s="50"/>
      <c r="G44" s="50"/>
      <c r="H44" s="50"/>
      <c r="I44" s="50"/>
    </row>
    <row r="45" spans="1:9" ht="22.8" customHeight="1">
      <c r="A45" s="98" t="s">
        <v>103</v>
      </c>
      <c r="B45" s="8"/>
      <c r="C45" s="175" t="s">
        <v>26</v>
      </c>
      <c r="D45" s="50"/>
      <c r="E45" s="175" t="s">
        <v>26</v>
      </c>
      <c r="F45" s="50"/>
      <c r="G45" s="175" t="s">
        <v>26</v>
      </c>
      <c r="H45" s="50"/>
      <c r="I45" s="175" t="s">
        <v>26</v>
      </c>
    </row>
    <row r="46" spans="1:9" ht="22.8" customHeight="1" thickBot="1">
      <c r="A46" s="98" t="s">
        <v>183</v>
      </c>
      <c r="B46" s="8"/>
      <c r="C46" s="177">
        <v>935003</v>
      </c>
      <c r="D46" s="50"/>
      <c r="E46" s="177">
        <v>855710</v>
      </c>
      <c r="F46" s="50"/>
      <c r="G46" s="177">
        <v>935003</v>
      </c>
      <c r="H46" s="50"/>
      <c r="I46" s="177">
        <v>855710</v>
      </c>
    </row>
    <row r="47" spans="1:9" ht="8.25" customHeight="1" thickTop="1">
      <c r="A47" s="99"/>
      <c r="C47" s="63"/>
      <c r="D47" s="63"/>
      <c r="E47" s="63"/>
      <c r="G47" s="181"/>
      <c r="H47" s="63"/>
      <c r="I47" s="181"/>
    </row>
    <row r="48" spans="1:9" ht="22.5" customHeight="1">
      <c r="A48" s="98" t="s">
        <v>164</v>
      </c>
      <c r="C48" s="23"/>
      <c r="D48" s="23"/>
      <c r="E48" s="23"/>
      <c r="G48" s="23"/>
      <c r="H48" s="23"/>
      <c r="I48" s="23"/>
    </row>
    <row r="49" spans="1:9" ht="22.5" customHeight="1">
      <c r="A49" s="100" t="s">
        <v>142</v>
      </c>
      <c r="C49" s="23">
        <v>935003</v>
      </c>
      <c r="D49" s="23"/>
      <c r="E49" s="23">
        <v>855710</v>
      </c>
      <c r="G49" s="23">
        <v>935003</v>
      </c>
      <c r="H49" s="23"/>
      <c r="I49" s="23">
        <v>855710</v>
      </c>
    </row>
    <row r="50" spans="1:9" ht="22.5" customHeight="1">
      <c r="A50" s="100" t="s">
        <v>143</v>
      </c>
      <c r="C50" s="101" t="s">
        <v>26</v>
      </c>
      <c r="D50" s="101"/>
      <c r="E50" s="101" t="s">
        <v>26</v>
      </c>
      <c r="G50" s="101" t="s">
        <v>26</v>
      </c>
      <c r="H50" s="23"/>
      <c r="I50" s="101" t="s">
        <v>26</v>
      </c>
    </row>
    <row r="51" spans="1:9" ht="22.5" customHeight="1" thickBot="1">
      <c r="A51" s="33" t="s">
        <v>56</v>
      </c>
      <c r="C51" s="102">
        <v>935003</v>
      </c>
      <c r="D51" s="135"/>
      <c r="E51" s="102">
        <v>855710</v>
      </c>
      <c r="F51" s="1"/>
      <c r="G51" s="102">
        <v>935003</v>
      </c>
      <c r="H51" s="1"/>
      <c r="I51" s="102">
        <v>855710</v>
      </c>
    </row>
    <row r="52" spans="1:9" ht="8.25" customHeight="1" thickTop="1">
      <c r="A52" s="99"/>
      <c r="C52" s="63"/>
      <c r="D52" s="63"/>
      <c r="E52" s="63"/>
      <c r="G52" s="63"/>
      <c r="H52" s="63"/>
      <c r="I52" s="63"/>
    </row>
    <row r="53" spans="1:9" ht="22.5" customHeight="1">
      <c r="A53" s="33" t="s">
        <v>184</v>
      </c>
      <c r="C53" s="23"/>
      <c r="D53" s="23"/>
      <c r="E53" s="23"/>
      <c r="G53" s="23"/>
      <c r="H53" s="23"/>
      <c r="I53" s="23"/>
    </row>
    <row r="54" spans="1:9" ht="22.5" customHeight="1">
      <c r="A54" s="100" t="s">
        <v>142</v>
      </c>
      <c r="C54" s="23">
        <v>935003</v>
      </c>
      <c r="D54" s="23"/>
      <c r="E54" s="23">
        <v>855710</v>
      </c>
      <c r="G54" s="23">
        <v>935003</v>
      </c>
      <c r="H54" s="23"/>
      <c r="I54" s="23">
        <v>855710</v>
      </c>
    </row>
    <row r="55" spans="1:9" ht="22.5" customHeight="1">
      <c r="A55" s="100" t="s">
        <v>143</v>
      </c>
      <c r="C55" s="101" t="s">
        <v>26</v>
      </c>
      <c r="D55" s="101"/>
      <c r="E55" s="101" t="s">
        <v>26</v>
      </c>
      <c r="G55" s="101" t="s">
        <v>26</v>
      </c>
      <c r="H55" s="23"/>
      <c r="I55" s="101" t="s">
        <v>26</v>
      </c>
    </row>
    <row r="56" spans="1:9" ht="22.5" customHeight="1" thickBot="1">
      <c r="A56" s="33" t="s">
        <v>183</v>
      </c>
      <c r="C56" s="102">
        <v>935003</v>
      </c>
      <c r="D56" s="135"/>
      <c r="E56" s="102">
        <v>855710</v>
      </c>
      <c r="F56" s="1"/>
      <c r="G56" s="102">
        <v>935003</v>
      </c>
      <c r="H56" s="1"/>
      <c r="I56" s="102">
        <v>855710</v>
      </c>
    </row>
    <row r="57" spans="1:9" ht="22.8" thickTop="1">
      <c r="A57" s="158"/>
      <c r="B57" s="9"/>
      <c r="C57" s="9"/>
      <c r="D57" s="9"/>
      <c r="E57" s="9"/>
      <c r="F57" s="9"/>
    </row>
    <row r="58" spans="1:9" ht="26.55" customHeight="1" thickBot="1">
      <c r="A58" s="21" t="s">
        <v>144</v>
      </c>
      <c r="C58" s="103">
        <v>0.111</v>
      </c>
      <c r="D58" s="136"/>
      <c r="E58" s="103">
        <v>0.10199999999999999</v>
      </c>
      <c r="G58" s="103">
        <v>0.111</v>
      </c>
      <c r="H58" s="104"/>
      <c r="I58" s="103">
        <v>0.10199999999999999</v>
      </c>
    </row>
    <row r="59" spans="1:9" ht="6" customHeight="1" thickTop="1">
      <c r="C59" s="9"/>
      <c r="D59" s="9"/>
      <c r="E59" s="9"/>
    </row>
    <row r="60" spans="1:9" ht="23.25" customHeight="1">
      <c r="A60" s="16" t="s">
        <v>97</v>
      </c>
    </row>
    <row r="61" spans="1:9" ht="23.25" customHeight="1">
      <c r="A61" s="68" t="s">
        <v>54</v>
      </c>
    </row>
    <row r="62" spans="1:9" ht="23.25" customHeight="1">
      <c r="A62" s="17"/>
      <c r="B62" s="13"/>
      <c r="C62" s="79"/>
      <c r="D62" s="107"/>
      <c r="E62" s="107"/>
      <c r="F62" s="13"/>
      <c r="G62" s="228"/>
      <c r="H62" s="228"/>
      <c r="I62" s="228"/>
    </row>
    <row r="63" spans="1:9" ht="23.25" customHeight="1">
      <c r="A63" s="17"/>
      <c r="B63" s="13"/>
      <c r="C63" s="228" t="s">
        <v>85</v>
      </c>
      <c r="D63" s="228"/>
      <c r="E63" s="228"/>
      <c r="F63" s="11"/>
      <c r="G63" s="228" t="s">
        <v>86</v>
      </c>
      <c r="H63" s="228"/>
      <c r="I63" s="228"/>
    </row>
    <row r="64" spans="1:9" ht="23.25" customHeight="1">
      <c r="A64" s="17"/>
      <c r="B64" s="13"/>
      <c r="C64" s="229" t="s">
        <v>96</v>
      </c>
      <c r="D64" s="229"/>
      <c r="E64" s="229"/>
      <c r="F64" s="11"/>
      <c r="G64" s="229" t="s">
        <v>96</v>
      </c>
      <c r="H64" s="229"/>
      <c r="I64" s="229"/>
    </row>
    <row r="65" spans="1:9" ht="23.25" customHeight="1">
      <c r="A65" s="10"/>
      <c r="B65" s="11"/>
      <c r="C65" s="227" t="s">
        <v>114</v>
      </c>
      <c r="D65" s="227"/>
      <c r="E65" s="227"/>
      <c r="F65" s="52"/>
      <c r="G65" s="227" t="s">
        <v>114</v>
      </c>
      <c r="H65" s="227"/>
      <c r="I65" s="227"/>
    </row>
    <row r="66" spans="1:9" ht="23.25" customHeight="1">
      <c r="A66" s="10"/>
      <c r="B66" s="52" t="s">
        <v>35</v>
      </c>
      <c r="C66" s="112" t="s">
        <v>167</v>
      </c>
      <c r="D66" s="111"/>
      <c r="E66" s="112" t="s">
        <v>151</v>
      </c>
      <c r="F66" s="111"/>
      <c r="G66" s="112" t="s">
        <v>167</v>
      </c>
      <c r="H66" s="111"/>
      <c r="I66" s="112" t="s">
        <v>151</v>
      </c>
    </row>
    <row r="67" spans="1:9" ht="23.25" customHeight="1">
      <c r="A67" s="21"/>
      <c r="B67" s="8"/>
      <c r="C67" s="226" t="s">
        <v>22</v>
      </c>
      <c r="D67" s="226"/>
      <c r="E67" s="226"/>
      <c r="F67" s="226"/>
      <c r="G67" s="226"/>
      <c r="H67" s="226"/>
      <c r="I67" s="226"/>
    </row>
    <row r="68" spans="1:9" ht="23.25" customHeight="1">
      <c r="A68" s="158" t="s">
        <v>17</v>
      </c>
      <c r="B68" s="8"/>
      <c r="C68" s="151"/>
      <c r="D68" s="151"/>
      <c r="E68" s="151"/>
      <c r="F68" s="151"/>
      <c r="G68" s="151"/>
      <c r="H68" s="151"/>
      <c r="I68" s="151"/>
    </row>
    <row r="69" spans="1:9" ht="23.25" customHeight="1">
      <c r="A69" s="7" t="s">
        <v>59</v>
      </c>
      <c r="B69" s="12">
        <v>7</v>
      </c>
      <c r="C69" s="42">
        <v>4529677</v>
      </c>
      <c r="D69" s="42"/>
      <c r="E69" s="42">
        <v>3249939</v>
      </c>
      <c r="G69" s="42">
        <v>4529677</v>
      </c>
      <c r="H69" s="44"/>
      <c r="I69" s="42">
        <v>3249939</v>
      </c>
    </row>
    <row r="70" spans="1:9" ht="23.25" customHeight="1">
      <c r="A70" s="7" t="s">
        <v>61</v>
      </c>
      <c r="B70" s="12">
        <v>7</v>
      </c>
      <c r="C70" s="42">
        <v>1340785</v>
      </c>
      <c r="D70" s="42"/>
      <c r="E70" s="42">
        <v>2094531</v>
      </c>
      <c r="G70" s="143">
        <v>1340785</v>
      </c>
      <c r="H70" s="42"/>
      <c r="I70" s="143">
        <v>2094531</v>
      </c>
    </row>
    <row r="71" spans="1:9" ht="23.25" customHeight="1">
      <c r="A71" s="7"/>
      <c r="C71" s="140">
        <v>5870462</v>
      </c>
      <c r="D71" s="42"/>
      <c r="E71" s="140">
        <v>5344470</v>
      </c>
      <c r="G71" s="157">
        <v>5870462</v>
      </c>
      <c r="H71" s="42"/>
      <c r="I71" s="157">
        <v>5344470</v>
      </c>
    </row>
    <row r="72" spans="1:9" ht="23.25" customHeight="1">
      <c r="A72" s="7" t="s">
        <v>60</v>
      </c>
      <c r="B72" s="8"/>
      <c r="C72" s="42">
        <v>-3694820</v>
      </c>
      <c r="D72" s="42"/>
      <c r="E72" s="42">
        <v>-3578015</v>
      </c>
      <c r="F72" s="8"/>
      <c r="G72" s="42">
        <v>-3694820</v>
      </c>
      <c r="H72" s="44"/>
      <c r="I72" s="42">
        <v>-3578015</v>
      </c>
    </row>
    <row r="73" spans="1:9" ht="23.25" customHeight="1">
      <c r="A73" s="21" t="s">
        <v>116</v>
      </c>
      <c r="C73" s="140">
        <v>2175642</v>
      </c>
      <c r="D73" s="42"/>
      <c r="E73" s="140">
        <v>1766455</v>
      </c>
      <c r="G73" s="140">
        <v>2175642</v>
      </c>
      <c r="H73" s="42"/>
      <c r="I73" s="140">
        <v>1766455</v>
      </c>
    </row>
    <row r="74" spans="1:9" ht="15" customHeight="1">
      <c r="A74" s="7"/>
      <c r="C74" s="46"/>
      <c r="D74" s="42"/>
      <c r="E74" s="46"/>
      <c r="G74" s="46"/>
      <c r="H74" s="42"/>
      <c r="I74" s="46"/>
    </row>
    <row r="75" spans="1:9" ht="23.25" customHeight="1">
      <c r="A75" s="14" t="s">
        <v>37</v>
      </c>
      <c r="C75" s="42">
        <v>51294</v>
      </c>
      <c r="D75" s="42"/>
      <c r="E75" s="42">
        <v>25103</v>
      </c>
      <c r="G75" s="42">
        <v>50752</v>
      </c>
      <c r="H75" s="44"/>
      <c r="I75" s="42">
        <v>21505</v>
      </c>
    </row>
    <row r="76" spans="1:9" ht="23.25" customHeight="1">
      <c r="A76" s="9" t="s">
        <v>18</v>
      </c>
      <c r="C76" s="143">
        <v>91235</v>
      </c>
      <c r="D76" s="42"/>
      <c r="E76" s="143">
        <v>203445</v>
      </c>
      <c r="G76" s="42">
        <v>91235</v>
      </c>
      <c r="H76" s="44"/>
      <c r="I76" s="42">
        <v>203445</v>
      </c>
    </row>
    <row r="77" spans="1:9" ht="23.25" customHeight="1">
      <c r="A77" s="144" t="s">
        <v>125</v>
      </c>
      <c r="C77" s="157">
        <v>2318171</v>
      </c>
      <c r="D77" s="42"/>
      <c r="E77" s="157">
        <v>1995003</v>
      </c>
      <c r="G77" s="155">
        <v>2317629</v>
      </c>
      <c r="H77" s="44"/>
      <c r="I77" s="155">
        <v>1991405</v>
      </c>
    </row>
    <row r="78" spans="1:9" ht="15" customHeight="1">
      <c r="C78" s="156"/>
      <c r="D78" s="42"/>
      <c r="E78" s="156"/>
      <c r="G78" s="156"/>
      <c r="H78" s="44"/>
      <c r="I78" s="156"/>
    </row>
    <row r="79" spans="1:9" ht="23.25" customHeight="1">
      <c r="A79" s="7" t="s">
        <v>75</v>
      </c>
      <c r="B79" s="8"/>
      <c r="C79" s="42">
        <v>-31560</v>
      </c>
      <c r="D79" s="42"/>
      <c r="E79" s="42">
        <v>-30777</v>
      </c>
      <c r="F79" s="8"/>
      <c r="G79" s="42">
        <v>-31560</v>
      </c>
      <c r="H79" s="44"/>
      <c r="I79" s="42">
        <v>-30777</v>
      </c>
    </row>
    <row r="80" spans="1:9" ht="23.25" customHeight="1">
      <c r="A80" s="7" t="s">
        <v>30</v>
      </c>
      <c r="C80" s="42">
        <v>-245259</v>
      </c>
      <c r="D80" s="42"/>
      <c r="E80" s="42">
        <v>-194074</v>
      </c>
      <c r="G80" s="42">
        <v>-241261</v>
      </c>
      <c r="H80" s="44"/>
      <c r="I80" s="42">
        <v>-192196</v>
      </c>
    </row>
    <row r="81" spans="1:10" ht="23.25" customHeight="1">
      <c r="A81" s="7" t="s">
        <v>127</v>
      </c>
      <c r="C81" s="42">
        <v>-10581</v>
      </c>
      <c r="D81" s="42"/>
      <c r="E81" s="42">
        <v>-8169</v>
      </c>
      <c r="G81" s="42">
        <v>-10581</v>
      </c>
      <c r="H81" s="44"/>
      <c r="I81" s="42">
        <v>-8169</v>
      </c>
    </row>
    <row r="82" spans="1:10" ht="23.25" customHeight="1">
      <c r="A82" s="144" t="s">
        <v>126</v>
      </c>
      <c r="C82" s="155">
        <v>-287400</v>
      </c>
      <c r="D82" s="46"/>
      <c r="E82" s="155">
        <v>-233020</v>
      </c>
      <c r="G82" s="155">
        <v>-283402</v>
      </c>
      <c r="H82" s="44"/>
      <c r="I82" s="155">
        <v>-231142</v>
      </c>
    </row>
    <row r="83" spans="1:10" ht="15" customHeight="1">
      <c r="A83" s="144"/>
      <c r="C83" s="46"/>
      <c r="D83" s="46"/>
      <c r="E83" s="46"/>
      <c r="G83" s="46"/>
      <c r="H83" s="44"/>
      <c r="I83" s="46"/>
    </row>
    <row r="84" spans="1:10" ht="22.2">
      <c r="A84" s="144" t="s">
        <v>117</v>
      </c>
      <c r="C84" s="15">
        <v>2030771</v>
      </c>
      <c r="D84" s="15"/>
      <c r="E84" s="15">
        <v>1761983</v>
      </c>
      <c r="G84" s="15">
        <v>2034227</v>
      </c>
      <c r="H84" s="15"/>
      <c r="I84" s="15">
        <v>1760263</v>
      </c>
    </row>
    <row r="85" spans="1:10" ht="22.2">
      <c r="A85" s="113" t="s">
        <v>31</v>
      </c>
      <c r="C85" s="138">
        <v>-42986</v>
      </c>
      <c r="D85" s="15"/>
      <c r="E85" s="138">
        <v>-40457</v>
      </c>
      <c r="F85" s="52"/>
      <c r="G85" s="138">
        <v>-48531</v>
      </c>
      <c r="H85" s="138"/>
      <c r="I85" s="138">
        <v>-40457</v>
      </c>
    </row>
    <row r="86" spans="1:10" ht="22.2">
      <c r="A86" s="113" t="s">
        <v>175</v>
      </c>
      <c r="B86" s="12">
        <v>4</v>
      </c>
      <c r="C86" s="22" t="s">
        <v>26</v>
      </c>
      <c r="D86" s="15"/>
      <c r="E86" s="22" t="s">
        <v>26</v>
      </c>
      <c r="F86" s="206"/>
      <c r="G86" s="138">
        <v>1655</v>
      </c>
      <c r="H86" s="138"/>
      <c r="I86" s="138">
        <v>1720</v>
      </c>
    </row>
    <row r="87" spans="1:10" ht="22.2">
      <c r="A87" s="113" t="s">
        <v>174</v>
      </c>
      <c r="B87" s="12">
        <v>4</v>
      </c>
      <c r="C87" s="182">
        <v>1419</v>
      </c>
      <c r="D87" s="15"/>
      <c r="E87" s="182" t="s">
        <v>26</v>
      </c>
      <c r="F87" s="52"/>
      <c r="G87" s="139">
        <v>1419</v>
      </c>
      <c r="H87" s="138"/>
      <c r="I87" s="182" t="s">
        <v>26</v>
      </c>
    </row>
    <row r="88" spans="1:10" ht="23.25" customHeight="1">
      <c r="A88" s="4" t="s">
        <v>63</v>
      </c>
      <c r="C88" s="46">
        <v>1989204</v>
      </c>
      <c r="D88" s="46"/>
      <c r="E88" s="46">
        <v>1721526</v>
      </c>
      <c r="G88" s="46">
        <v>1988770</v>
      </c>
      <c r="H88" s="45"/>
      <c r="I88" s="46">
        <v>1721526</v>
      </c>
    </row>
    <row r="89" spans="1:10" ht="23.25" customHeight="1">
      <c r="A89" s="7" t="s">
        <v>76</v>
      </c>
      <c r="B89" s="12">
        <v>8</v>
      </c>
      <c r="C89" s="42">
        <v>-7804</v>
      </c>
      <c r="D89" s="42"/>
      <c r="E89" s="42">
        <v>-11235</v>
      </c>
      <c r="G89" s="42">
        <v>-7370</v>
      </c>
      <c r="H89" s="44"/>
      <c r="I89" s="42">
        <v>-11235</v>
      </c>
      <c r="J89" s="180"/>
    </row>
    <row r="90" spans="1:10" ht="23.25" customHeight="1" thickBot="1">
      <c r="A90" s="4" t="s">
        <v>56</v>
      </c>
      <c r="B90" s="8"/>
      <c r="C90" s="62">
        <v>1981400</v>
      </c>
      <c r="D90" s="46"/>
      <c r="E90" s="62">
        <v>1710291</v>
      </c>
      <c r="F90" s="8"/>
      <c r="G90" s="62">
        <v>1981400</v>
      </c>
      <c r="H90" s="44"/>
      <c r="I90" s="62">
        <v>1710291</v>
      </c>
    </row>
    <row r="91" spans="1:10" ht="9" customHeight="1" thickTop="1">
      <c r="A91" s="1"/>
      <c r="C91" s="15"/>
      <c r="D91" s="15"/>
      <c r="E91" s="15"/>
      <c r="G91" s="15"/>
      <c r="H91" s="15"/>
      <c r="I91" s="15"/>
    </row>
    <row r="92" spans="1:10" ht="9" customHeight="1">
      <c r="A92" s="1"/>
      <c r="C92" s="15"/>
      <c r="D92" s="15"/>
      <c r="E92" s="15"/>
      <c r="G92" s="15"/>
      <c r="H92" s="15"/>
      <c r="I92" s="15"/>
    </row>
    <row r="93" spans="1:10" ht="23.25" customHeight="1">
      <c r="A93" s="16" t="s">
        <v>97</v>
      </c>
    </row>
    <row r="94" spans="1:10" ht="23.25" customHeight="1">
      <c r="A94" s="68" t="s">
        <v>54</v>
      </c>
      <c r="B94" s="13"/>
      <c r="C94" s="81"/>
      <c r="D94" s="107"/>
      <c r="E94" s="107"/>
      <c r="F94" s="13"/>
    </row>
    <row r="95" spans="1:10" ht="23.25" customHeight="1">
      <c r="A95" s="68"/>
      <c r="B95" s="13"/>
      <c r="C95" s="170"/>
      <c r="D95" s="170"/>
      <c r="E95" s="170"/>
      <c r="F95" s="13"/>
    </row>
    <row r="96" spans="1:10" ht="23.25" customHeight="1">
      <c r="A96" s="68"/>
      <c r="B96" s="11"/>
      <c r="C96" s="228" t="s">
        <v>85</v>
      </c>
      <c r="D96" s="228"/>
      <c r="E96" s="228"/>
      <c r="F96" s="11"/>
      <c r="G96" s="228" t="s">
        <v>86</v>
      </c>
      <c r="H96" s="228"/>
      <c r="I96" s="228"/>
    </row>
    <row r="97" spans="1:9" ht="23.25" customHeight="1">
      <c r="A97" s="68"/>
      <c r="B97" s="11"/>
      <c r="C97" s="229" t="s">
        <v>96</v>
      </c>
      <c r="D97" s="229"/>
      <c r="E97" s="229"/>
      <c r="F97" s="11"/>
      <c r="G97" s="229" t="s">
        <v>96</v>
      </c>
      <c r="H97" s="229"/>
      <c r="I97" s="229"/>
    </row>
    <row r="98" spans="1:9" ht="23.25" customHeight="1">
      <c r="A98" s="68"/>
      <c r="C98" s="227" t="s">
        <v>114</v>
      </c>
      <c r="D98" s="227"/>
      <c r="E98" s="227"/>
      <c r="F98" s="52"/>
      <c r="G98" s="227" t="s">
        <v>114</v>
      </c>
      <c r="H98" s="227"/>
      <c r="I98" s="227"/>
    </row>
    <row r="99" spans="1:9" ht="23.25" customHeight="1">
      <c r="A99" s="68"/>
      <c r="B99" s="52"/>
      <c r="C99" s="112" t="s">
        <v>167</v>
      </c>
      <c r="D99" s="111"/>
      <c r="E99" s="112" t="s">
        <v>151</v>
      </c>
      <c r="F99" s="111"/>
      <c r="G99" s="112" t="s">
        <v>167</v>
      </c>
      <c r="H99" s="111"/>
      <c r="I99" s="112" t="s">
        <v>151</v>
      </c>
    </row>
    <row r="100" spans="1:9" ht="23.25" customHeight="1">
      <c r="A100" s="21"/>
      <c r="B100" s="8"/>
      <c r="C100" s="226" t="s">
        <v>22</v>
      </c>
      <c r="D100" s="226"/>
      <c r="E100" s="226"/>
      <c r="F100" s="226"/>
      <c r="G100" s="226"/>
      <c r="H100" s="226"/>
      <c r="I100" s="226"/>
    </row>
    <row r="101" spans="1:9" ht="22.8" customHeight="1">
      <c r="A101" s="92" t="s">
        <v>141</v>
      </c>
      <c r="G101" s="12"/>
      <c r="H101" s="93"/>
      <c r="I101" s="23"/>
    </row>
    <row r="102" spans="1:9" ht="22.8" customHeight="1">
      <c r="A102" s="94" t="s">
        <v>101</v>
      </c>
      <c r="G102" s="12"/>
      <c r="H102" s="95"/>
      <c r="I102" s="95"/>
    </row>
    <row r="103" spans="1:9" ht="22.8" customHeight="1">
      <c r="A103" s="96" t="s">
        <v>102</v>
      </c>
      <c r="G103" s="12"/>
      <c r="H103" s="95"/>
      <c r="I103" s="95"/>
    </row>
    <row r="104" spans="1:9" ht="22.8" customHeight="1">
      <c r="A104" s="97" t="s">
        <v>104</v>
      </c>
      <c r="C104" s="171" t="s">
        <v>26</v>
      </c>
      <c r="D104" s="51"/>
      <c r="E104" s="51">
        <v>-177</v>
      </c>
      <c r="G104" s="171" t="s">
        <v>26</v>
      </c>
      <c r="H104" s="95"/>
      <c r="I104" s="171" t="s">
        <v>26</v>
      </c>
    </row>
    <row r="105" spans="1:9" ht="22.8" customHeight="1">
      <c r="A105" s="97" t="s">
        <v>185</v>
      </c>
      <c r="C105" s="51"/>
      <c r="D105" s="51"/>
      <c r="E105" s="51"/>
      <c r="G105" s="171"/>
      <c r="H105" s="95"/>
      <c r="I105" s="171"/>
    </row>
    <row r="106" spans="1:9" ht="22.8" customHeight="1">
      <c r="A106" s="97" t="s">
        <v>139</v>
      </c>
      <c r="C106" s="171" t="s">
        <v>26</v>
      </c>
      <c r="D106" s="51"/>
      <c r="E106" s="51" t="s">
        <v>26</v>
      </c>
      <c r="G106" s="171" t="s">
        <v>26</v>
      </c>
      <c r="H106" s="95"/>
      <c r="I106" s="51">
        <v>-177</v>
      </c>
    </row>
    <row r="107" spans="1:9" ht="22.8" customHeight="1">
      <c r="A107" s="98" t="s">
        <v>140</v>
      </c>
      <c r="C107" s="172"/>
      <c r="D107" s="50"/>
      <c r="E107" s="172"/>
      <c r="G107" s="172"/>
      <c r="H107" s="51"/>
      <c r="I107" s="172"/>
    </row>
    <row r="108" spans="1:9" ht="22.8" customHeight="1">
      <c r="A108" s="20" t="s">
        <v>102</v>
      </c>
      <c r="B108" s="8"/>
      <c r="C108" s="207" t="s">
        <v>26</v>
      </c>
      <c r="D108" s="63"/>
      <c r="E108" s="63">
        <v>-177</v>
      </c>
      <c r="F108" s="8"/>
      <c r="G108" s="207" t="s">
        <v>26</v>
      </c>
      <c r="H108" s="42"/>
      <c r="I108" s="174">
        <v>-177</v>
      </c>
    </row>
    <row r="109" spans="1:9" ht="8.25" customHeight="1">
      <c r="A109" s="99"/>
      <c r="C109" s="63"/>
      <c r="D109" s="63"/>
      <c r="E109" s="173"/>
      <c r="G109" s="63"/>
      <c r="H109" s="63"/>
      <c r="I109" s="63"/>
    </row>
    <row r="110" spans="1:9" ht="22.2">
      <c r="A110" s="99" t="s">
        <v>186</v>
      </c>
      <c r="C110" s="63"/>
      <c r="D110" s="63"/>
      <c r="E110" s="63"/>
      <c r="G110" s="63"/>
      <c r="H110" s="63"/>
      <c r="I110" s="63"/>
    </row>
    <row r="111" spans="1:9" ht="22.2">
      <c r="A111" s="99" t="s">
        <v>103</v>
      </c>
      <c r="C111" s="175" t="s">
        <v>26</v>
      </c>
      <c r="D111" s="169"/>
      <c r="E111" s="175">
        <v>-177</v>
      </c>
      <c r="F111" s="111"/>
      <c r="G111" s="175" t="s">
        <v>26</v>
      </c>
      <c r="H111" s="176"/>
      <c r="I111" s="175">
        <v>-177</v>
      </c>
    </row>
    <row r="112" spans="1:9" ht="22.8" thickBot="1">
      <c r="A112" s="99" t="s">
        <v>183</v>
      </c>
      <c r="C112" s="177">
        <v>1981400</v>
      </c>
      <c r="D112" s="169"/>
      <c r="E112" s="177">
        <v>1710114</v>
      </c>
      <c r="F112" s="2"/>
      <c r="G112" s="177">
        <v>1981400</v>
      </c>
      <c r="H112" s="178"/>
      <c r="I112" s="177">
        <v>1710114</v>
      </c>
    </row>
    <row r="113" spans="1:9" ht="8.25" customHeight="1" thickTop="1">
      <c r="A113" s="99"/>
      <c r="C113" s="173"/>
      <c r="D113" s="63"/>
      <c r="E113" s="173"/>
      <c r="G113" s="63"/>
      <c r="H113" s="63"/>
      <c r="I113" s="63"/>
    </row>
    <row r="114" spans="1:9" ht="22.5" customHeight="1">
      <c r="A114" s="98" t="s">
        <v>164</v>
      </c>
      <c r="C114" s="23"/>
      <c r="D114" s="23"/>
      <c r="E114" s="23"/>
      <c r="G114" s="23"/>
      <c r="H114" s="23"/>
      <c r="I114" s="23"/>
    </row>
    <row r="115" spans="1:9" ht="22.5" customHeight="1">
      <c r="A115" s="100" t="s">
        <v>142</v>
      </c>
      <c r="C115" s="23">
        <v>1981400</v>
      </c>
      <c r="D115" s="23"/>
      <c r="E115" s="23">
        <v>1710291</v>
      </c>
      <c r="G115" s="23">
        <v>1981400</v>
      </c>
      <c r="H115" s="23"/>
      <c r="I115" s="23">
        <v>1710291</v>
      </c>
    </row>
    <row r="116" spans="1:9" ht="22.5" customHeight="1">
      <c r="A116" s="100" t="s">
        <v>143</v>
      </c>
      <c r="C116" s="101" t="s">
        <v>26</v>
      </c>
      <c r="D116" s="101"/>
      <c r="E116" s="101" t="s">
        <v>26</v>
      </c>
      <c r="G116" s="101" t="s">
        <v>26</v>
      </c>
      <c r="H116" s="23"/>
      <c r="I116" s="101" t="s">
        <v>26</v>
      </c>
    </row>
    <row r="117" spans="1:9" ht="22.5" customHeight="1" thickBot="1">
      <c r="A117" s="33" t="s">
        <v>56</v>
      </c>
      <c r="C117" s="102">
        <v>1981400</v>
      </c>
      <c r="D117" s="135"/>
      <c r="E117" s="102">
        <v>1710291</v>
      </c>
      <c r="F117" s="1"/>
      <c r="G117" s="102">
        <v>1981400</v>
      </c>
      <c r="H117" s="1"/>
      <c r="I117" s="102">
        <v>1710291</v>
      </c>
    </row>
    <row r="118" spans="1:9" ht="8.25" customHeight="1" thickTop="1">
      <c r="A118" s="99"/>
      <c r="C118" s="63"/>
      <c r="D118" s="63"/>
      <c r="E118" s="63"/>
      <c r="G118" s="63"/>
      <c r="H118" s="63"/>
      <c r="I118" s="63"/>
    </row>
    <row r="119" spans="1:9" ht="22.5" customHeight="1">
      <c r="A119" s="33" t="s">
        <v>184</v>
      </c>
      <c r="C119" s="23"/>
      <c r="D119" s="23"/>
      <c r="E119" s="23"/>
      <c r="G119" s="23"/>
      <c r="H119" s="23"/>
      <c r="I119" s="23"/>
    </row>
    <row r="120" spans="1:9" ht="22.5" customHeight="1">
      <c r="A120" s="100" t="s">
        <v>142</v>
      </c>
      <c r="C120" s="23">
        <v>1981400</v>
      </c>
      <c r="D120" s="23"/>
      <c r="E120" s="23">
        <v>1710114</v>
      </c>
      <c r="G120" s="23">
        <v>1981400</v>
      </c>
      <c r="H120" s="23"/>
      <c r="I120" s="23">
        <v>1710114</v>
      </c>
    </row>
    <row r="121" spans="1:9" ht="22.5" customHeight="1">
      <c r="A121" s="100" t="s">
        <v>143</v>
      </c>
      <c r="C121" s="101" t="s">
        <v>26</v>
      </c>
      <c r="D121" s="101"/>
      <c r="E121" s="101" t="s">
        <v>26</v>
      </c>
      <c r="G121" s="101" t="s">
        <v>26</v>
      </c>
      <c r="H121" s="23"/>
      <c r="I121" s="101" t="s">
        <v>26</v>
      </c>
    </row>
    <row r="122" spans="1:9" ht="22.5" customHeight="1" thickBot="1">
      <c r="A122" s="33" t="s">
        <v>183</v>
      </c>
      <c r="C122" s="102">
        <v>1981400</v>
      </c>
      <c r="D122" s="135"/>
      <c r="E122" s="102">
        <v>1710114</v>
      </c>
      <c r="F122" s="1"/>
      <c r="G122" s="102">
        <v>1981400</v>
      </c>
      <c r="H122" s="1"/>
      <c r="I122" s="102">
        <v>1710114</v>
      </c>
    </row>
    <row r="123" spans="1:9" ht="22.8" thickTop="1">
      <c r="A123" s="99"/>
      <c r="C123" s="63"/>
      <c r="D123" s="63"/>
      <c r="E123" s="63"/>
      <c r="G123" s="63"/>
      <c r="H123" s="63"/>
      <c r="I123" s="63"/>
    </row>
    <row r="124" spans="1:9" ht="26.55" customHeight="1" thickBot="1">
      <c r="A124" s="21" t="s">
        <v>144</v>
      </c>
      <c r="C124" s="103">
        <v>0.23599999999999999</v>
      </c>
      <c r="D124" s="136"/>
      <c r="E124" s="103">
        <v>0.20399999999999999</v>
      </c>
      <c r="G124" s="103">
        <v>0.23599999999999999</v>
      </c>
      <c r="H124" s="104"/>
      <c r="I124" s="103">
        <v>0.20399999999999999</v>
      </c>
    </row>
    <row r="125" spans="1:9" ht="23.25" customHeight="1" thickTop="1"/>
  </sheetData>
  <mergeCells count="31">
    <mergeCell ref="C4:E4"/>
    <mergeCell ref="C5:E5"/>
    <mergeCell ref="C6:E6"/>
    <mergeCell ref="G3:I3"/>
    <mergeCell ref="G4:I4"/>
    <mergeCell ref="G5:I5"/>
    <mergeCell ref="G6:I6"/>
    <mergeCell ref="C8:I8"/>
    <mergeCell ref="G36:I36"/>
    <mergeCell ref="G97:I97"/>
    <mergeCell ref="C97:E97"/>
    <mergeCell ref="C98:E98"/>
    <mergeCell ref="C96:E96"/>
    <mergeCell ref="G37:I37"/>
    <mergeCell ref="G38:I38"/>
    <mergeCell ref="G39:I39"/>
    <mergeCell ref="C41:I41"/>
    <mergeCell ref="C37:E37"/>
    <mergeCell ref="C38:E38"/>
    <mergeCell ref="C39:E39"/>
    <mergeCell ref="G96:I96"/>
    <mergeCell ref="G98:I98"/>
    <mergeCell ref="G62:I62"/>
    <mergeCell ref="C100:I100"/>
    <mergeCell ref="G65:I65"/>
    <mergeCell ref="C67:I67"/>
    <mergeCell ref="C63:E63"/>
    <mergeCell ref="C64:E64"/>
    <mergeCell ref="C65:E65"/>
    <mergeCell ref="G63:I63"/>
    <mergeCell ref="G64:I64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3" max="8" man="1"/>
    <brk id="59" max="8" man="1"/>
    <brk id="9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AD6B9-4B8F-4366-99CD-1ED168F71803}">
  <dimension ref="A1:Q23"/>
  <sheetViews>
    <sheetView view="pageBreakPreview" zoomScaleNormal="80" zoomScaleSheetLayoutView="100" zoomScalePageLayoutView="70" workbookViewId="0">
      <selection activeCell="Q22" sqref="Q22"/>
    </sheetView>
  </sheetViews>
  <sheetFormatPr defaultRowHeight="22.8" customHeight="1"/>
  <cols>
    <col min="1" max="1" width="53.375" customWidth="1"/>
    <col min="2" max="2" width="10.375" style="222" customWidth="1"/>
    <col min="3" max="3" width="14.375" customWidth="1"/>
    <col min="4" max="4" width="1.375" customWidth="1"/>
    <col min="5" max="5" width="14.375" customWidth="1"/>
    <col min="6" max="6" width="1.375" customWidth="1"/>
    <col min="7" max="7" width="14.375" customWidth="1"/>
    <col min="8" max="8" width="1.375" customWidth="1"/>
    <col min="9" max="9" width="14.375" customWidth="1"/>
    <col min="10" max="10" width="1.375" customWidth="1"/>
    <col min="11" max="11" width="18.125" customWidth="1"/>
    <col min="12" max="12" width="1.375" customWidth="1"/>
    <col min="13" max="13" width="14.375" customWidth="1"/>
    <col min="14" max="14" width="1.375" customWidth="1"/>
    <col min="15" max="15" width="14.375" customWidth="1"/>
    <col min="16" max="16" width="1.375" customWidth="1"/>
    <col min="17" max="17" width="14.375" customWidth="1"/>
    <col min="18" max="18" width="10.5" customWidth="1"/>
    <col min="19" max="19" width="10.5" bestFit="1" customWidth="1"/>
  </cols>
  <sheetData>
    <row r="1" spans="1:17" ht="22.8" customHeight="1">
      <c r="A1" s="85" t="s">
        <v>97</v>
      </c>
      <c r="B1" s="21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8" customHeight="1">
      <c r="A2" s="24" t="s">
        <v>57</v>
      </c>
      <c r="B2" s="219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8" customHeight="1">
      <c r="A3" s="26"/>
      <c r="B3" s="22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2.8" customHeight="1">
      <c r="A4" s="26"/>
      <c r="B4" s="220"/>
      <c r="C4" s="231" t="s">
        <v>85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ht="45.45" customHeight="1">
      <c r="A5" s="26"/>
      <c r="B5" s="220"/>
      <c r="C5" s="39"/>
      <c r="D5" s="39"/>
      <c r="E5" s="39"/>
      <c r="F5" s="34"/>
      <c r="G5" s="232" t="s">
        <v>33</v>
      </c>
      <c r="H5" s="232"/>
      <c r="I5" s="232"/>
      <c r="J5" s="38"/>
      <c r="K5" s="86" t="s">
        <v>92</v>
      </c>
      <c r="L5" s="38"/>
      <c r="M5" s="38"/>
      <c r="N5" s="38"/>
      <c r="O5" s="38"/>
      <c r="P5" s="38"/>
      <c r="Q5" s="38"/>
    </row>
    <row r="6" spans="1:17" s="88" customFormat="1" ht="22.8" customHeight="1">
      <c r="A6" s="87"/>
      <c r="B6" s="220"/>
      <c r="K6" s="36"/>
      <c r="M6" s="36" t="s">
        <v>49</v>
      </c>
      <c r="N6" s="37"/>
      <c r="O6" s="36" t="s">
        <v>124</v>
      </c>
      <c r="P6" s="37"/>
      <c r="Q6" s="36"/>
    </row>
    <row r="7" spans="1:17" s="88" customFormat="1" ht="22.8" customHeight="1">
      <c r="A7" s="87"/>
      <c r="B7" s="220"/>
      <c r="C7" s="36" t="s">
        <v>191</v>
      </c>
      <c r="D7" s="36"/>
      <c r="E7" s="36" t="s">
        <v>98</v>
      </c>
      <c r="F7" s="36"/>
      <c r="G7" s="76" t="s">
        <v>69</v>
      </c>
      <c r="H7" s="37"/>
      <c r="I7" s="76"/>
      <c r="J7" s="37"/>
      <c r="K7" s="36" t="s">
        <v>132</v>
      </c>
      <c r="L7" s="37"/>
      <c r="M7" s="36" t="s">
        <v>51</v>
      </c>
      <c r="N7" s="37"/>
      <c r="O7" s="36" t="s">
        <v>123</v>
      </c>
      <c r="P7" s="37"/>
      <c r="Q7" s="36" t="s">
        <v>49</v>
      </c>
    </row>
    <row r="8" spans="1:17" s="88" customFormat="1" ht="22.8" customHeight="1">
      <c r="A8" s="19"/>
      <c r="B8" s="146" t="s">
        <v>35</v>
      </c>
      <c r="C8" s="36" t="s">
        <v>50</v>
      </c>
      <c r="D8" s="36"/>
      <c r="E8" s="36" t="s">
        <v>99</v>
      </c>
      <c r="F8" s="36"/>
      <c r="G8" s="89" t="s">
        <v>68</v>
      </c>
      <c r="H8" s="37"/>
      <c r="I8" s="89" t="s">
        <v>53</v>
      </c>
      <c r="J8" s="37"/>
      <c r="K8" s="36" t="s">
        <v>133</v>
      </c>
      <c r="L8" s="37"/>
      <c r="M8" s="36" t="s">
        <v>157</v>
      </c>
      <c r="O8" s="36" t="s">
        <v>100</v>
      </c>
      <c r="Q8" s="36" t="s">
        <v>51</v>
      </c>
    </row>
    <row r="9" spans="1:17" ht="22.8" customHeight="1">
      <c r="A9" s="54"/>
      <c r="B9" s="110"/>
      <c r="C9" s="230" t="s">
        <v>22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</row>
    <row r="10" spans="1:17" ht="22.8" customHeight="1">
      <c r="A10" s="2" t="s">
        <v>152</v>
      </c>
      <c r="B10" s="217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</row>
    <row r="11" spans="1:17" ht="22.8" customHeight="1">
      <c r="A11" s="2" t="s">
        <v>153</v>
      </c>
      <c r="B11" s="217"/>
      <c r="C11" s="124">
        <v>8400000</v>
      </c>
      <c r="D11" s="124"/>
      <c r="E11" s="124">
        <v>14580886</v>
      </c>
      <c r="F11" s="124"/>
      <c r="G11" s="124">
        <v>840000</v>
      </c>
      <c r="H11" s="124"/>
      <c r="I11" s="124">
        <v>7030754</v>
      </c>
      <c r="J11" s="124"/>
      <c r="K11" s="124">
        <v>177</v>
      </c>
      <c r="L11" s="124"/>
      <c r="M11" s="53">
        <v>30851817</v>
      </c>
      <c r="N11" s="124"/>
      <c r="O11" s="124">
        <v>4</v>
      </c>
      <c r="P11" s="124"/>
      <c r="Q11" s="53">
        <v>30851821</v>
      </c>
    </row>
    <row r="12" spans="1:17" s="6" customFormat="1" ht="18" customHeight="1">
      <c r="A12" s="113"/>
      <c r="B12" s="110"/>
      <c r="C12" s="30"/>
      <c r="D12" s="115"/>
      <c r="E12" s="115"/>
      <c r="F12" s="115"/>
      <c r="G12" s="115"/>
      <c r="H12" s="115"/>
      <c r="I12" s="115"/>
      <c r="J12" s="115"/>
      <c r="K12" s="115"/>
      <c r="L12" s="53"/>
    </row>
    <row r="13" spans="1:17" ht="22.8" customHeight="1">
      <c r="A13" s="114" t="s">
        <v>52</v>
      </c>
      <c r="B13" s="221"/>
      <c r="C13" s="53"/>
      <c r="D13" s="53"/>
      <c r="E13" s="90"/>
      <c r="F13" s="53"/>
      <c r="G13" s="53"/>
      <c r="H13" s="53"/>
      <c r="I13" s="53"/>
      <c r="J13" s="53"/>
      <c r="K13" s="90"/>
      <c r="L13" s="53"/>
      <c r="M13" s="53"/>
      <c r="N13" s="53"/>
      <c r="O13" s="90"/>
      <c r="P13" s="53"/>
      <c r="Q13" s="91"/>
    </row>
    <row r="14" spans="1:17" ht="22.8" customHeight="1">
      <c r="A14" s="202" t="s">
        <v>64</v>
      </c>
      <c r="B14" s="204">
        <v>9</v>
      </c>
      <c r="C14" s="77" t="s">
        <v>26</v>
      </c>
      <c r="D14" s="43"/>
      <c r="E14" s="77" t="s">
        <v>26</v>
      </c>
      <c r="F14" s="43"/>
      <c r="G14" s="43" t="s">
        <v>26</v>
      </c>
      <c r="H14" s="47"/>
      <c r="I14" s="43">
        <v>-1092000</v>
      </c>
      <c r="J14" s="47"/>
      <c r="K14" s="43" t="s">
        <v>26</v>
      </c>
      <c r="L14" s="47"/>
      <c r="M14" s="47">
        <v>-1092000</v>
      </c>
      <c r="N14" s="47"/>
      <c r="O14" s="43" t="s">
        <v>26</v>
      </c>
      <c r="P14" s="47"/>
      <c r="Q14" s="106">
        <v>-1092000</v>
      </c>
    </row>
    <row r="15" spans="1:17" ht="22.8" customHeight="1">
      <c r="A15" s="114" t="s">
        <v>187</v>
      </c>
      <c r="B15" s="131"/>
      <c r="C15" s="48" t="s">
        <v>26</v>
      </c>
      <c r="D15" s="90"/>
      <c r="E15" s="48" t="s">
        <v>26</v>
      </c>
      <c r="F15" s="90"/>
      <c r="G15" s="48" t="s">
        <v>26</v>
      </c>
      <c r="H15" s="77"/>
      <c r="I15" s="48">
        <v>-1092000</v>
      </c>
      <c r="J15" s="43"/>
      <c r="K15" s="48" t="s">
        <v>26</v>
      </c>
      <c r="L15" s="43"/>
      <c r="M15" s="48">
        <v>-1092000</v>
      </c>
      <c r="N15" s="43"/>
      <c r="O15" s="48" t="s">
        <v>26</v>
      </c>
      <c r="P15" s="43"/>
      <c r="Q15" s="48">
        <v>-1092000</v>
      </c>
    </row>
    <row r="16" spans="1:17" s="6" customFormat="1" ht="18" customHeight="1">
      <c r="A16" s="113"/>
      <c r="B16" s="110"/>
      <c r="C16" s="30"/>
      <c r="D16" s="115"/>
      <c r="E16" s="115"/>
      <c r="F16" s="115"/>
      <c r="G16" s="115"/>
      <c r="H16" s="115"/>
      <c r="I16" s="115"/>
      <c r="J16" s="115"/>
      <c r="K16" s="115"/>
      <c r="L16" s="53"/>
    </row>
    <row r="17" spans="1:17" ht="22.8" customHeight="1">
      <c r="A17" s="2" t="s">
        <v>158</v>
      </c>
      <c r="B17" s="217"/>
      <c r="C17" s="203"/>
      <c r="D17" s="203"/>
      <c r="E17" s="203"/>
      <c r="F17" s="203"/>
      <c r="G17" s="203"/>
      <c r="H17" s="203"/>
      <c r="I17" s="115"/>
      <c r="J17" s="203"/>
      <c r="K17" s="203"/>
      <c r="L17" s="203"/>
      <c r="M17" s="60"/>
      <c r="N17" s="203"/>
      <c r="O17" s="60"/>
      <c r="P17" s="203"/>
      <c r="Q17" s="60"/>
    </row>
    <row r="18" spans="1:17" ht="22.8" customHeight="1">
      <c r="A18" s="113" t="s">
        <v>176</v>
      </c>
      <c r="B18" s="110"/>
      <c r="C18" s="43" t="s">
        <v>26</v>
      </c>
      <c r="D18" s="43"/>
      <c r="E18" s="43" t="s">
        <v>26</v>
      </c>
      <c r="F18" s="47"/>
      <c r="G18" s="43" t="s">
        <v>26</v>
      </c>
      <c r="H18" s="47"/>
      <c r="I18" s="126">
        <v>1710291</v>
      </c>
      <c r="J18" s="47"/>
      <c r="K18" s="43" t="s">
        <v>26</v>
      </c>
      <c r="L18" s="47"/>
      <c r="M18" s="126">
        <v>1710291</v>
      </c>
      <c r="N18" s="47"/>
      <c r="O18" s="43" t="s">
        <v>26</v>
      </c>
      <c r="P18" s="47"/>
      <c r="Q18" s="126">
        <v>1710291</v>
      </c>
    </row>
    <row r="19" spans="1:17" ht="22.8" customHeight="1">
      <c r="A19" s="113" t="s">
        <v>189</v>
      </c>
      <c r="B19" s="110"/>
      <c r="C19" s="43" t="s">
        <v>26</v>
      </c>
      <c r="D19" s="43"/>
      <c r="E19" s="43" t="s">
        <v>26</v>
      </c>
      <c r="F19" s="47"/>
      <c r="G19" s="43" t="s">
        <v>26</v>
      </c>
      <c r="H19" s="47"/>
      <c r="I19" s="43" t="s">
        <v>26</v>
      </c>
      <c r="J19" s="47"/>
      <c r="K19" s="43">
        <v>-177</v>
      </c>
      <c r="M19" s="43">
        <v>-177</v>
      </c>
      <c r="O19" s="43" t="s">
        <v>26</v>
      </c>
      <c r="Q19" s="43">
        <v>-177</v>
      </c>
    </row>
    <row r="20" spans="1:17" ht="22.8" customHeight="1">
      <c r="A20" s="2" t="s">
        <v>165</v>
      </c>
      <c r="B20" s="217"/>
      <c r="C20" s="48" t="s">
        <v>26</v>
      </c>
      <c r="D20" s="56"/>
      <c r="E20" s="48" t="s">
        <v>26</v>
      </c>
      <c r="F20" s="47"/>
      <c r="G20" s="48" t="s">
        <v>26</v>
      </c>
      <c r="H20" s="61"/>
      <c r="I20" s="48">
        <v>1710291</v>
      </c>
      <c r="J20" s="47"/>
      <c r="K20" s="48">
        <v>-177</v>
      </c>
      <c r="L20" s="47"/>
      <c r="M20" s="48">
        <v>1710114</v>
      </c>
      <c r="N20" s="47"/>
      <c r="O20" s="48" t="s">
        <v>26</v>
      </c>
      <c r="P20" s="47"/>
      <c r="Q20" s="48">
        <v>1710114</v>
      </c>
    </row>
    <row r="21" spans="1:17" s="6" customFormat="1" ht="18" customHeight="1">
      <c r="A21" s="113"/>
      <c r="B21" s="110"/>
      <c r="C21" s="30"/>
      <c r="D21" s="115"/>
      <c r="E21" s="115"/>
      <c r="F21" s="115"/>
      <c r="G21" s="115"/>
      <c r="H21" s="115"/>
      <c r="I21" s="115"/>
      <c r="J21" s="115"/>
      <c r="K21" s="115"/>
      <c r="L21" s="53"/>
    </row>
    <row r="22" spans="1:17" ht="22.95" customHeight="1" thickBot="1">
      <c r="A22" s="2" t="s">
        <v>154</v>
      </c>
      <c r="B22" s="217"/>
      <c r="C22" s="55">
        <v>8400000</v>
      </c>
      <c r="D22" s="57"/>
      <c r="E22" s="55">
        <v>14580886</v>
      </c>
      <c r="F22" s="53"/>
      <c r="G22" s="55">
        <v>840000</v>
      </c>
      <c r="H22" s="57"/>
      <c r="I22" s="55">
        <v>7649045</v>
      </c>
      <c r="J22" s="57"/>
      <c r="K22" s="55">
        <v>0</v>
      </c>
      <c r="L22" s="57"/>
      <c r="M22" s="55">
        <v>31469931</v>
      </c>
      <c r="N22" s="57"/>
      <c r="O22" s="55">
        <v>4</v>
      </c>
      <c r="P22" s="57"/>
      <c r="Q22" s="55">
        <v>31469935</v>
      </c>
    </row>
    <row r="23" spans="1:17" ht="22.8" customHeight="1" thickTop="1"/>
  </sheetData>
  <mergeCells count="3">
    <mergeCell ref="C9:Q9"/>
    <mergeCell ref="C4:Q4"/>
    <mergeCell ref="G5:I5"/>
  </mergeCells>
  <pageMargins left="0.8" right="0.79861111111111105" top="0.48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230FF-40D0-4DA3-8016-D69ECD492DFC}">
  <dimension ref="A1:P22"/>
  <sheetViews>
    <sheetView view="pageBreakPreview" zoomScaleNormal="80" zoomScaleSheetLayoutView="100" zoomScalePageLayoutView="70" workbookViewId="0">
      <selection activeCell="S10" sqref="S10"/>
    </sheetView>
  </sheetViews>
  <sheetFormatPr defaultRowHeight="22.8" customHeight="1"/>
  <cols>
    <col min="1" max="1" width="53.375" customWidth="1"/>
    <col min="2" max="2" width="10.375" customWidth="1"/>
    <col min="3" max="3" width="14.375" customWidth="1"/>
    <col min="4" max="4" width="1.375" customWidth="1"/>
    <col min="5" max="5" width="14.375" customWidth="1"/>
    <col min="6" max="6" width="1.375" customWidth="1"/>
    <col min="7" max="7" width="14.375" customWidth="1"/>
    <col min="8" max="8" width="1.375" customWidth="1"/>
    <col min="9" max="9" width="14.375" customWidth="1"/>
    <col min="10" max="10" width="1.375" customWidth="1"/>
    <col min="11" max="11" width="14.375" customWidth="1"/>
    <col min="12" max="12" width="1.375" customWidth="1"/>
    <col min="13" max="13" width="14.375" customWidth="1"/>
    <col min="14" max="14" width="1.375" customWidth="1"/>
    <col min="15" max="15" width="14.375" customWidth="1"/>
    <col min="16" max="17" width="10.5" bestFit="1" customWidth="1"/>
  </cols>
  <sheetData>
    <row r="1" spans="1:15" ht="22.8" customHeight="1">
      <c r="A1" s="85" t="s">
        <v>97</v>
      </c>
      <c r="B1" s="8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2.8" customHeight="1">
      <c r="A2" s="24" t="s">
        <v>57</v>
      </c>
      <c r="B2" s="24"/>
      <c r="C2" s="5"/>
      <c r="D2" s="5"/>
      <c r="E2" s="5"/>
      <c r="F2" s="5"/>
      <c r="G2" s="5"/>
      <c r="H2" s="5"/>
      <c r="I2" s="5"/>
      <c r="J2" s="5"/>
      <c r="K2" s="6"/>
      <c r="L2" s="5"/>
      <c r="M2" s="6"/>
      <c r="N2" s="5"/>
      <c r="O2" s="6"/>
    </row>
    <row r="3" spans="1:15" ht="22.5" customHeight="1">
      <c r="A3" s="26"/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22.5" customHeight="1">
      <c r="A4" s="26"/>
      <c r="B4" s="26"/>
      <c r="C4" s="231" t="s">
        <v>85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5" ht="22.95" customHeight="1">
      <c r="A5" s="26"/>
      <c r="B5" s="26"/>
      <c r="C5" s="39"/>
      <c r="D5" s="39"/>
      <c r="E5" s="39"/>
      <c r="F5" s="34"/>
      <c r="G5" s="232" t="s">
        <v>33</v>
      </c>
      <c r="H5" s="232"/>
      <c r="I5" s="232"/>
      <c r="J5" s="38"/>
      <c r="K5" s="38"/>
      <c r="L5" s="38"/>
      <c r="M5" s="213"/>
      <c r="N5" s="38"/>
      <c r="O5" s="38"/>
    </row>
    <row r="6" spans="1:15" s="88" customFormat="1" ht="22.8" customHeight="1">
      <c r="A6" s="87"/>
      <c r="B6" s="87"/>
      <c r="K6" s="36" t="s">
        <v>49</v>
      </c>
      <c r="L6" s="37"/>
      <c r="M6" s="36" t="s">
        <v>124</v>
      </c>
      <c r="N6" s="37"/>
      <c r="O6" s="36"/>
    </row>
    <row r="7" spans="1:15" s="88" customFormat="1" ht="22.8" customHeight="1">
      <c r="A7" s="87"/>
      <c r="B7" s="87"/>
      <c r="C7" s="36" t="s">
        <v>191</v>
      </c>
      <c r="D7" s="36"/>
      <c r="E7" s="36" t="s">
        <v>98</v>
      </c>
      <c r="F7" s="36"/>
      <c r="G7" s="76" t="s">
        <v>69</v>
      </c>
      <c r="H7" s="37"/>
      <c r="I7" s="76"/>
      <c r="J7" s="37"/>
      <c r="K7" s="36" t="s">
        <v>51</v>
      </c>
      <c r="L7" s="37"/>
      <c r="M7" s="36" t="s">
        <v>123</v>
      </c>
      <c r="N7" s="37"/>
      <c r="O7" s="36" t="s">
        <v>49</v>
      </c>
    </row>
    <row r="8" spans="1:15" s="88" customFormat="1" ht="22.8" customHeight="1">
      <c r="A8" s="19"/>
      <c r="B8" s="146" t="s">
        <v>35</v>
      </c>
      <c r="C8" s="36" t="s">
        <v>50</v>
      </c>
      <c r="D8" s="36"/>
      <c r="E8" s="36" t="s">
        <v>99</v>
      </c>
      <c r="F8" s="36"/>
      <c r="G8" s="89" t="s">
        <v>68</v>
      </c>
      <c r="H8" s="37"/>
      <c r="I8" s="89" t="s">
        <v>53</v>
      </c>
      <c r="J8" s="37"/>
      <c r="K8" s="36" t="s">
        <v>157</v>
      </c>
      <c r="M8" s="36" t="s">
        <v>100</v>
      </c>
      <c r="O8" s="36" t="s">
        <v>51</v>
      </c>
    </row>
    <row r="9" spans="1:15" ht="22.8" customHeight="1">
      <c r="A9" s="54"/>
      <c r="B9" s="54"/>
      <c r="C9" s="230" t="s">
        <v>22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</row>
    <row r="10" spans="1:15" ht="22.8" customHeight="1">
      <c r="A10" s="2" t="s">
        <v>169</v>
      </c>
      <c r="B10" s="2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</row>
    <row r="11" spans="1:15" ht="22.8" customHeight="1">
      <c r="A11" s="2" t="s">
        <v>170</v>
      </c>
      <c r="B11" s="2"/>
      <c r="C11" s="124">
        <v>8400000</v>
      </c>
      <c r="D11" s="124"/>
      <c r="E11" s="124">
        <v>14580886</v>
      </c>
      <c r="F11" s="124"/>
      <c r="G11" s="124">
        <v>840000</v>
      </c>
      <c r="H11" s="124"/>
      <c r="I11" s="124">
        <v>7743538</v>
      </c>
      <c r="J11" s="124"/>
      <c r="K11" s="53">
        <v>31564424</v>
      </c>
      <c r="L11" s="124"/>
      <c r="M11" s="124">
        <v>4</v>
      </c>
      <c r="N11" s="124"/>
      <c r="O11" s="53">
        <v>31564428</v>
      </c>
    </row>
    <row r="12" spans="1:15" s="6" customFormat="1" ht="18" customHeight="1">
      <c r="A12" s="28"/>
      <c r="B12" s="28"/>
      <c r="C12" s="30"/>
      <c r="D12" s="22"/>
      <c r="E12" s="22"/>
      <c r="F12" s="22"/>
      <c r="G12" s="22"/>
      <c r="H12" s="22"/>
      <c r="I12" s="22"/>
      <c r="J12" s="22"/>
      <c r="K12" s="5"/>
      <c r="L12" s="5"/>
    </row>
    <row r="13" spans="1:15" ht="22.8" customHeight="1">
      <c r="A13" s="148" t="s">
        <v>52</v>
      </c>
      <c r="B13" s="148"/>
      <c r="C13" s="53"/>
      <c r="D13" s="53"/>
      <c r="E13" s="90"/>
      <c r="F13" s="53"/>
      <c r="G13" s="53"/>
      <c r="H13" s="53"/>
      <c r="I13" s="53"/>
      <c r="J13" s="53"/>
      <c r="K13" s="53"/>
      <c r="L13" s="53"/>
      <c r="M13" s="90"/>
      <c r="N13" s="53"/>
      <c r="O13" s="91"/>
    </row>
    <row r="14" spans="1:15" ht="22.8" customHeight="1">
      <c r="A14" s="59" t="s">
        <v>64</v>
      </c>
      <c r="B14" s="145">
        <v>9</v>
      </c>
      <c r="C14" s="77" t="s">
        <v>26</v>
      </c>
      <c r="D14" s="43"/>
      <c r="E14" s="77" t="s">
        <v>26</v>
      </c>
      <c r="F14" s="43"/>
      <c r="G14" s="43" t="s">
        <v>26</v>
      </c>
      <c r="H14" s="47"/>
      <c r="I14" s="43">
        <v>-1008000</v>
      </c>
      <c r="J14" s="47"/>
      <c r="K14" s="47">
        <v>-1008000</v>
      </c>
      <c r="L14" s="47"/>
      <c r="M14" s="43" t="s">
        <v>26</v>
      </c>
      <c r="N14" s="47"/>
      <c r="O14" s="106">
        <v>-1008000</v>
      </c>
    </row>
    <row r="15" spans="1:15" ht="22.8" customHeight="1">
      <c r="A15" s="31" t="s">
        <v>187</v>
      </c>
      <c r="B15" s="149"/>
      <c r="C15" s="48" t="s">
        <v>26</v>
      </c>
      <c r="D15" s="90"/>
      <c r="E15" s="48" t="s">
        <v>26</v>
      </c>
      <c r="F15" s="90"/>
      <c r="G15" s="48" t="s">
        <v>26</v>
      </c>
      <c r="H15" s="77"/>
      <c r="I15" s="48">
        <v>-1008000</v>
      </c>
      <c r="J15" s="43"/>
      <c r="K15" s="48">
        <v>-1008000</v>
      </c>
      <c r="L15" s="43"/>
      <c r="M15" s="48" t="s">
        <v>26</v>
      </c>
      <c r="N15" s="43"/>
      <c r="O15" s="48">
        <v>-1008000</v>
      </c>
    </row>
    <row r="16" spans="1:15" s="6" customFormat="1" ht="18" customHeight="1">
      <c r="A16" s="28"/>
      <c r="B16" s="28"/>
      <c r="C16" s="30"/>
      <c r="D16" s="22"/>
      <c r="E16" s="22"/>
      <c r="F16" s="22"/>
      <c r="G16" s="22"/>
      <c r="H16" s="22"/>
      <c r="I16" s="22"/>
      <c r="J16" s="22"/>
      <c r="K16" s="5"/>
      <c r="L16" s="5"/>
    </row>
    <row r="17" spans="1:16" ht="22.8" customHeight="1">
      <c r="A17" s="29" t="s">
        <v>158</v>
      </c>
      <c r="B17" s="29"/>
      <c r="C17" s="58"/>
      <c r="D17" s="58"/>
      <c r="E17" s="58"/>
      <c r="F17" s="58"/>
      <c r="G17" s="58"/>
      <c r="H17" s="58"/>
      <c r="I17" s="22"/>
      <c r="J17" s="58"/>
      <c r="K17" s="60"/>
      <c r="L17" s="58"/>
      <c r="M17" s="60"/>
      <c r="N17" s="58"/>
      <c r="O17" s="60"/>
    </row>
    <row r="18" spans="1:16" ht="22.8" customHeight="1">
      <c r="A18" s="41" t="s">
        <v>176</v>
      </c>
      <c r="B18" s="28"/>
      <c r="C18" s="77" t="s">
        <v>26</v>
      </c>
      <c r="D18" s="43"/>
      <c r="E18" s="77" t="s">
        <v>26</v>
      </c>
      <c r="F18" s="43"/>
      <c r="G18" s="43" t="s">
        <v>26</v>
      </c>
      <c r="H18" s="47"/>
      <c r="I18" s="126">
        <v>1981400</v>
      </c>
      <c r="J18" s="47"/>
      <c r="K18" s="126">
        <v>1981400</v>
      </c>
      <c r="L18" s="47"/>
      <c r="M18" s="43" t="s">
        <v>26</v>
      </c>
      <c r="N18" s="47"/>
      <c r="O18" s="126">
        <v>1981400</v>
      </c>
    </row>
    <row r="19" spans="1:16" ht="22.8" customHeight="1">
      <c r="A19" s="29" t="s">
        <v>190</v>
      </c>
      <c r="B19" s="29"/>
      <c r="C19" s="48" t="s">
        <v>26</v>
      </c>
      <c r="D19" s="56"/>
      <c r="E19" s="48" t="s">
        <v>26</v>
      </c>
      <c r="F19" s="47"/>
      <c r="G19" s="48" t="s">
        <v>26</v>
      </c>
      <c r="H19" s="61"/>
      <c r="I19" s="48">
        <v>1981400</v>
      </c>
      <c r="J19" s="47"/>
      <c r="K19" s="48">
        <v>1981400</v>
      </c>
      <c r="L19" s="47"/>
      <c r="M19" s="48" t="s">
        <v>26</v>
      </c>
      <c r="N19" s="47"/>
      <c r="O19" s="48">
        <v>1981400</v>
      </c>
    </row>
    <row r="20" spans="1:16" s="6" customFormat="1" ht="18" customHeight="1">
      <c r="A20" s="28"/>
      <c r="B20" s="28"/>
      <c r="C20" s="30"/>
      <c r="D20" s="22"/>
      <c r="E20" s="22"/>
      <c r="F20" s="22"/>
      <c r="G20" s="22"/>
      <c r="H20" s="22"/>
      <c r="I20" s="22"/>
      <c r="J20" s="22"/>
      <c r="K20" s="5"/>
      <c r="L20" s="5"/>
    </row>
    <row r="21" spans="1:16" ht="22.95" customHeight="1" thickBot="1">
      <c r="A21" s="33" t="s">
        <v>171</v>
      </c>
      <c r="B21" s="33"/>
      <c r="C21" s="55">
        <v>8400000</v>
      </c>
      <c r="D21" s="57"/>
      <c r="E21" s="55">
        <v>14580886</v>
      </c>
      <c r="F21" s="53"/>
      <c r="G21" s="55">
        <v>840000</v>
      </c>
      <c r="H21" s="57"/>
      <c r="I21" s="55">
        <v>8716938</v>
      </c>
      <c r="J21" s="57"/>
      <c r="K21" s="55">
        <v>32537824</v>
      </c>
      <c r="L21" s="57"/>
      <c r="M21" s="55">
        <v>4</v>
      </c>
      <c r="N21" s="57"/>
      <c r="O21" s="55">
        <v>32537828</v>
      </c>
      <c r="P21" s="208"/>
    </row>
    <row r="22" spans="1:16" ht="22.8" customHeight="1" thickTop="1"/>
  </sheetData>
  <mergeCells count="3">
    <mergeCell ref="G5:I5"/>
    <mergeCell ref="C4:O4"/>
    <mergeCell ref="C9:O9"/>
  </mergeCells>
  <pageMargins left="0.8" right="0.8" top="0.48" bottom="0.5" header="0.5" footer="0.5"/>
  <pageSetup paperSize="9" scale="81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69B0E-CB2A-4BC2-9E51-3E6F184E37A8}">
  <dimension ref="A1:O25"/>
  <sheetViews>
    <sheetView view="pageBreakPreview" zoomScaleNormal="85" zoomScaleSheetLayoutView="100" zoomScalePageLayoutView="70" workbookViewId="0">
      <selection activeCell="P18" sqref="P18"/>
    </sheetView>
  </sheetViews>
  <sheetFormatPr defaultColWidth="9.125" defaultRowHeight="21.6"/>
  <cols>
    <col min="1" max="1" width="52.875" style="5" customWidth="1"/>
    <col min="2" max="2" width="10.875" style="5" customWidth="1"/>
    <col min="3" max="3" width="16.375" style="5" customWidth="1"/>
    <col min="4" max="4" width="1.5" style="5" customWidth="1"/>
    <col min="5" max="5" width="16.375" style="5" customWidth="1"/>
    <col min="6" max="6" width="1.5" style="5" customWidth="1"/>
    <col min="7" max="7" width="16.375" style="5" customWidth="1"/>
    <col min="8" max="8" width="1.625" style="5" customWidth="1"/>
    <col min="9" max="9" width="16.375" style="5" customWidth="1"/>
    <col min="10" max="10" width="1.625" style="5" customWidth="1"/>
    <col min="11" max="11" width="21.875" style="5" customWidth="1"/>
    <col min="12" max="12" width="1.625" style="5" customWidth="1"/>
    <col min="13" max="13" width="16.375" style="6" customWidth="1"/>
    <col min="14" max="14" width="12.25" style="5" customWidth="1"/>
    <col min="15" max="15" width="16.375" style="5" customWidth="1"/>
    <col min="16" max="16384" width="9.125" style="6"/>
  </cols>
  <sheetData>
    <row r="1" spans="1:13" ht="23.4">
      <c r="A1" s="16" t="s">
        <v>97</v>
      </c>
      <c r="B1" s="16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3.4">
      <c r="A2" s="32" t="s">
        <v>57</v>
      </c>
      <c r="B2" s="32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3" ht="23.4">
      <c r="A3" s="32"/>
      <c r="B3" s="32"/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</row>
    <row r="4" spans="1:13" ht="22.2">
      <c r="A4" s="26"/>
      <c r="B4" s="26"/>
      <c r="C4" s="231" t="s">
        <v>86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43.8">
      <c r="A5" s="26"/>
      <c r="B5" s="26"/>
      <c r="C5" s="39"/>
      <c r="D5" s="39"/>
      <c r="E5" s="39"/>
      <c r="F5" s="34"/>
      <c r="G5" s="232" t="s">
        <v>33</v>
      </c>
      <c r="H5" s="232"/>
      <c r="I5" s="232"/>
      <c r="J5" s="166"/>
      <c r="K5" s="167" t="s">
        <v>92</v>
      </c>
      <c r="L5" s="38"/>
      <c r="M5" s="38"/>
    </row>
    <row r="6" spans="1:13" ht="21" customHeight="1">
      <c r="A6" s="26"/>
      <c r="B6" s="26"/>
      <c r="C6" s="39"/>
      <c r="D6" s="39"/>
      <c r="E6" s="39"/>
      <c r="F6" s="34"/>
      <c r="G6" s="166"/>
      <c r="H6" s="166"/>
      <c r="I6" s="166"/>
      <c r="J6" s="166"/>
      <c r="K6" s="168" t="s">
        <v>193</v>
      </c>
      <c r="L6" s="38"/>
      <c r="M6" s="38"/>
    </row>
    <row r="7" spans="1:13" ht="22.2">
      <c r="A7" s="26"/>
      <c r="B7" s="26"/>
      <c r="C7" s="39"/>
      <c r="D7" s="39"/>
      <c r="E7" s="39"/>
      <c r="F7" s="34"/>
      <c r="G7" s="166"/>
      <c r="H7" s="166"/>
      <c r="I7" s="166"/>
      <c r="J7" s="166"/>
      <c r="K7" s="168" t="s">
        <v>134</v>
      </c>
      <c r="L7" s="38"/>
      <c r="M7" s="38"/>
    </row>
    <row r="8" spans="1:13" ht="22.2">
      <c r="A8" s="26"/>
      <c r="B8" s="26"/>
      <c r="C8" s="36" t="s">
        <v>191</v>
      </c>
      <c r="D8" s="36"/>
      <c r="E8" s="36"/>
      <c r="F8" s="36"/>
      <c r="G8" s="40" t="s">
        <v>69</v>
      </c>
      <c r="H8" s="37"/>
      <c r="I8" s="40"/>
      <c r="J8" s="37"/>
      <c r="K8" s="40" t="s">
        <v>135</v>
      </c>
      <c r="L8" s="37"/>
      <c r="M8" s="36" t="s">
        <v>49</v>
      </c>
    </row>
    <row r="9" spans="1:13">
      <c r="A9" s="19"/>
      <c r="B9" s="147" t="s">
        <v>35</v>
      </c>
      <c r="C9" s="75" t="s">
        <v>50</v>
      </c>
      <c r="D9" s="75"/>
      <c r="E9" s="75" t="s">
        <v>65</v>
      </c>
      <c r="F9" s="36"/>
      <c r="G9" s="76" t="s">
        <v>68</v>
      </c>
      <c r="H9" s="37"/>
      <c r="I9" s="76" t="s">
        <v>53</v>
      </c>
      <c r="J9" s="37"/>
      <c r="K9" s="76" t="s">
        <v>124</v>
      </c>
      <c r="L9" s="37"/>
      <c r="M9" s="75" t="s">
        <v>51</v>
      </c>
    </row>
    <row r="10" spans="1:13">
      <c r="A10" s="54"/>
      <c r="B10" s="54"/>
      <c r="C10" s="230" t="s">
        <v>22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</row>
    <row r="11" spans="1:13" ht="22.2">
      <c r="A11" s="2" t="s">
        <v>152</v>
      </c>
      <c r="B11" s="2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</row>
    <row r="12" spans="1:13" ht="22.2">
      <c r="A12" s="2" t="s">
        <v>153</v>
      </c>
      <c r="B12" s="2"/>
      <c r="C12" s="137">
        <v>8400000</v>
      </c>
      <c r="D12" s="111"/>
      <c r="E12" s="137">
        <v>14580886</v>
      </c>
      <c r="F12" s="111"/>
      <c r="G12" s="137">
        <v>840000</v>
      </c>
      <c r="H12" s="111"/>
      <c r="I12" s="137">
        <v>7030754</v>
      </c>
      <c r="J12" s="111"/>
      <c r="K12" s="137">
        <v>177</v>
      </c>
      <c r="L12" s="111"/>
      <c r="M12" s="60">
        <v>30851817</v>
      </c>
    </row>
    <row r="13" spans="1:13" ht="13.95" customHeight="1">
      <c r="A13" s="189"/>
      <c r="B13" s="189"/>
      <c r="C13" s="203"/>
      <c r="D13" s="203"/>
      <c r="E13" s="203"/>
      <c r="F13" s="203"/>
      <c r="G13" s="203"/>
      <c r="H13" s="203"/>
      <c r="I13" s="115"/>
      <c r="J13" s="203"/>
      <c r="K13" s="115"/>
      <c r="L13" s="203"/>
      <c r="M13" s="67"/>
    </row>
    <row r="14" spans="1:13" ht="22.2">
      <c r="A14" s="114" t="s">
        <v>52</v>
      </c>
      <c r="B14" s="114"/>
      <c r="C14" s="203"/>
      <c r="D14" s="203"/>
      <c r="E14" s="203"/>
      <c r="F14" s="203"/>
      <c r="G14" s="203"/>
      <c r="H14" s="203"/>
      <c r="I14" s="115"/>
      <c r="J14" s="203"/>
      <c r="K14" s="115"/>
      <c r="L14" s="203"/>
      <c r="M14" s="60"/>
    </row>
    <row r="15" spans="1:13">
      <c r="A15" s="202" t="s">
        <v>64</v>
      </c>
      <c r="B15" s="204">
        <v>9</v>
      </c>
      <c r="C15" s="43" t="s">
        <v>26</v>
      </c>
      <c r="D15" s="43"/>
      <c r="E15" s="43" t="s">
        <v>26</v>
      </c>
      <c r="F15" s="47"/>
      <c r="G15" s="43" t="s">
        <v>26</v>
      </c>
      <c r="H15" s="47"/>
      <c r="I15" s="43">
        <v>-1092000</v>
      </c>
      <c r="J15" s="47"/>
      <c r="K15" s="43" t="s">
        <v>26</v>
      </c>
      <c r="L15" s="47"/>
      <c r="M15" s="65">
        <v>-1092000</v>
      </c>
    </row>
    <row r="16" spans="1:13" ht="22.2">
      <c r="A16" s="114" t="s">
        <v>187</v>
      </c>
      <c r="B16" s="189"/>
      <c r="C16" s="48" t="s">
        <v>26</v>
      </c>
      <c r="D16" s="56"/>
      <c r="E16" s="48" t="s">
        <v>26</v>
      </c>
      <c r="F16" s="47"/>
      <c r="G16" s="48" t="s">
        <v>26</v>
      </c>
      <c r="H16" s="61"/>
      <c r="I16" s="49">
        <v>-1092000</v>
      </c>
      <c r="J16" s="61"/>
      <c r="K16" s="48" t="s">
        <v>26</v>
      </c>
      <c r="L16" s="47"/>
      <c r="M16" s="49">
        <v>-1092000</v>
      </c>
    </row>
    <row r="17" spans="1:13" ht="13.95" customHeight="1">
      <c r="A17" s="189"/>
      <c r="B17" s="189"/>
      <c r="C17" s="203"/>
      <c r="D17" s="203"/>
      <c r="E17" s="203"/>
      <c r="F17" s="203"/>
      <c r="G17" s="203"/>
      <c r="H17" s="203"/>
      <c r="I17" s="115"/>
      <c r="J17" s="203"/>
      <c r="K17" s="115"/>
      <c r="L17" s="203"/>
      <c r="M17" s="67"/>
    </row>
    <row r="18" spans="1:13" ht="22.2">
      <c r="A18" s="2" t="s">
        <v>158</v>
      </c>
      <c r="B18" s="2"/>
      <c r="C18" s="203"/>
      <c r="D18" s="203"/>
      <c r="E18" s="203"/>
      <c r="F18" s="203"/>
      <c r="G18" s="203"/>
      <c r="H18" s="203"/>
      <c r="I18" s="115"/>
      <c r="J18" s="203"/>
      <c r="K18" s="115"/>
      <c r="L18" s="203"/>
      <c r="M18" s="60"/>
    </row>
    <row r="19" spans="1:13">
      <c r="A19" s="113" t="s">
        <v>176</v>
      </c>
      <c r="B19" s="113"/>
      <c r="C19" s="43" t="s">
        <v>26</v>
      </c>
      <c r="D19" s="43"/>
      <c r="E19" s="43" t="s">
        <v>26</v>
      </c>
      <c r="F19" s="47"/>
      <c r="G19" s="43" t="s">
        <v>26</v>
      </c>
      <c r="H19" s="47"/>
      <c r="I19" s="47">
        <v>1710291</v>
      </c>
      <c r="J19" s="47"/>
      <c r="K19" s="43" t="s">
        <v>26</v>
      </c>
      <c r="L19" s="47"/>
      <c r="M19" s="47">
        <v>1710291</v>
      </c>
    </row>
    <row r="20" spans="1:13">
      <c r="A20" s="113" t="s">
        <v>188</v>
      </c>
      <c r="B20" s="113"/>
      <c r="C20" s="43" t="s">
        <v>26</v>
      </c>
      <c r="D20" s="43"/>
      <c r="E20" s="43" t="s">
        <v>26</v>
      </c>
      <c r="F20" s="47"/>
      <c r="G20" s="43" t="s">
        <v>26</v>
      </c>
      <c r="H20" s="47"/>
      <c r="I20" s="43" t="s">
        <v>26</v>
      </c>
      <c r="J20" s="47"/>
      <c r="K20" s="43">
        <v>-177</v>
      </c>
      <c r="L20" s="47"/>
      <c r="M20" s="43">
        <v>-177</v>
      </c>
    </row>
    <row r="21" spans="1:13" ht="22.2">
      <c r="A21" s="2" t="s">
        <v>165</v>
      </c>
      <c r="B21" s="2"/>
      <c r="C21" s="48" t="s">
        <v>26</v>
      </c>
      <c r="D21" s="56"/>
      <c r="E21" s="48" t="s">
        <v>26</v>
      </c>
      <c r="F21" s="47"/>
      <c r="G21" s="48" t="s">
        <v>26</v>
      </c>
      <c r="H21" s="61"/>
      <c r="I21" s="49">
        <v>1710291</v>
      </c>
      <c r="J21" s="61"/>
      <c r="K21" s="49">
        <v>-177</v>
      </c>
      <c r="L21" s="47"/>
      <c r="M21" s="49">
        <v>1710114</v>
      </c>
    </row>
    <row r="22" spans="1:13" ht="13.95" customHeight="1">
      <c r="A22" s="189"/>
      <c r="B22" s="189"/>
      <c r="C22" s="203"/>
      <c r="D22" s="203"/>
      <c r="E22" s="203"/>
      <c r="F22" s="203"/>
      <c r="G22" s="203"/>
      <c r="H22" s="203"/>
      <c r="I22" s="115"/>
      <c r="J22" s="203"/>
      <c r="K22" s="115"/>
      <c r="L22" s="203"/>
      <c r="M22" s="67"/>
    </row>
    <row r="23" spans="1:13" ht="22.8" thickBot="1">
      <c r="A23" s="2" t="s">
        <v>154</v>
      </c>
      <c r="B23" s="2"/>
      <c r="C23" s="55">
        <v>8400000</v>
      </c>
      <c r="D23" s="57"/>
      <c r="E23" s="55">
        <v>14580886</v>
      </c>
      <c r="F23" s="53"/>
      <c r="G23" s="55">
        <v>840000</v>
      </c>
      <c r="H23" s="57"/>
      <c r="I23" s="55">
        <v>7649045</v>
      </c>
      <c r="J23" s="57"/>
      <c r="K23" s="223" t="s">
        <v>26</v>
      </c>
      <c r="L23" s="57"/>
      <c r="M23" s="55">
        <v>31469931</v>
      </c>
    </row>
    <row r="24" spans="1:13" ht="22.2" thickTop="1"/>
    <row r="25" spans="1:13" s="5" customFormat="1">
      <c r="M25" s="6"/>
    </row>
  </sheetData>
  <mergeCells count="3">
    <mergeCell ref="C4:M4"/>
    <mergeCell ref="G5:I5"/>
    <mergeCell ref="C10:M10"/>
  </mergeCells>
  <pageMargins left="0.8" right="0.8" top="0.48" bottom="0.5" header="0.5" footer="0.5"/>
  <pageSetup paperSize="9" scale="80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view="pageBreakPreview" zoomScaleNormal="85" zoomScaleSheetLayoutView="100" zoomScalePageLayoutView="55" workbookViewId="0">
      <selection activeCell="M17" sqref="M17"/>
    </sheetView>
  </sheetViews>
  <sheetFormatPr defaultColWidth="9.125" defaultRowHeight="21.6"/>
  <cols>
    <col min="1" max="1" width="51.25" style="5" customWidth="1"/>
    <col min="2" max="2" width="9.625" style="5" bestFit="1" customWidth="1"/>
    <col min="3" max="3" width="16.375" style="5" customWidth="1"/>
    <col min="4" max="4" width="1.5" style="5" customWidth="1"/>
    <col min="5" max="5" width="16.375" style="5" customWidth="1"/>
    <col min="6" max="6" width="1.5" style="5" customWidth="1"/>
    <col min="7" max="7" width="16.375" style="5" customWidth="1"/>
    <col min="8" max="8" width="1.625" style="5" customWidth="1"/>
    <col min="9" max="9" width="16.375" style="5" customWidth="1"/>
    <col min="10" max="10" width="1.625" style="5" customWidth="1"/>
    <col min="11" max="11" width="16.375" style="6" customWidth="1"/>
    <col min="12" max="12" width="12.25" style="5" customWidth="1"/>
    <col min="13" max="13" width="16.375" style="5" customWidth="1"/>
    <col min="14" max="16384" width="9.125" style="6"/>
  </cols>
  <sheetData>
    <row r="1" spans="1:11" ht="23.4">
      <c r="A1" s="16" t="s">
        <v>97</v>
      </c>
      <c r="B1" s="16"/>
      <c r="C1" s="69"/>
      <c r="D1" s="69"/>
      <c r="E1" s="69"/>
      <c r="F1" s="69"/>
      <c r="G1" s="69"/>
      <c r="H1" s="69"/>
      <c r="I1" s="69"/>
      <c r="J1" s="69"/>
      <c r="K1" s="69"/>
    </row>
    <row r="2" spans="1:11" ht="23.4">
      <c r="A2" s="32" t="s">
        <v>57</v>
      </c>
      <c r="B2" s="32"/>
      <c r="C2" s="69"/>
      <c r="D2" s="69"/>
      <c r="E2" s="69"/>
      <c r="F2" s="69"/>
      <c r="G2" s="69"/>
      <c r="H2" s="69"/>
      <c r="I2" s="69"/>
      <c r="J2" s="69"/>
      <c r="K2" s="70"/>
    </row>
    <row r="3" spans="1:11" ht="23.4">
      <c r="A3" s="32"/>
      <c r="B3" s="32"/>
      <c r="C3" s="69"/>
      <c r="D3" s="69"/>
      <c r="E3" s="69"/>
      <c r="F3" s="69"/>
      <c r="G3" s="69"/>
      <c r="H3" s="69"/>
      <c r="I3" s="69"/>
      <c r="J3" s="69"/>
      <c r="K3" s="70"/>
    </row>
    <row r="4" spans="1:11" ht="22.2">
      <c r="A4" s="26"/>
      <c r="B4" s="26"/>
      <c r="C4" s="231" t="s">
        <v>86</v>
      </c>
      <c r="D4" s="231"/>
      <c r="E4" s="231"/>
      <c r="F4" s="231"/>
      <c r="G4" s="231"/>
      <c r="H4" s="231"/>
      <c r="I4" s="231"/>
      <c r="J4" s="231"/>
      <c r="K4" s="231"/>
    </row>
    <row r="5" spans="1:11" ht="22.2">
      <c r="A5" s="26"/>
      <c r="B5" s="26"/>
      <c r="C5" s="39"/>
      <c r="D5" s="39"/>
      <c r="E5" s="39"/>
      <c r="F5" s="34"/>
      <c r="G5" s="232" t="s">
        <v>33</v>
      </c>
      <c r="H5" s="232"/>
      <c r="I5" s="232"/>
      <c r="J5" s="166"/>
      <c r="K5" s="38"/>
    </row>
    <row r="6" spans="1:11" ht="22.2">
      <c r="A6" s="26"/>
      <c r="B6" s="26"/>
      <c r="C6" s="36" t="s">
        <v>191</v>
      </c>
      <c r="D6" s="36"/>
      <c r="E6" s="36"/>
      <c r="F6" s="36"/>
      <c r="G6" s="40" t="s">
        <v>69</v>
      </c>
      <c r="H6" s="37"/>
      <c r="I6" s="40"/>
      <c r="J6" s="37"/>
      <c r="K6" s="36" t="s">
        <v>49</v>
      </c>
    </row>
    <row r="7" spans="1:11">
      <c r="A7" s="19"/>
      <c r="B7" s="147" t="s">
        <v>35</v>
      </c>
      <c r="C7" s="75" t="s">
        <v>50</v>
      </c>
      <c r="D7" s="75"/>
      <c r="E7" s="75" t="s">
        <v>65</v>
      </c>
      <c r="F7" s="36"/>
      <c r="G7" s="76" t="s">
        <v>68</v>
      </c>
      <c r="H7" s="37"/>
      <c r="I7" s="76" t="s">
        <v>53</v>
      </c>
      <c r="J7" s="37"/>
      <c r="K7" s="75" t="s">
        <v>51</v>
      </c>
    </row>
    <row r="8" spans="1:11">
      <c r="A8" s="54"/>
      <c r="B8" s="54"/>
      <c r="C8" s="230" t="s">
        <v>22</v>
      </c>
      <c r="D8" s="230"/>
      <c r="E8" s="230"/>
      <c r="F8" s="230"/>
      <c r="G8" s="230"/>
      <c r="H8" s="230"/>
      <c r="I8" s="230"/>
      <c r="J8" s="230"/>
      <c r="K8" s="230"/>
    </row>
    <row r="9" spans="1:11" ht="22.2">
      <c r="A9" s="2" t="s">
        <v>169</v>
      </c>
      <c r="B9" s="2"/>
      <c r="C9" s="183"/>
      <c r="D9" s="183"/>
      <c r="E9" s="183"/>
      <c r="F9" s="183"/>
      <c r="G9" s="183"/>
      <c r="H9" s="183"/>
      <c r="I9" s="183"/>
      <c r="J9" s="183"/>
      <c r="K9" s="183"/>
    </row>
    <row r="10" spans="1:11" ht="22.2">
      <c r="A10" s="2" t="s">
        <v>170</v>
      </c>
      <c r="B10" s="2"/>
      <c r="C10" s="137">
        <v>8400000</v>
      </c>
      <c r="D10" s="111"/>
      <c r="E10" s="137">
        <v>14580886</v>
      </c>
      <c r="F10" s="111"/>
      <c r="G10" s="137">
        <v>840000</v>
      </c>
      <c r="H10" s="111"/>
      <c r="I10" s="137">
        <v>7743538</v>
      </c>
      <c r="J10" s="111"/>
      <c r="K10" s="60">
        <v>31564424</v>
      </c>
    </row>
    <row r="11" spans="1:11" ht="13.95" customHeight="1">
      <c r="A11" s="35"/>
      <c r="B11" s="35"/>
      <c r="C11" s="58"/>
      <c r="D11" s="58"/>
      <c r="E11" s="58"/>
      <c r="F11" s="58"/>
      <c r="G11" s="58"/>
      <c r="H11" s="58"/>
      <c r="I11" s="22"/>
      <c r="J11" s="58"/>
      <c r="K11" s="60"/>
    </row>
    <row r="12" spans="1:11" ht="22.2">
      <c r="A12" s="148" t="s">
        <v>52</v>
      </c>
      <c r="B12" s="148"/>
      <c r="C12" s="58"/>
      <c r="D12" s="58"/>
      <c r="E12" s="58"/>
      <c r="F12" s="58"/>
      <c r="G12" s="58"/>
      <c r="H12" s="58"/>
      <c r="I12" s="22"/>
      <c r="J12" s="58"/>
      <c r="K12" s="60"/>
    </row>
    <row r="13" spans="1:11">
      <c r="A13" s="59" t="s">
        <v>64</v>
      </c>
      <c r="B13" s="145">
        <v>9</v>
      </c>
      <c r="C13" s="43" t="s">
        <v>26</v>
      </c>
      <c r="D13" s="43"/>
      <c r="E13" s="43" t="s">
        <v>26</v>
      </c>
      <c r="F13" s="47"/>
      <c r="G13" s="43" t="s">
        <v>26</v>
      </c>
      <c r="H13" s="47"/>
      <c r="I13" s="43">
        <v>-1008000</v>
      </c>
      <c r="J13" s="47"/>
      <c r="K13" s="215">
        <v>-1008000</v>
      </c>
    </row>
    <row r="14" spans="1:11" ht="22.2">
      <c r="A14" s="31" t="s">
        <v>187</v>
      </c>
      <c r="B14" s="149"/>
      <c r="C14" s="48" t="s">
        <v>26</v>
      </c>
      <c r="D14" s="56"/>
      <c r="E14" s="48" t="s">
        <v>26</v>
      </c>
      <c r="F14" s="47"/>
      <c r="G14" s="48" t="s">
        <v>26</v>
      </c>
      <c r="H14" s="61"/>
      <c r="I14" s="49">
        <v>-1008000</v>
      </c>
      <c r="J14" s="61"/>
      <c r="K14" s="214">
        <v>-1008000</v>
      </c>
    </row>
    <row r="15" spans="1:11" ht="13.95" customHeight="1">
      <c r="A15" s="35"/>
      <c r="B15" s="35"/>
      <c r="C15" s="58"/>
      <c r="D15" s="58"/>
      <c r="E15" s="58"/>
      <c r="F15" s="58"/>
      <c r="G15" s="58"/>
      <c r="H15" s="58"/>
      <c r="I15" s="22"/>
      <c r="J15" s="58"/>
      <c r="K15" s="60"/>
    </row>
    <row r="16" spans="1:11" ht="20.25" customHeight="1">
      <c r="A16" s="29" t="s">
        <v>158</v>
      </c>
      <c r="B16" s="29"/>
      <c r="C16" s="58"/>
      <c r="D16" s="58"/>
      <c r="E16" s="58"/>
      <c r="F16" s="58"/>
      <c r="G16" s="58"/>
      <c r="H16" s="58"/>
      <c r="I16" s="22"/>
      <c r="J16" s="58"/>
      <c r="K16" s="60"/>
    </row>
    <row r="17" spans="1:11">
      <c r="A17" s="41" t="s">
        <v>176</v>
      </c>
      <c r="B17" s="41"/>
      <c r="C17" s="43" t="s">
        <v>26</v>
      </c>
      <c r="D17" s="43"/>
      <c r="E17" s="43" t="s">
        <v>26</v>
      </c>
      <c r="F17" s="47"/>
      <c r="G17" s="43" t="s">
        <v>26</v>
      </c>
      <c r="H17" s="47"/>
      <c r="I17" s="47">
        <v>1981400</v>
      </c>
      <c r="J17" s="47"/>
      <c r="K17" s="215">
        <v>1981400</v>
      </c>
    </row>
    <row r="18" spans="1:11" ht="22.2">
      <c r="A18" s="29" t="s">
        <v>190</v>
      </c>
      <c r="B18" s="29"/>
      <c r="C18" s="48" t="s">
        <v>26</v>
      </c>
      <c r="D18" s="56"/>
      <c r="E18" s="48" t="s">
        <v>26</v>
      </c>
      <c r="F18" s="47"/>
      <c r="G18" s="48" t="s">
        <v>26</v>
      </c>
      <c r="H18" s="61"/>
      <c r="I18" s="49">
        <v>1981400</v>
      </c>
      <c r="J18" s="61"/>
      <c r="K18" s="66">
        <v>1981400</v>
      </c>
    </row>
    <row r="19" spans="1:11" ht="18" customHeight="1">
      <c r="A19" s="35"/>
      <c r="B19" s="35"/>
      <c r="C19" s="58"/>
      <c r="D19" s="58"/>
      <c r="E19" s="58"/>
      <c r="F19" s="58"/>
      <c r="G19" s="58"/>
      <c r="H19" s="58"/>
      <c r="I19" s="22"/>
      <c r="J19" s="58"/>
      <c r="K19" s="67"/>
    </row>
    <row r="20" spans="1:11" ht="25.2" customHeight="1" thickBot="1">
      <c r="A20" s="33" t="s">
        <v>171</v>
      </c>
      <c r="B20" s="33"/>
      <c r="C20" s="55">
        <v>8400000</v>
      </c>
      <c r="D20" s="57"/>
      <c r="E20" s="55">
        <v>14580886</v>
      </c>
      <c r="F20" s="53"/>
      <c r="G20" s="55">
        <v>840000</v>
      </c>
      <c r="H20" s="57"/>
      <c r="I20" s="55">
        <v>8716938</v>
      </c>
      <c r="J20" s="57"/>
      <c r="K20" s="216">
        <v>32537824</v>
      </c>
    </row>
    <row r="21" spans="1:11" ht="22.2" thickTop="1"/>
    <row r="28" spans="1:11" ht="24" customHeight="1"/>
    <row r="35" spans="12:12" ht="13.95" customHeight="1"/>
    <row r="39" spans="12:12" ht="13.95" customHeight="1"/>
    <row r="43" spans="12:12" ht="13.95" customHeight="1"/>
    <row r="44" spans="12:12">
      <c r="L44" s="209">
        <f>K20-'BS-3-5'!H84</f>
        <v>0</v>
      </c>
    </row>
  </sheetData>
  <mergeCells count="3">
    <mergeCell ref="G5:I5"/>
    <mergeCell ref="C8:K8"/>
    <mergeCell ref="C4:K4"/>
  </mergeCells>
  <pageMargins left="0.8" right="0.8" top="0.48" bottom="0.5" header="0.5" footer="0.5"/>
  <pageSetup paperSize="9" scale="94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8"/>
  <sheetViews>
    <sheetView view="pageBreakPreview" zoomScaleNormal="60" zoomScaleSheetLayoutView="100" zoomScalePageLayoutView="55" workbookViewId="0">
      <selection activeCell="K11" sqref="K11"/>
    </sheetView>
  </sheetViews>
  <sheetFormatPr defaultColWidth="11" defaultRowHeight="22.5" customHeight="1"/>
  <cols>
    <col min="1" max="1" width="54.75" style="6" customWidth="1"/>
    <col min="2" max="2" width="14.375" style="6" customWidth="1"/>
    <col min="3" max="3" width="1.25" style="6" customWidth="1"/>
    <col min="4" max="4" width="14.375" style="6" customWidth="1"/>
    <col min="5" max="5" width="1.25" style="6" customWidth="1"/>
    <col min="6" max="6" width="14.375" style="6" customWidth="1"/>
    <col min="7" max="7" width="1.25" style="6" customWidth="1"/>
    <col min="8" max="8" width="14.375" style="6" customWidth="1"/>
    <col min="9" max="10" width="11" style="6"/>
    <col min="11" max="11" width="21.375" style="6" customWidth="1"/>
    <col min="12" max="13" width="11" style="6"/>
    <col min="14" max="14" width="10.875" style="6" customWidth="1"/>
    <col min="15" max="16384" width="11" style="6"/>
  </cols>
  <sheetData>
    <row r="1" spans="1:11" s="70" customFormat="1" ht="23.25" customHeight="1">
      <c r="A1" s="108" t="s">
        <v>97</v>
      </c>
      <c r="B1" s="108"/>
      <c r="C1" s="108"/>
      <c r="D1" s="108"/>
      <c r="E1" s="108"/>
      <c r="F1" s="188"/>
      <c r="G1" s="188"/>
      <c r="H1" s="188"/>
    </row>
    <row r="2" spans="1:11" s="70" customFormat="1" ht="21" customHeight="1">
      <c r="A2" s="184" t="s">
        <v>58</v>
      </c>
      <c r="B2" s="184"/>
      <c r="C2" s="184"/>
      <c r="D2" s="184"/>
      <c r="E2" s="184"/>
      <c r="F2" s="188"/>
      <c r="G2" s="188"/>
      <c r="H2" s="188"/>
    </row>
    <row r="3" spans="1:11" ht="21" customHeight="1">
      <c r="A3" s="2"/>
      <c r="B3" s="2"/>
      <c r="C3" s="2"/>
      <c r="D3" s="2"/>
      <c r="E3" s="2"/>
      <c r="F3" s="109"/>
      <c r="G3" s="109"/>
      <c r="H3" s="109"/>
    </row>
    <row r="4" spans="1:11" ht="22.95" customHeight="1">
      <c r="A4" s="2"/>
      <c r="B4" s="224" t="s">
        <v>85</v>
      </c>
      <c r="C4" s="224"/>
      <c r="D4" s="224"/>
      <c r="E4" s="141"/>
      <c r="F4" s="224" t="s">
        <v>86</v>
      </c>
      <c r="G4" s="224"/>
      <c r="H4" s="224"/>
    </row>
    <row r="5" spans="1:11" ht="22.95" customHeight="1">
      <c r="A5" s="2"/>
      <c r="B5" s="235" t="s">
        <v>96</v>
      </c>
      <c r="C5" s="235"/>
      <c r="D5" s="235"/>
      <c r="E5" s="141"/>
      <c r="F5" s="235" t="s">
        <v>96</v>
      </c>
      <c r="G5" s="235"/>
      <c r="H5" s="235"/>
    </row>
    <row r="6" spans="1:11" ht="22.95" customHeight="1">
      <c r="A6" s="2"/>
      <c r="B6" s="234" t="s">
        <v>114</v>
      </c>
      <c r="C6" s="234"/>
      <c r="D6" s="234"/>
      <c r="E6" s="111"/>
      <c r="F6" s="234" t="s">
        <v>114</v>
      </c>
      <c r="G6" s="234"/>
      <c r="H6" s="234"/>
    </row>
    <row r="7" spans="1:11" ht="22.95" customHeight="1">
      <c r="A7" s="2"/>
      <c r="B7" s="112" t="s">
        <v>167</v>
      </c>
      <c r="C7" s="111"/>
      <c r="D7" s="112" t="s">
        <v>151</v>
      </c>
      <c r="E7" s="111"/>
      <c r="F7" s="112" t="s">
        <v>167</v>
      </c>
      <c r="G7" s="111"/>
      <c r="H7" s="112" t="s">
        <v>151</v>
      </c>
    </row>
    <row r="8" spans="1:11" ht="22.95" customHeight="1">
      <c r="A8" s="113"/>
      <c r="B8" s="233" t="s">
        <v>22</v>
      </c>
      <c r="C8" s="233"/>
      <c r="D8" s="233"/>
      <c r="E8" s="233"/>
      <c r="F8" s="233"/>
      <c r="G8" s="233"/>
      <c r="H8" s="233"/>
    </row>
    <row r="9" spans="1:11" ht="22.5" customHeight="1">
      <c r="A9" s="189" t="s">
        <v>23</v>
      </c>
      <c r="B9" s="189"/>
      <c r="C9" s="189"/>
      <c r="D9" s="189"/>
      <c r="E9" s="189"/>
      <c r="G9" s="190"/>
    </row>
    <row r="10" spans="1:11" ht="22.5" customHeight="1">
      <c r="A10" s="30" t="s">
        <v>56</v>
      </c>
      <c r="B10" s="64">
        <v>1981400</v>
      </c>
      <c r="C10" s="64"/>
      <c r="D10" s="64">
        <v>1710291</v>
      </c>
      <c r="E10" s="30"/>
      <c r="F10" s="64">
        <v>1981400</v>
      </c>
      <c r="G10" s="64"/>
      <c r="H10" s="64">
        <v>1710291</v>
      </c>
    </row>
    <row r="11" spans="1:11" ht="22.5" customHeight="1">
      <c r="A11" s="191" t="s">
        <v>77</v>
      </c>
      <c r="E11" s="191"/>
      <c r="G11" s="64"/>
    </row>
    <row r="12" spans="1:11" ht="22.5" customHeight="1">
      <c r="A12" s="30" t="s">
        <v>136</v>
      </c>
      <c r="B12" s="121">
        <v>503098</v>
      </c>
      <c r="C12" s="121"/>
      <c r="D12" s="121">
        <v>494464</v>
      </c>
      <c r="E12" s="30"/>
      <c r="F12" s="121">
        <v>503098</v>
      </c>
      <c r="G12" s="64"/>
      <c r="H12" s="121">
        <v>494464</v>
      </c>
    </row>
    <row r="13" spans="1:11" ht="22.5" customHeight="1">
      <c r="A13" s="113" t="s">
        <v>24</v>
      </c>
      <c r="B13" s="61">
        <v>-44287</v>
      </c>
      <c r="C13" s="61"/>
      <c r="D13" s="61">
        <v>-24647</v>
      </c>
      <c r="E13" s="113"/>
      <c r="F13" s="61">
        <v>-43746</v>
      </c>
      <c r="G13" s="64"/>
      <c r="H13" s="61">
        <v>-21307</v>
      </c>
    </row>
    <row r="14" spans="1:11" ht="22.5" customHeight="1">
      <c r="A14" s="113" t="s">
        <v>31</v>
      </c>
      <c r="B14" s="61">
        <v>42986</v>
      </c>
      <c r="C14" s="61"/>
      <c r="D14" s="61">
        <v>40457</v>
      </c>
      <c r="E14" s="113"/>
      <c r="F14" s="61">
        <v>48531</v>
      </c>
      <c r="G14" s="64"/>
      <c r="H14" s="61">
        <v>40457</v>
      </c>
    </row>
    <row r="15" spans="1:11" ht="22.5" customHeight="1">
      <c r="A15" s="113" t="s">
        <v>107</v>
      </c>
      <c r="B15" s="77" t="s">
        <v>26</v>
      </c>
      <c r="C15" s="77"/>
      <c r="D15" s="77">
        <v>-14554</v>
      </c>
      <c r="E15" s="113"/>
      <c r="F15" s="77" t="s">
        <v>26</v>
      </c>
      <c r="G15" s="51"/>
      <c r="H15" s="77">
        <v>-14554</v>
      </c>
    </row>
    <row r="16" spans="1:11" ht="22.5" customHeight="1">
      <c r="A16" s="113" t="s">
        <v>172</v>
      </c>
      <c r="B16" s="77">
        <v>923</v>
      </c>
      <c r="C16" s="61"/>
      <c r="D16" s="77">
        <v>-1</v>
      </c>
      <c r="E16" s="113"/>
      <c r="F16" s="77">
        <v>923</v>
      </c>
      <c r="G16" s="64"/>
      <c r="H16" s="77">
        <v>-1</v>
      </c>
      <c r="K16" s="186"/>
    </row>
    <row r="17" spans="1:11" ht="22.5" customHeight="1">
      <c r="A17" s="113" t="s">
        <v>166</v>
      </c>
      <c r="B17" s="61">
        <v>11689</v>
      </c>
      <c r="C17" s="61"/>
      <c r="D17" s="61">
        <v>8836</v>
      </c>
      <c r="E17" s="113"/>
      <c r="F17" s="61">
        <v>11689</v>
      </c>
      <c r="G17" s="64"/>
      <c r="H17" s="61">
        <v>8836</v>
      </c>
    </row>
    <row r="18" spans="1:11" ht="22.5" customHeight="1">
      <c r="A18" s="113" t="s">
        <v>159</v>
      </c>
      <c r="B18" s="61">
        <v>-4950</v>
      </c>
      <c r="C18" s="61"/>
      <c r="D18" s="61">
        <v>-2525</v>
      </c>
      <c r="E18" s="113"/>
      <c r="F18" s="61">
        <v>-4950</v>
      </c>
      <c r="G18" s="64"/>
      <c r="H18" s="61">
        <v>-2525</v>
      </c>
      <c r="K18" s="185"/>
    </row>
    <row r="19" spans="1:11" ht="22.5" customHeight="1">
      <c r="A19" s="113" t="s">
        <v>160</v>
      </c>
      <c r="B19" s="77" t="s">
        <v>26</v>
      </c>
      <c r="C19" s="61"/>
      <c r="D19" s="77" t="s">
        <v>26</v>
      </c>
      <c r="E19" s="113"/>
      <c r="F19" s="77" t="s">
        <v>26</v>
      </c>
      <c r="G19" s="64"/>
      <c r="H19" s="77">
        <v>-206</v>
      </c>
      <c r="K19" s="185"/>
    </row>
    <row r="20" spans="1:11" ht="22.5" customHeight="1">
      <c r="A20" s="113" t="s">
        <v>181</v>
      </c>
      <c r="B20" s="77"/>
      <c r="C20" s="61"/>
      <c r="D20" s="77"/>
      <c r="E20" s="113"/>
      <c r="G20" s="64"/>
      <c r="H20" s="77"/>
      <c r="K20" s="186"/>
    </row>
    <row r="21" spans="1:11" ht="22.5" customHeight="1">
      <c r="A21" s="113" t="s">
        <v>173</v>
      </c>
      <c r="B21" s="77">
        <v>-1419</v>
      </c>
      <c r="C21" s="61"/>
      <c r="D21" s="77" t="s">
        <v>26</v>
      </c>
      <c r="E21" s="113"/>
      <c r="F21" s="77">
        <v>-3074</v>
      </c>
      <c r="G21" s="64"/>
      <c r="H21" s="77">
        <v>-1720</v>
      </c>
      <c r="K21" s="186"/>
    </row>
    <row r="22" spans="1:11" ht="22.5" customHeight="1">
      <c r="A22" s="113" t="s">
        <v>76</v>
      </c>
      <c r="B22" s="61">
        <v>7804</v>
      </c>
      <c r="C22" s="61"/>
      <c r="D22" s="61">
        <v>11235</v>
      </c>
      <c r="E22" s="113"/>
      <c r="F22" s="61">
        <v>7370</v>
      </c>
      <c r="G22" s="64"/>
      <c r="H22" s="61">
        <v>11235</v>
      </c>
      <c r="K22" s="186"/>
    </row>
    <row r="23" spans="1:11" ht="19.95" customHeight="1">
      <c r="B23" s="71">
        <v>2497244</v>
      </c>
      <c r="C23" s="64"/>
      <c r="D23" s="71">
        <v>2223556</v>
      </c>
      <c r="F23" s="71">
        <v>2501241</v>
      </c>
      <c r="G23" s="64"/>
      <c r="H23" s="71">
        <v>2224970</v>
      </c>
    </row>
    <row r="24" spans="1:11" ht="22.5" customHeight="1">
      <c r="A24" s="192" t="s">
        <v>25</v>
      </c>
      <c r="B24" s="64"/>
      <c r="C24" s="64"/>
      <c r="D24" s="64"/>
      <c r="E24" s="192"/>
      <c r="F24" s="64"/>
      <c r="G24" s="64"/>
      <c r="H24" s="64"/>
    </row>
    <row r="25" spans="1:11" ht="22.5" customHeight="1">
      <c r="A25" s="6" t="s">
        <v>19</v>
      </c>
      <c r="B25" s="61">
        <v>-1103425</v>
      </c>
      <c r="C25" s="61"/>
      <c r="D25" s="61">
        <v>-690682</v>
      </c>
      <c r="F25" s="61">
        <v>-1103425</v>
      </c>
      <c r="G25" s="64"/>
      <c r="H25" s="61">
        <v>-690682</v>
      </c>
    </row>
    <row r="26" spans="1:11" ht="22.5" customHeight="1">
      <c r="A26" s="30" t="s">
        <v>43</v>
      </c>
      <c r="B26" s="61">
        <v>-11278</v>
      </c>
      <c r="C26" s="61"/>
      <c r="D26" s="61">
        <v>-21772</v>
      </c>
      <c r="E26" s="30"/>
      <c r="F26" s="61">
        <v>-11278</v>
      </c>
      <c r="G26" s="64"/>
      <c r="H26" s="61">
        <v>-21772</v>
      </c>
    </row>
    <row r="27" spans="1:11" ht="22.5" customHeight="1">
      <c r="A27" s="113" t="s">
        <v>45</v>
      </c>
      <c r="B27" s="61">
        <v>54798</v>
      </c>
      <c r="C27" s="61"/>
      <c r="D27" s="61">
        <v>44208</v>
      </c>
      <c r="E27" s="113"/>
      <c r="F27" s="61">
        <v>54798</v>
      </c>
      <c r="G27" s="64"/>
      <c r="H27" s="61">
        <v>44208</v>
      </c>
    </row>
    <row r="28" spans="1:11" ht="22.5" customHeight="1">
      <c r="A28" s="6" t="s">
        <v>9</v>
      </c>
      <c r="B28" s="61">
        <v>113330</v>
      </c>
      <c r="C28" s="61"/>
      <c r="D28" s="61">
        <v>-247107</v>
      </c>
      <c r="F28" s="61">
        <v>113330</v>
      </c>
      <c r="G28" s="64"/>
      <c r="H28" s="61">
        <v>-247107</v>
      </c>
    </row>
    <row r="29" spans="1:11" ht="22.5" customHeight="1">
      <c r="A29" s="6" t="s">
        <v>20</v>
      </c>
      <c r="B29" s="61">
        <v>5420</v>
      </c>
      <c r="C29" s="61"/>
      <c r="D29" s="61">
        <v>-7007</v>
      </c>
      <c r="F29" s="61">
        <v>5457</v>
      </c>
      <c r="G29" s="64"/>
      <c r="H29" s="61">
        <v>-6991</v>
      </c>
    </row>
    <row r="30" spans="1:11" ht="22.5" customHeight="1">
      <c r="A30" s="6" t="s">
        <v>87</v>
      </c>
      <c r="B30" s="61">
        <v>-17551</v>
      </c>
      <c r="C30" s="61"/>
      <c r="D30" s="61">
        <v>11094</v>
      </c>
      <c r="F30" s="61">
        <v>-17551</v>
      </c>
      <c r="G30" s="64"/>
      <c r="H30" s="61">
        <v>11094</v>
      </c>
    </row>
    <row r="31" spans="1:11" ht="22.5" customHeight="1">
      <c r="A31" s="6" t="s">
        <v>13</v>
      </c>
      <c r="B31" s="61">
        <v>-151829</v>
      </c>
      <c r="C31" s="61"/>
      <c r="D31" s="61">
        <v>123808</v>
      </c>
      <c r="F31" s="61">
        <v>-151829</v>
      </c>
      <c r="G31" s="64"/>
      <c r="H31" s="61">
        <v>123808</v>
      </c>
    </row>
    <row r="32" spans="1:11" ht="22.5" customHeight="1">
      <c r="A32" s="30" t="s">
        <v>42</v>
      </c>
      <c r="B32" s="61">
        <v>-119200</v>
      </c>
      <c r="C32" s="61"/>
      <c r="D32" s="61">
        <v>385979</v>
      </c>
      <c r="E32" s="30"/>
      <c r="F32" s="61">
        <v>-119119</v>
      </c>
      <c r="G32" s="64"/>
      <c r="H32" s="61">
        <v>385709</v>
      </c>
    </row>
    <row r="33" spans="1:8" ht="22.5" customHeight="1">
      <c r="A33" s="113" t="s">
        <v>44</v>
      </c>
      <c r="B33" s="61">
        <v>-79374</v>
      </c>
      <c r="C33" s="61"/>
      <c r="D33" s="61">
        <v>14244</v>
      </c>
      <c r="E33" s="113"/>
      <c r="F33" s="61">
        <v>-79374</v>
      </c>
      <c r="G33" s="64"/>
      <c r="H33" s="61">
        <v>14278</v>
      </c>
    </row>
    <row r="34" spans="1:8" ht="22.5" customHeight="1">
      <c r="A34" s="113" t="s">
        <v>14</v>
      </c>
      <c r="B34" s="61">
        <v>35910</v>
      </c>
      <c r="C34" s="61"/>
      <c r="D34" s="61">
        <v>-33465</v>
      </c>
      <c r="E34" s="113"/>
      <c r="F34" s="61">
        <v>35868</v>
      </c>
      <c r="G34" s="64"/>
      <c r="H34" s="61">
        <v>-33446</v>
      </c>
    </row>
    <row r="35" spans="1:8" s="34" customFormat="1" ht="22.5" customHeight="1">
      <c r="A35" s="211" t="s">
        <v>179</v>
      </c>
      <c r="B35" s="51">
        <v>-124</v>
      </c>
      <c r="C35" s="64"/>
      <c r="D35" s="51" t="s">
        <v>26</v>
      </c>
      <c r="E35" s="211"/>
      <c r="F35" s="51">
        <v>-124</v>
      </c>
      <c r="G35" s="64"/>
      <c r="H35" s="51" t="s">
        <v>26</v>
      </c>
    </row>
    <row r="36" spans="1:8" ht="22.5" customHeight="1">
      <c r="A36" s="30" t="s">
        <v>78</v>
      </c>
      <c r="B36" s="71">
        <v>1223921</v>
      </c>
      <c r="C36" s="64"/>
      <c r="D36" s="71">
        <v>1802856</v>
      </c>
      <c r="E36" s="30"/>
      <c r="F36" s="71">
        <v>1227994</v>
      </c>
      <c r="G36" s="64"/>
      <c r="H36" s="71">
        <v>1804069</v>
      </c>
    </row>
    <row r="37" spans="1:8" ht="22.5" customHeight="1">
      <c r="A37" s="30" t="s">
        <v>79</v>
      </c>
      <c r="B37" s="64">
        <v>-4529</v>
      </c>
      <c r="C37" s="64"/>
      <c r="D37" s="64">
        <v>-50873</v>
      </c>
      <c r="E37" s="30"/>
      <c r="F37" s="64">
        <v>-4286</v>
      </c>
      <c r="G37" s="64"/>
      <c r="H37" s="64">
        <v>-50847</v>
      </c>
    </row>
    <row r="38" spans="1:8" s="3" customFormat="1" ht="22.5" customHeight="1">
      <c r="A38" s="2" t="s">
        <v>80</v>
      </c>
      <c r="B38" s="66">
        <v>1219392</v>
      </c>
      <c r="C38" s="67"/>
      <c r="D38" s="66">
        <v>1751983</v>
      </c>
      <c r="E38" s="2"/>
      <c r="F38" s="66">
        <v>1223708</v>
      </c>
      <c r="G38" s="67"/>
      <c r="H38" s="66">
        <v>1753222</v>
      </c>
    </row>
    <row r="39" spans="1:8" s="70" customFormat="1" ht="23.25" customHeight="1">
      <c r="A39" s="108" t="s">
        <v>97</v>
      </c>
      <c r="B39" s="108"/>
      <c r="C39" s="108"/>
      <c r="D39" s="108"/>
      <c r="E39" s="108"/>
      <c r="F39" s="188"/>
      <c r="G39" s="188"/>
      <c r="H39" s="188"/>
    </row>
    <row r="40" spans="1:8" s="70" customFormat="1" ht="23.25" customHeight="1">
      <c r="A40" s="184" t="s">
        <v>58</v>
      </c>
      <c r="B40" s="184"/>
      <c r="C40" s="184"/>
      <c r="D40" s="184"/>
      <c r="E40" s="184"/>
      <c r="F40" s="188"/>
      <c r="G40" s="188"/>
      <c r="H40" s="188"/>
    </row>
    <row r="41" spans="1:8" ht="22.2">
      <c r="A41" s="2"/>
      <c r="B41" s="2"/>
      <c r="C41" s="2"/>
      <c r="D41" s="2"/>
      <c r="E41" s="2"/>
      <c r="F41" s="109"/>
      <c r="G41" s="109"/>
      <c r="H41" s="109"/>
    </row>
    <row r="42" spans="1:8" ht="21.75" customHeight="1">
      <c r="A42" s="113"/>
      <c r="B42" s="224" t="s">
        <v>85</v>
      </c>
      <c r="C42" s="224"/>
      <c r="D42" s="224"/>
      <c r="E42" s="141"/>
      <c r="F42" s="224" t="s">
        <v>86</v>
      </c>
      <c r="G42" s="224"/>
      <c r="H42" s="224"/>
    </row>
    <row r="43" spans="1:8" ht="21.75" customHeight="1">
      <c r="A43" s="113"/>
      <c r="B43" s="235" t="s">
        <v>96</v>
      </c>
      <c r="C43" s="235"/>
      <c r="D43" s="235"/>
      <c r="E43" s="141"/>
      <c r="F43" s="235" t="s">
        <v>96</v>
      </c>
      <c r="G43" s="235"/>
      <c r="H43" s="235"/>
    </row>
    <row r="44" spans="1:8" ht="21.75" customHeight="1">
      <c r="A44" s="113"/>
      <c r="B44" s="234" t="s">
        <v>114</v>
      </c>
      <c r="C44" s="234"/>
      <c r="D44" s="234"/>
      <c r="E44" s="111"/>
      <c r="F44" s="234" t="s">
        <v>114</v>
      </c>
      <c r="G44" s="234"/>
      <c r="H44" s="234"/>
    </row>
    <row r="45" spans="1:8" ht="21.75" customHeight="1">
      <c r="A45" s="113"/>
      <c r="B45" s="112" t="s">
        <v>167</v>
      </c>
      <c r="C45" s="111"/>
      <c r="D45" s="112" t="s">
        <v>151</v>
      </c>
      <c r="E45" s="111"/>
      <c r="F45" s="112" t="s">
        <v>167</v>
      </c>
      <c r="G45" s="111"/>
      <c r="H45" s="112" t="s">
        <v>151</v>
      </c>
    </row>
    <row r="46" spans="1:8" ht="21.6">
      <c r="A46" s="113"/>
      <c r="B46" s="225" t="s">
        <v>22</v>
      </c>
      <c r="C46" s="225"/>
      <c r="D46" s="225"/>
      <c r="E46" s="225"/>
      <c r="F46" s="225"/>
      <c r="G46" s="225"/>
      <c r="H46" s="225"/>
    </row>
    <row r="47" spans="1:8" ht="22.5" customHeight="1">
      <c r="A47" s="122" t="s">
        <v>3</v>
      </c>
      <c r="B47" s="122"/>
      <c r="C47" s="122"/>
      <c r="D47" s="122"/>
      <c r="E47" s="122"/>
    </row>
    <row r="48" spans="1:8" ht="22.5" customHeight="1">
      <c r="A48" s="6" t="s">
        <v>24</v>
      </c>
      <c r="B48" s="61">
        <v>28138</v>
      </c>
      <c r="C48" s="61"/>
      <c r="D48" s="61">
        <v>19811</v>
      </c>
      <c r="F48" s="61">
        <v>26039</v>
      </c>
      <c r="G48" s="64"/>
      <c r="H48" s="61">
        <v>16451</v>
      </c>
    </row>
    <row r="49" spans="1:8" s="34" customFormat="1" ht="22.5" customHeight="1">
      <c r="A49" s="34" t="s">
        <v>180</v>
      </c>
      <c r="B49" s="51" t="s">
        <v>26</v>
      </c>
      <c r="C49" s="64"/>
      <c r="D49" s="51" t="s">
        <v>26</v>
      </c>
      <c r="F49" s="64">
        <v>-99000</v>
      </c>
      <c r="G49" s="64"/>
      <c r="H49" s="51" t="s">
        <v>26</v>
      </c>
    </row>
    <row r="50" spans="1:8" ht="22.5" customHeight="1">
      <c r="A50" s="113" t="s">
        <v>81</v>
      </c>
      <c r="B50" s="61">
        <v>-1829193</v>
      </c>
      <c r="C50" s="61"/>
      <c r="D50" s="61">
        <v>-1918831</v>
      </c>
      <c r="E50" s="113"/>
      <c r="F50" s="61">
        <v>-1819860</v>
      </c>
      <c r="G50" s="64"/>
      <c r="H50" s="61">
        <v>-1918831</v>
      </c>
    </row>
    <row r="51" spans="1:8" ht="22.5" customHeight="1">
      <c r="A51" s="113" t="s">
        <v>161</v>
      </c>
      <c r="B51" s="61">
        <v>29</v>
      </c>
      <c r="C51" s="61"/>
      <c r="D51" s="61">
        <v>6</v>
      </c>
      <c r="E51" s="113"/>
      <c r="F51" s="61">
        <v>29</v>
      </c>
      <c r="G51" s="64"/>
      <c r="H51" s="61">
        <v>6</v>
      </c>
    </row>
    <row r="52" spans="1:8" ht="22.5" customHeight="1">
      <c r="A52" s="113" t="s">
        <v>138</v>
      </c>
      <c r="B52" s="64">
        <v>-647467</v>
      </c>
      <c r="C52" s="64"/>
      <c r="D52" s="64">
        <v>-394211</v>
      </c>
      <c r="E52" s="113"/>
      <c r="F52" s="64">
        <v>-647467</v>
      </c>
      <c r="G52" s="64"/>
      <c r="H52" s="64">
        <v>-394211</v>
      </c>
    </row>
    <row r="53" spans="1:8" ht="22.5" customHeight="1">
      <c r="A53" s="30" t="s">
        <v>145</v>
      </c>
      <c r="B53" s="61">
        <v>-3169955</v>
      </c>
      <c r="C53" s="61"/>
      <c r="D53" s="61">
        <v>1855624</v>
      </c>
      <c r="E53" s="30"/>
      <c r="F53" s="61">
        <v>-3349968</v>
      </c>
      <c r="G53" s="64"/>
      <c r="H53" s="61">
        <v>1955411</v>
      </c>
    </row>
    <row r="54" spans="1:8" ht="22.5" customHeight="1">
      <c r="A54" s="113" t="s">
        <v>137</v>
      </c>
      <c r="B54" s="51">
        <v>-1100000</v>
      </c>
      <c r="C54" s="51"/>
      <c r="D54" s="51">
        <v>-700000</v>
      </c>
      <c r="E54" s="110"/>
      <c r="F54" s="51">
        <v>-1100000</v>
      </c>
      <c r="G54" s="64"/>
      <c r="H54" s="51">
        <v>-700000</v>
      </c>
    </row>
    <row r="55" spans="1:8" ht="22.5" customHeight="1">
      <c r="A55" s="113" t="s">
        <v>119</v>
      </c>
      <c r="B55" s="51">
        <v>1100000</v>
      </c>
      <c r="C55" s="64"/>
      <c r="D55" s="51">
        <v>750000</v>
      </c>
      <c r="E55" s="113"/>
      <c r="F55" s="51">
        <v>1100000</v>
      </c>
      <c r="G55" s="64"/>
      <c r="H55" s="51">
        <v>750000</v>
      </c>
    </row>
    <row r="56" spans="1:8" ht="22.5" customHeight="1">
      <c r="A56" s="113" t="s">
        <v>162</v>
      </c>
      <c r="B56" s="51" t="s">
        <v>26</v>
      </c>
      <c r="C56" s="64"/>
      <c r="D56" s="51" t="s">
        <v>26</v>
      </c>
      <c r="E56" s="113"/>
      <c r="F56" s="51" t="s">
        <v>26</v>
      </c>
      <c r="G56" s="64"/>
      <c r="H56" s="51">
        <v>3505</v>
      </c>
    </row>
    <row r="57" spans="1:8" s="3" customFormat="1" ht="22.5" customHeight="1">
      <c r="A57" s="2" t="s">
        <v>82</v>
      </c>
      <c r="B57" s="49">
        <v>-5618448</v>
      </c>
      <c r="C57" s="57"/>
      <c r="D57" s="49">
        <v>-387601</v>
      </c>
      <c r="E57" s="2"/>
      <c r="F57" s="49">
        <v>-5890227</v>
      </c>
      <c r="G57" s="67"/>
      <c r="H57" s="49">
        <v>-287669</v>
      </c>
    </row>
    <row r="58" spans="1:8" s="3" customFormat="1" ht="10.5" customHeight="1">
      <c r="A58" s="184"/>
      <c r="B58" s="72"/>
      <c r="C58" s="72"/>
      <c r="D58" s="72"/>
      <c r="E58" s="2"/>
      <c r="F58" s="72"/>
      <c r="G58" s="73"/>
      <c r="H58" s="72"/>
    </row>
    <row r="59" spans="1:8" ht="22.5" customHeight="1">
      <c r="A59" s="122" t="s">
        <v>4</v>
      </c>
      <c r="B59" s="121"/>
      <c r="C59" s="121"/>
      <c r="D59" s="121"/>
      <c r="E59" s="122"/>
      <c r="F59" s="121"/>
      <c r="G59" s="121"/>
      <c r="H59" s="121"/>
    </row>
    <row r="60" spans="1:8" ht="22.5" customHeight="1">
      <c r="A60" s="6" t="s">
        <v>115</v>
      </c>
      <c r="B60" s="121">
        <v>-21201</v>
      </c>
      <c r="C60" s="122"/>
      <c r="D60" s="121">
        <v>-18963</v>
      </c>
      <c r="E60" s="121"/>
      <c r="F60" s="121">
        <v>-21201</v>
      </c>
      <c r="G60" s="121"/>
      <c r="H60" s="121">
        <v>-18963</v>
      </c>
    </row>
    <row r="61" spans="1:8" ht="22.5" customHeight="1">
      <c r="A61" s="6" t="s">
        <v>146</v>
      </c>
      <c r="B61" s="121">
        <v>5720000</v>
      </c>
      <c r="C61" s="122"/>
      <c r="D61" s="51" t="s">
        <v>26</v>
      </c>
      <c r="E61" s="121"/>
      <c r="F61" s="121">
        <v>6000000</v>
      </c>
      <c r="G61" s="121"/>
      <c r="H61" s="51" t="s">
        <v>26</v>
      </c>
    </row>
    <row r="62" spans="1:8" ht="22.5" customHeight="1">
      <c r="A62" s="6" t="s">
        <v>71</v>
      </c>
      <c r="B62" s="64">
        <v>-1008000</v>
      </c>
      <c r="C62" s="64"/>
      <c r="D62" s="64">
        <v>-1092000</v>
      </c>
      <c r="F62" s="64">
        <v>-1008000</v>
      </c>
      <c r="G62" s="64"/>
      <c r="H62" s="64">
        <v>-1092000</v>
      </c>
    </row>
    <row r="63" spans="1:8" ht="22.5" customHeight="1">
      <c r="A63" s="6" t="s">
        <v>83</v>
      </c>
      <c r="B63" s="51">
        <v>-360325</v>
      </c>
      <c r="C63" s="51"/>
      <c r="D63" s="51">
        <v>-272772</v>
      </c>
      <c r="F63" s="51">
        <v>-363387</v>
      </c>
      <c r="G63" s="64"/>
      <c r="H63" s="51">
        <v>-272772</v>
      </c>
    </row>
    <row r="64" spans="1:8" s="3" customFormat="1" ht="22.5" customHeight="1">
      <c r="A64" s="2" t="s">
        <v>150</v>
      </c>
      <c r="B64" s="49">
        <v>4330474</v>
      </c>
      <c r="C64" s="57"/>
      <c r="D64" s="49">
        <v>-1383735</v>
      </c>
      <c r="E64" s="2"/>
      <c r="F64" s="49">
        <v>4607412</v>
      </c>
      <c r="G64" s="67"/>
      <c r="H64" s="49">
        <v>-1383735</v>
      </c>
    </row>
    <row r="65" spans="1:8" s="3" customFormat="1" ht="22.5" hidden="1" customHeight="1">
      <c r="A65" s="108" t="s">
        <v>97</v>
      </c>
      <c r="B65" s="108"/>
      <c r="C65" s="108"/>
      <c r="D65" s="108"/>
      <c r="E65" s="108"/>
      <c r="F65" s="188"/>
      <c r="G65" s="188"/>
      <c r="H65" s="188"/>
    </row>
    <row r="66" spans="1:8" s="3" customFormat="1" ht="22.5" hidden="1" customHeight="1">
      <c r="A66" s="184" t="s">
        <v>58</v>
      </c>
      <c r="B66" s="184"/>
      <c r="C66" s="184"/>
      <c r="D66" s="184"/>
      <c r="E66" s="184"/>
      <c r="F66" s="188"/>
      <c r="G66" s="188"/>
      <c r="H66" s="188"/>
    </row>
    <row r="67" spans="1:8" s="3" customFormat="1" ht="22.5" hidden="1" customHeight="1">
      <c r="A67" s="2"/>
      <c r="B67" s="2"/>
      <c r="C67" s="2"/>
      <c r="D67" s="2"/>
      <c r="E67" s="2"/>
      <c r="F67" s="109"/>
      <c r="G67" s="109"/>
      <c r="H67" s="109"/>
    </row>
    <row r="68" spans="1:8" s="3" customFormat="1" ht="22.5" hidden="1" customHeight="1">
      <c r="A68" s="113"/>
      <c r="B68" s="224" t="s">
        <v>85</v>
      </c>
      <c r="C68" s="224"/>
      <c r="D68" s="224"/>
      <c r="E68" s="141"/>
      <c r="F68" s="224" t="s">
        <v>86</v>
      </c>
      <c r="G68" s="224"/>
      <c r="H68" s="224"/>
    </row>
    <row r="69" spans="1:8" s="3" customFormat="1" ht="22.5" hidden="1" customHeight="1">
      <c r="A69" s="113"/>
      <c r="B69" s="235" t="s">
        <v>96</v>
      </c>
      <c r="C69" s="235"/>
      <c r="D69" s="235"/>
      <c r="E69" s="141"/>
      <c r="F69" s="235" t="s">
        <v>96</v>
      </c>
      <c r="G69" s="235"/>
      <c r="H69" s="235"/>
    </row>
    <row r="70" spans="1:8" s="3" customFormat="1" ht="22.5" hidden="1" customHeight="1">
      <c r="A70" s="113"/>
      <c r="B70" s="234" t="s">
        <v>114</v>
      </c>
      <c r="C70" s="234"/>
      <c r="D70" s="234"/>
      <c r="E70" s="111"/>
      <c r="F70" s="234" t="s">
        <v>114</v>
      </c>
      <c r="G70" s="234"/>
      <c r="H70" s="234"/>
    </row>
    <row r="71" spans="1:8" s="3" customFormat="1" ht="22.5" hidden="1" customHeight="1">
      <c r="A71" s="113"/>
      <c r="B71" s="112" t="s">
        <v>151</v>
      </c>
      <c r="C71" s="111"/>
      <c r="D71" s="112" t="s">
        <v>128</v>
      </c>
      <c r="E71" s="111"/>
      <c r="F71" s="112" t="s">
        <v>151</v>
      </c>
      <c r="G71" s="111"/>
      <c r="H71" s="112" t="s">
        <v>128</v>
      </c>
    </row>
    <row r="72" spans="1:8" s="3" customFormat="1" ht="22.5" hidden="1" customHeight="1">
      <c r="A72" s="113"/>
      <c r="B72" s="225" t="s">
        <v>22</v>
      </c>
      <c r="C72" s="225"/>
      <c r="D72" s="225"/>
      <c r="E72" s="225"/>
      <c r="F72" s="225"/>
      <c r="G72" s="225"/>
      <c r="H72" s="225"/>
    </row>
    <row r="73" spans="1:8" s="3" customFormat="1" ht="22.5" customHeight="1">
      <c r="A73" s="113"/>
      <c r="B73" s="187"/>
      <c r="C73" s="187"/>
      <c r="D73" s="187"/>
      <c r="E73" s="187"/>
      <c r="F73" s="187"/>
      <c r="G73" s="187"/>
      <c r="H73" s="187"/>
    </row>
    <row r="74" spans="1:8" s="3" customFormat="1" ht="22.5" customHeight="1">
      <c r="A74" s="30" t="s">
        <v>147</v>
      </c>
      <c r="B74" s="72"/>
      <c r="C74" s="72"/>
      <c r="D74" s="72"/>
      <c r="E74" s="30"/>
      <c r="F74" s="72"/>
      <c r="G74" s="73"/>
      <c r="H74" s="72"/>
    </row>
    <row r="75" spans="1:8" s="3" customFormat="1" ht="22.5" customHeight="1">
      <c r="A75" s="30" t="s">
        <v>84</v>
      </c>
      <c r="B75" s="6">
        <v>-68582</v>
      </c>
      <c r="C75" s="6"/>
      <c r="D75" s="6">
        <v>-19353</v>
      </c>
      <c r="E75" s="30"/>
      <c r="F75" s="6">
        <v>-59107</v>
      </c>
      <c r="G75" s="82"/>
      <c r="H75" s="6">
        <v>81818</v>
      </c>
    </row>
    <row r="76" spans="1:8" s="3" customFormat="1" ht="22.5" customHeight="1">
      <c r="A76" s="193" t="s">
        <v>163</v>
      </c>
      <c r="B76" s="105">
        <v>-2</v>
      </c>
      <c r="C76" s="105"/>
      <c r="D76" s="105">
        <v>-68</v>
      </c>
      <c r="E76" s="30"/>
      <c r="F76" s="105">
        <v>-2</v>
      </c>
      <c r="G76" s="83"/>
      <c r="H76" s="150">
        <v>109</v>
      </c>
    </row>
    <row r="77" spans="1:8" s="3" customFormat="1" ht="22.5" hidden="1" customHeight="1">
      <c r="A77" s="193" t="s">
        <v>120</v>
      </c>
      <c r="B77" s="105"/>
      <c r="C77" s="105"/>
      <c r="D77" s="105"/>
      <c r="E77" s="30"/>
      <c r="F77" s="150"/>
      <c r="G77" s="83"/>
      <c r="H77" s="150"/>
    </row>
    <row r="78" spans="1:8" s="3" customFormat="1" ht="22.5" hidden="1" customHeight="1">
      <c r="A78" s="109" t="s">
        <v>121</v>
      </c>
      <c r="B78" s="51"/>
      <c r="C78" s="105"/>
      <c r="D78" s="51"/>
      <c r="E78" s="30"/>
      <c r="F78" s="51"/>
      <c r="G78" s="83"/>
      <c r="H78" s="51"/>
    </row>
    <row r="79" spans="1:8" s="3" customFormat="1" ht="22.5" customHeight="1">
      <c r="A79" s="2" t="s">
        <v>147</v>
      </c>
      <c r="B79" s="194">
        <v>-68584</v>
      </c>
      <c r="D79" s="194">
        <v>-19421</v>
      </c>
      <c r="E79" s="2"/>
      <c r="F79" s="194">
        <v>-59109</v>
      </c>
      <c r="G79" s="83"/>
      <c r="H79" s="194">
        <v>81927</v>
      </c>
    </row>
    <row r="80" spans="1:8" ht="22.5" customHeight="1">
      <c r="A80" s="30" t="s">
        <v>105</v>
      </c>
      <c r="B80" s="64">
        <v>2002864</v>
      </c>
      <c r="C80" s="64"/>
      <c r="D80" s="64">
        <v>929343</v>
      </c>
      <c r="E80" s="30"/>
      <c r="F80" s="82">
        <v>1860263</v>
      </c>
      <c r="G80" s="82"/>
      <c r="H80" s="82">
        <v>785733</v>
      </c>
    </row>
    <row r="81" spans="1:8" s="3" customFormat="1" ht="22.5" customHeight="1" thickBot="1">
      <c r="A81" s="2" t="s">
        <v>106</v>
      </c>
      <c r="B81" s="74">
        <v>1934280</v>
      </c>
      <c r="C81" s="57"/>
      <c r="D81" s="74">
        <v>909922</v>
      </c>
      <c r="E81" s="2"/>
      <c r="F81" s="84">
        <v>1801154</v>
      </c>
      <c r="G81" s="83"/>
      <c r="H81" s="84">
        <v>867660</v>
      </c>
    </row>
    <row r="82" spans="1:8" s="3" customFormat="1" ht="10.5" customHeight="1" thickTop="1">
      <c r="A82" s="2"/>
      <c r="B82" s="72"/>
      <c r="C82" s="72"/>
      <c r="D82" s="72"/>
      <c r="E82" s="2"/>
      <c r="F82" s="72"/>
      <c r="G82" s="73"/>
      <c r="H82" s="72"/>
    </row>
    <row r="83" spans="1:8" ht="22.5" customHeight="1">
      <c r="A83" s="122" t="s">
        <v>66</v>
      </c>
      <c r="E83" s="122"/>
    </row>
    <row r="84" spans="1:8" ht="22.5" customHeight="1">
      <c r="A84" s="6" t="s">
        <v>148</v>
      </c>
      <c r="E84" s="122"/>
    </row>
    <row r="85" spans="1:8" ht="22.5" customHeight="1">
      <c r="A85" s="109" t="s">
        <v>149</v>
      </c>
      <c r="B85" s="77" t="s">
        <v>26</v>
      </c>
      <c r="D85" s="6">
        <v>238950</v>
      </c>
      <c r="E85" s="122"/>
      <c r="F85" s="77" t="s">
        <v>26</v>
      </c>
      <c r="H85" s="6">
        <v>238950</v>
      </c>
    </row>
    <row r="86" spans="1:8" ht="22.5" customHeight="1">
      <c r="A86" s="6" t="s">
        <v>67</v>
      </c>
      <c r="B86" s="64">
        <v>469025</v>
      </c>
      <c r="C86" s="64"/>
      <c r="D86" s="64">
        <v>491872</v>
      </c>
      <c r="F86" s="64">
        <v>469025</v>
      </c>
      <c r="G86" s="64"/>
      <c r="H86" s="64">
        <v>491872</v>
      </c>
    </row>
    <row r="87" spans="1:8" ht="22.5" customHeight="1">
      <c r="A87" s="6" t="s">
        <v>47</v>
      </c>
      <c r="B87" s="64">
        <v>990221</v>
      </c>
      <c r="C87" s="64"/>
      <c r="D87" s="64">
        <v>472354</v>
      </c>
      <c r="F87" s="64">
        <v>990221</v>
      </c>
      <c r="G87" s="64"/>
      <c r="H87" s="64">
        <v>472354</v>
      </c>
    </row>
    <row r="88" spans="1:8" ht="22.5" customHeight="1">
      <c r="B88" s="78"/>
      <c r="C88" s="78"/>
      <c r="D88" s="78"/>
      <c r="F88" s="78" t="s">
        <v>91</v>
      </c>
    </row>
  </sheetData>
  <mergeCells count="21">
    <mergeCell ref="F4:H4"/>
    <mergeCell ref="F5:H5"/>
    <mergeCell ref="F6:H6"/>
    <mergeCell ref="B4:D4"/>
    <mergeCell ref="B5:D5"/>
    <mergeCell ref="B6:D6"/>
    <mergeCell ref="B8:H8"/>
    <mergeCell ref="B42:D42"/>
    <mergeCell ref="B70:D70"/>
    <mergeCell ref="F70:H70"/>
    <mergeCell ref="B72:H72"/>
    <mergeCell ref="B46:H46"/>
    <mergeCell ref="B68:D68"/>
    <mergeCell ref="F68:H68"/>
    <mergeCell ref="B69:D69"/>
    <mergeCell ref="F69:H69"/>
    <mergeCell ref="B44:D44"/>
    <mergeCell ref="F44:H44"/>
    <mergeCell ref="B43:D43"/>
    <mergeCell ref="F42:H42"/>
    <mergeCell ref="F43:H43"/>
  </mergeCells>
  <pageMargins left="0.8" right="0.8" top="0.48" bottom="0.5" header="0.5" footer="0.5"/>
  <pageSetup paperSize="9" scale="80" firstPageNumber="14" fitToWidth="0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 6-9</vt:lpstr>
      <vt:lpstr>RE Conso 10</vt:lpstr>
      <vt:lpstr>RE Conso 11</vt:lpstr>
      <vt:lpstr>RE Sep 12</vt:lpstr>
      <vt:lpstr>RE Sep 13</vt:lpstr>
      <vt:lpstr>CF 14-15</vt:lpstr>
      <vt:lpstr>'CF 14-15'!Print_Area</vt:lpstr>
      <vt:lpstr>'PL 6-9'!Print_Area</vt:lpstr>
      <vt:lpstr>'RE Conso 10'!Print_Area</vt:lpstr>
      <vt:lpstr>'RE Conso 11'!Print_Area</vt:lpstr>
      <vt:lpstr>'RE Sep 12'!Print_Area</vt:lpstr>
      <vt:lpstr>'RE Sep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Theppinta, Hataiput</cp:lastModifiedBy>
  <cp:lastPrinted>2023-08-01T06:03:11Z</cp:lastPrinted>
  <dcterms:created xsi:type="dcterms:W3CDTF">1999-01-18T17:00:28Z</dcterms:created>
  <dcterms:modified xsi:type="dcterms:W3CDTF">2023-08-07T06:14:19Z</dcterms:modified>
</cp:coreProperties>
</file>