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updateLinks="never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6\AMA_2566\AMA_Jun'66\"/>
    </mc:Choice>
  </mc:AlternateContent>
  <xr:revisionPtr revIDLastSave="0" documentId="13_ncr:1_{0FB5FAD7-FB70-4BCB-9DAE-E1B3C8E90A70}" xr6:coauthVersionLast="47" xr6:coauthVersionMax="47" xr10:uidLastSave="{00000000-0000-0000-0000-000000000000}"/>
  <bookViews>
    <workbookView xWindow="-120" yWindow="-120" windowWidth="29040" windowHeight="15720" tabRatio="829" activeTab="18" xr2:uid="{00000000-000D-0000-FFFF-FFFF00000000}"/>
  </bookViews>
  <sheets>
    <sheet name="P1-12" sheetId="21" r:id="rId1"/>
    <sheet name="P13" sheetId="3" r:id="rId2"/>
    <sheet name="P14-20" sheetId="4" r:id="rId3"/>
    <sheet name="P21-22" sheetId="5" r:id="rId4"/>
    <sheet name="P23" sheetId="6" r:id="rId5"/>
    <sheet name="P24" sheetId="7" r:id="rId6"/>
    <sheet name="P25" sheetId="8" r:id="rId7"/>
    <sheet name="P26" sheetId="26" r:id="rId8"/>
    <sheet name="P27-28" sheetId="9" r:id="rId9"/>
    <sheet name="P29-33" sheetId="11" r:id="rId10"/>
    <sheet name="P34" sheetId="12" r:id="rId11"/>
    <sheet name="P35-40" sheetId="13" r:id="rId12"/>
    <sheet name="P41-42" sheetId="14" r:id="rId13"/>
    <sheet name="P43" sheetId="22" r:id="rId14"/>
    <sheet name="P44-45" sheetId="23" r:id="rId15"/>
    <sheet name="P46-47" sheetId="24" r:id="rId16"/>
    <sheet name="P48-49" sheetId="17" r:id="rId17"/>
    <sheet name="P50" sheetId="18" r:id="rId18"/>
    <sheet name="P51" sheetId="19" r:id="rId19"/>
    <sheet name="P52" sheetId="20" r:id="rId20"/>
    <sheet name="P53" sheetId="27" r:id="rId21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_xlnm.Print_Area" localSheetId="0">'P1-12'!$A$1:$L$426</definedName>
    <definedName name="_xlnm.Print_Area" localSheetId="1">'P13'!$A$1:$M$37</definedName>
    <definedName name="_xlnm.Print_Area" localSheetId="2">'P14-20'!$A$1:$P$215</definedName>
    <definedName name="_xlnm.Print_Area" localSheetId="3">'P21-22'!$A$1:$Q$57</definedName>
    <definedName name="_xlnm.Print_Area" localSheetId="6">'P25'!$A$1:$U$43</definedName>
    <definedName name="_xlnm.Print_Area" localSheetId="8">'P27-28'!$A$1:$O$70</definedName>
    <definedName name="_xlnm.Print_Area" localSheetId="9">'P29-33'!$A$1:$P$178</definedName>
    <definedName name="_xlnm.Print_Area" localSheetId="12">'P41-42'!$A$1:$N$72</definedName>
    <definedName name="_xlnm.Print_Area" localSheetId="15">'P46-47'!$A$1:$O$48</definedName>
    <definedName name="_xlnm.Print_Area" localSheetId="16">'P48-49'!$A$1:$O$64</definedName>
    <definedName name="_xlnm.Print_Area" localSheetId="17">'P50'!$A$1:$M$30</definedName>
    <definedName name="_xlnm.Print_Area" localSheetId="18">'P51'!$A$1:$O$41</definedName>
    <definedName name="_xlnm.Print_Area" localSheetId="19">'P52'!$A$1:$N$37</definedName>
    <definedName name="_xlnm.Print_Area" localSheetId="20">'P53'!$A$1:$N$40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0" i="4" l="1"/>
  <c r="I120" i="4"/>
  <c r="I31" i="27"/>
  <c r="O61" i="11"/>
  <c r="O55" i="11"/>
  <c r="O62" i="11" s="1"/>
  <c r="I93" i="4" l="1"/>
  <c r="O93" i="4"/>
  <c r="M93" i="4"/>
  <c r="K93" i="4"/>
  <c r="J20" i="17"/>
  <c r="I207" i="4"/>
  <c r="H37" i="19" l="1"/>
  <c r="L22" i="17"/>
  <c r="H22" i="17"/>
  <c r="L18" i="17"/>
  <c r="H18" i="17"/>
  <c r="K105" i="4" l="1"/>
  <c r="K183" i="4"/>
  <c r="I183" i="4"/>
  <c r="O168" i="4"/>
  <c r="M168" i="4"/>
  <c r="K168" i="4"/>
  <c r="I105" i="4"/>
  <c r="I150" i="4"/>
  <c r="I156" i="4" s="1"/>
  <c r="O156" i="4"/>
  <c r="M156" i="4"/>
  <c r="K156" i="4"/>
  <c r="I168" i="4" l="1"/>
  <c r="H18" i="19" l="1"/>
  <c r="H10" i="19"/>
  <c r="G22" i="18"/>
  <c r="G23" i="18"/>
  <c r="I16" i="18"/>
  <c r="G16" i="18"/>
  <c r="M16" i="18"/>
  <c r="K16" i="18"/>
  <c r="F34" i="17" l="1"/>
  <c r="L27" i="17"/>
  <c r="L16" i="24"/>
  <c r="H16" i="24"/>
  <c r="M12" i="14" l="1"/>
  <c r="M13" i="14" s="1"/>
  <c r="K12" i="14"/>
  <c r="K13" i="14" s="1"/>
  <c r="I12" i="14"/>
  <c r="I13" i="14" s="1"/>
  <c r="I19" i="14" l="1"/>
  <c r="M19" i="14"/>
  <c r="K19" i="14"/>
  <c r="G17" i="14" l="1"/>
  <c r="I130" i="13"/>
  <c r="M130" i="13"/>
  <c r="I67" i="13"/>
  <c r="I156" i="11"/>
  <c r="I127" i="11"/>
  <c r="I124" i="11"/>
  <c r="I11" i="11"/>
  <c r="G19" i="14" l="1"/>
  <c r="G12" i="14"/>
  <c r="G13" i="14" s="1"/>
  <c r="H24" i="9"/>
  <c r="J16" i="24" l="1"/>
  <c r="N15" i="24"/>
  <c r="N16" i="24" s="1"/>
  <c r="I37" i="27" l="1"/>
  <c r="M18" i="27"/>
  <c r="K18" i="27"/>
  <c r="I18" i="27"/>
  <c r="G18" i="27"/>
  <c r="M13" i="27"/>
  <c r="K13" i="27"/>
  <c r="I13" i="27"/>
  <c r="G13" i="27"/>
  <c r="M8" i="27"/>
  <c r="K8" i="27"/>
  <c r="I8" i="27"/>
  <c r="G8" i="27"/>
  <c r="J64" i="17"/>
  <c r="O109" i="13"/>
  <c r="M109" i="13"/>
  <c r="K109" i="13"/>
  <c r="I109" i="13"/>
  <c r="O68" i="13"/>
  <c r="M68" i="13"/>
  <c r="K68" i="13"/>
  <c r="I68" i="13"/>
  <c r="K78" i="11"/>
  <c r="K55" i="11"/>
  <c r="O84" i="11"/>
  <c r="K84" i="11"/>
  <c r="M83" i="11"/>
  <c r="I83" i="11" s="1"/>
  <c r="I80" i="11"/>
  <c r="O78" i="11"/>
  <c r="M78" i="11"/>
  <c r="I78" i="11"/>
  <c r="O28" i="11"/>
  <c r="O27" i="11"/>
  <c r="M28" i="11"/>
  <c r="I28" i="11" s="1"/>
  <c r="M27" i="11"/>
  <c r="K28" i="11"/>
  <c r="I191" i="4"/>
  <c r="O207" i="4"/>
  <c r="M207" i="4"/>
  <c r="K207" i="4"/>
  <c r="O199" i="4"/>
  <c r="M199" i="4"/>
  <c r="K199" i="4"/>
  <c r="I199" i="4"/>
  <c r="O191" i="4"/>
  <c r="M191" i="4"/>
  <c r="K191" i="4"/>
  <c r="O183" i="4"/>
  <c r="M183" i="4"/>
  <c r="O174" i="4"/>
  <c r="M174" i="4"/>
  <c r="K174" i="4"/>
  <c r="I174" i="4"/>
  <c r="O46" i="11"/>
  <c r="M46" i="11"/>
  <c r="K46" i="11"/>
  <c r="I45" i="11"/>
  <c r="I46" i="11" s="1"/>
  <c r="L64" i="9"/>
  <c r="N64" i="9"/>
  <c r="N52" i="9"/>
  <c r="N54" i="9" s="1"/>
  <c r="N46" i="9"/>
  <c r="N48" i="9" s="1"/>
  <c r="M14" i="27" l="1"/>
  <c r="M19" i="27" s="1"/>
  <c r="M23" i="27" s="1"/>
  <c r="M25" i="27" s="1"/>
  <c r="M31" i="27" s="1"/>
  <c r="M37" i="27" s="1"/>
  <c r="I14" i="27"/>
  <c r="I19" i="27" s="1"/>
  <c r="I23" i="27" s="1"/>
  <c r="I25" i="27" s="1"/>
  <c r="I27" i="27" s="1"/>
  <c r="I35" i="27" s="1"/>
  <c r="K14" i="27"/>
  <c r="G14" i="27"/>
  <c r="K85" i="11"/>
  <c r="K86" i="11" s="1"/>
  <c r="O85" i="11"/>
  <c r="O86" i="11" s="1"/>
  <c r="I84" i="11"/>
  <c r="I85" i="11" s="1"/>
  <c r="I86" i="11" s="1"/>
  <c r="M84" i="11"/>
  <c r="M85" i="11" s="1"/>
  <c r="M86" i="11" s="1"/>
  <c r="N56" i="9"/>
  <c r="N57" i="9"/>
  <c r="M29" i="27" l="1"/>
  <c r="M27" i="27"/>
  <c r="M35" i="27" s="1"/>
  <c r="M33" i="27" s="1"/>
  <c r="K19" i="27"/>
  <c r="G19" i="27"/>
  <c r="G23" i="27" l="1"/>
  <c r="K23" i="27"/>
  <c r="G16" i="23"/>
  <c r="G21" i="23"/>
  <c r="K19" i="22"/>
  <c r="I19" i="22"/>
  <c r="K25" i="27" l="1"/>
  <c r="G25" i="27"/>
  <c r="AE28" i="7"/>
  <c r="G31" i="27" l="1"/>
  <c r="G27" i="27"/>
  <c r="K29" i="27"/>
  <c r="K31" i="27" s="1"/>
  <c r="K37" i="27" s="1"/>
  <c r="K27" i="27"/>
  <c r="K12" i="13"/>
  <c r="I12" i="13"/>
  <c r="K35" i="27" l="1"/>
  <c r="K33" i="27" s="1"/>
  <c r="G35" i="27"/>
  <c r="G29" i="27"/>
  <c r="G37" i="27"/>
  <c r="T17" i="12"/>
  <c r="T18" i="12"/>
  <c r="T19" i="12"/>
  <c r="T16" i="12"/>
  <c r="T13" i="12"/>
  <c r="T11" i="12"/>
  <c r="T9" i="12"/>
  <c r="T8" i="12"/>
  <c r="X23" i="12"/>
  <c r="G33" i="27" l="1"/>
  <c r="T23" i="12"/>
  <c r="V23" i="12"/>
  <c r="I48" i="13" l="1"/>
  <c r="K25" i="4" l="1"/>
  <c r="I25" i="4"/>
  <c r="N64" i="17" l="1"/>
  <c r="N41" i="24"/>
  <c r="L39" i="24"/>
  <c r="J39" i="24"/>
  <c r="H39" i="24"/>
  <c r="N38" i="24"/>
  <c r="N37" i="24"/>
  <c r="J16" i="9"/>
  <c r="N39" i="24" l="1"/>
  <c r="M21" i="23" l="1"/>
  <c r="K21" i="23"/>
  <c r="I21" i="23"/>
  <c r="M16" i="23"/>
  <c r="K16" i="23"/>
  <c r="I16" i="23"/>
  <c r="G31" i="23"/>
  <c r="G35" i="23"/>
  <c r="M35" i="23"/>
  <c r="I35" i="23"/>
  <c r="P22" i="18" l="1"/>
  <c r="L24" i="9" l="1"/>
  <c r="L20" i="9"/>
  <c r="L21" i="9"/>
  <c r="L19" i="9"/>
  <c r="L15" i="9"/>
  <c r="L14" i="9"/>
  <c r="L9" i="9"/>
  <c r="L10" i="9"/>
  <c r="L11" i="9"/>
  <c r="L8" i="9"/>
  <c r="H26" i="9"/>
  <c r="H23" i="9"/>
  <c r="H16" i="9"/>
  <c r="H13" i="9"/>
  <c r="H17" i="9" l="1"/>
  <c r="H27" i="9"/>
  <c r="H30" i="9"/>
  <c r="H29" i="9" l="1"/>
  <c r="K16" i="11"/>
  <c r="I61" i="4" l="1"/>
  <c r="J26" i="9" l="1"/>
  <c r="L26" i="9" s="1"/>
  <c r="L22" i="9"/>
  <c r="L23" i="9" s="1"/>
  <c r="L16" i="9"/>
  <c r="L12" i="9"/>
  <c r="L13" i="9" s="1"/>
  <c r="L25" i="9"/>
  <c r="L17" i="9" l="1"/>
  <c r="L27" i="9"/>
  <c r="J23" i="9"/>
  <c r="J27" i="9" s="1"/>
  <c r="J13" i="9"/>
  <c r="J17" i="9" s="1"/>
  <c r="L29" i="9" l="1"/>
  <c r="J30" i="9"/>
  <c r="J29" i="9"/>
  <c r="I16" i="11" l="1"/>
  <c r="O16" i="11"/>
  <c r="M16" i="11"/>
  <c r="L20" i="24" l="1"/>
  <c r="H20" i="24"/>
  <c r="J20" i="24"/>
  <c r="O120" i="4" l="1"/>
  <c r="M120" i="4"/>
  <c r="O61" i="4"/>
  <c r="M61" i="4"/>
  <c r="K61" i="4"/>
  <c r="K34" i="23" l="1"/>
  <c r="K35" i="23" s="1"/>
  <c r="N20" i="26" l="1"/>
  <c r="N21" i="26"/>
  <c r="N19" i="26"/>
  <c r="N14" i="26"/>
  <c r="N13" i="26"/>
  <c r="N9" i="26"/>
  <c r="N10" i="26"/>
  <c r="N11" i="26"/>
  <c r="N8" i="26"/>
  <c r="J24" i="26"/>
  <c r="N24" i="26" s="1"/>
  <c r="N23" i="26"/>
  <c r="N32" i="26" s="1"/>
  <c r="N12" i="26" l="1"/>
  <c r="N15" i="26"/>
  <c r="L22" i="26"/>
  <c r="L25" i="26" s="1"/>
  <c r="L12" i="26"/>
  <c r="L16" i="26" s="1"/>
  <c r="L28" i="26" l="1"/>
  <c r="L29" i="26"/>
  <c r="I13" i="20" l="1"/>
  <c r="G13" i="20"/>
  <c r="M13" i="20"/>
  <c r="K13" i="20"/>
  <c r="I29" i="22" l="1"/>
  <c r="O144" i="13"/>
  <c r="K144" i="13"/>
  <c r="O98" i="13"/>
  <c r="K98" i="13"/>
  <c r="O59" i="13"/>
  <c r="K59" i="13"/>
  <c r="O50" i="13"/>
  <c r="M42" i="13" s="1"/>
  <c r="M50" i="13" s="1"/>
  <c r="K50" i="13"/>
  <c r="I42" i="13" s="1"/>
  <c r="O21" i="13"/>
  <c r="K21" i="13"/>
  <c r="O13" i="13"/>
  <c r="M9" i="13" s="1"/>
  <c r="M13" i="13" s="1"/>
  <c r="K13" i="13"/>
  <c r="I9" i="13" s="1"/>
  <c r="P53" i="5"/>
  <c r="N53" i="5"/>
  <c r="P42" i="5"/>
  <c r="N42" i="5"/>
  <c r="L42" i="5"/>
  <c r="J42" i="5"/>
  <c r="P30" i="5"/>
  <c r="L30" i="5"/>
  <c r="N30" i="5"/>
  <c r="J30" i="5"/>
  <c r="P20" i="5"/>
  <c r="N20" i="5"/>
  <c r="N9" i="5" s="1"/>
  <c r="L20" i="5"/>
  <c r="J20" i="5"/>
  <c r="P9" i="5"/>
  <c r="L9" i="5"/>
  <c r="P31" i="5" l="1"/>
  <c r="M21" i="13"/>
  <c r="N31" i="5"/>
  <c r="I50" i="13"/>
  <c r="I59" i="13"/>
  <c r="M59" i="13"/>
  <c r="M144" i="13"/>
  <c r="I144" i="13"/>
  <c r="I98" i="13"/>
  <c r="I13" i="13"/>
  <c r="I21" i="13" s="1"/>
  <c r="L31" i="5"/>
  <c r="M98" i="13"/>
  <c r="K29" i="22" l="1"/>
  <c r="N33" i="9" l="1"/>
  <c r="I128" i="4" l="1"/>
  <c r="O128" i="4"/>
  <c r="M128" i="4"/>
  <c r="K128" i="4"/>
  <c r="M25" i="22" l="1"/>
  <c r="K61" i="11" l="1"/>
  <c r="K62" i="11" s="1"/>
  <c r="K63" i="11" s="1"/>
  <c r="M61" i="11"/>
  <c r="I61" i="11"/>
  <c r="M55" i="11"/>
  <c r="M62" i="11" l="1"/>
  <c r="M63" i="11" s="1"/>
  <c r="O63" i="11"/>
  <c r="G55" i="14"/>
  <c r="I55" i="14"/>
  <c r="K55" i="14"/>
  <c r="I135" i="4"/>
  <c r="O135" i="4"/>
  <c r="M135" i="4"/>
  <c r="K135" i="4"/>
  <c r="O80" i="4" l="1"/>
  <c r="M80" i="4"/>
  <c r="K80" i="4"/>
  <c r="I80" i="4"/>
  <c r="O74" i="4"/>
  <c r="M74" i="4"/>
  <c r="K74" i="4"/>
  <c r="I74" i="4"/>
  <c r="O53" i="4"/>
  <c r="M53" i="4"/>
  <c r="K53" i="4"/>
  <c r="I53" i="4"/>
  <c r="N23" i="9" l="1"/>
  <c r="P22" i="26"/>
  <c r="I32" i="4"/>
  <c r="O14" i="23" l="1"/>
  <c r="M15" i="22"/>
  <c r="M108" i="11" l="1"/>
  <c r="M143" i="4" l="1"/>
  <c r="I143" i="4" l="1"/>
  <c r="AE8" i="7" l="1"/>
  <c r="AE9" i="7"/>
  <c r="AE10" i="7"/>
  <c r="AE11" i="7"/>
  <c r="N42" i="24" l="1"/>
  <c r="L42" i="24"/>
  <c r="J42" i="24"/>
  <c r="H42" i="24"/>
  <c r="T11" i="8"/>
  <c r="L43" i="24" l="1"/>
  <c r="J43" i="24"/>
  <c r="N43" i="24"/>
  <c r="H43" i="24"/>
  <c r="H22" i="26" l="1"/>
  <c r="H12" i="26"/>
  <c r="H16" i="26" s="1"/>
  <c r="P32" i="26"/>
  <c r="P25" i="26"/>
  <c r="J22" i="26"/>
  <c r="P12" i="26"/>
  <c r="J12" i="26"/>
  <c r="J16" i="26" s="1"/>
  <c r="O154" i="11"/>
  <c r="M154" i="11"/>
  <c r="K154" i="11"/>
  <c r="I154" i="11"/>
  <c r="N22" i="26" l="1"/>
  <c r="N25" i="26" s="1"/>
  <c r="H29" i="26"/>
  <c r="J25" i="26"/>
  <c r="H25" i="26"/>
  <c r="J29" i="26"/>
  <c r="P29" i="26"/>
  <c r="P16" i="26"/>
  <c r="P28" i="26" s="1"/>
  <c r="N29" i="26" l="1"/>
  <c r="N16" i="26"/>
  <c r="N28" i="26" s="1"/>
  <c r="J28" i="26"/>
  <c r="H28" i="26"/>
  <c r="M104" i="11"/>
  <c r="M109" i="11" l="1"/>
  <c r="O215" i="4" l="1"/>
  <c r="M215" i="4"/>
  <c r="K215" i="4"/>
  <c r="I215" i="4"/>
  <c r="O92" i="11" l="1"/>
  <c r="M92" i="11"/>
  <c r="K92" i="11"/>
  <c r="I92" i="11" l="1"/>
  <c r="J13" i="12" l="1"/>
  <c r="J11" i="12"/>
  <c r="Z23" i="12" l="1"/>
  <c r="Z25" i="12" l="1"/>
  <c r="X25" i="12"/>
  <c r="I125" i="11" l="1"/>
  <c r="AE15" i="7"/>
  <c r="T28" i="8" l="1"/>
  <c r="T16" i="8"/>
  <c r="M139" i="11" l="1"/>
  <c r="M141" i="11" l="1"/>
  <c r="N16" i="19"/>
  <c r="J16" i="19"/>
  <c r="O32" i="4" l="1"/>
  <c r="M32" i="4"/>
  <c r="K32" i="4"/>
  <c r="O25" i="4"/>
  <c r="M25" i="4"/>
  <c r="J8" i="5" l="1"/>
  <c r="J9" i="5" s="1"/>
  <c r="J31" i="5" s="1"/>
  <c r="M23" i="14" l="1"/>
  <c r="K23" i="14"/>
  <c r="I23" i="14"/>
  <c r="G23" i="14"/>
  <c r="G24" i="14" l="1"/>
  <c r="I24" i="14"/>
  <c r="K24" i="14"/>
  <c r="M24" i="14"/>
  <c r="L16" i="19" l="1"/>
  <c r="H23" i="24" l="1"/>
  <c r="L23" i="24"/>
  <c r="J23" i="24"/>
  <c r="N19" i="24"/>
  <c r="N20" i="24" s="1"/>
  <c r="H24" i="24" l="1"/>
  <c r="L24" i="24"/>
  <c r="J24" i="24"/>
  <c r="M18" i="20" l="1"/>
  <c r="K18" i="20"/>
  <c r="I18" i="20"/>
  <c r="M8" i="20"/>
  <c r="K8" i="20"/>
  <c r="I8" i="20"/>
  <c r="O29" i="11"/>
  <c r="M29" i="11"/>
  <c r="K29" i="11"/>
  <c r="I29" i="11"/>
  <c r="O143" i="4"/>
  <c r="K143" i="4"/>
  <c r="O111" i="4"/>
  <c r="M111" i="4"/>
  <c r="K111" i="4"/>
  <c r="I111" i="4"/>
  <c r="O105" i="4"/>
  <c r="M105" i="4"/>
  <c r="N22" i="24"/>
  <c r="N23" i="24" s="1"/>
  <c r="N24" i="24" s="1"/>
  <c r="I14" i="20" l="1"/>
  <c r="I19" i="20" s="1"/>
  <c r="I23" i="20" s="1"/>
  <c r="I25" i="20" s="1"/>
  <c r="I31" i="20" s="1"/>
  <c r="K14" i="20"/>
  <c r="K19" i="20" s="1"/>
  <c r="K23" i="20" s="1"/>
  <c r="K25" i="20" s="1"/>
  <c r="M14" i="20"/>
  <c r="M19" i="20" s="1"/>
  <c r="M23" i="20" s="1"/>
  <c r="M25" i="20" s="1"/>
  <c r="K29" i="20" l="1"/>
  <c r="K31" i="20" s="1"/>
  <c r="K37" i="20" s="1"/>
  <c r="M27" i="20"/>
  <c r="M35" i="20" s="1"/>
  <c r="M33" i="20" s="1"/>
  <c r="M31" i="20"/>
  <c r="M37" i="20" s="1"/>
  <c r="M29" i="20"/>
  <c r="K27" i="20"/>
  <c r="K35" i="20" s="1"/>
  <c r="K33" i="20" s="1"/>
  <c r="I27" i="20"/>
  <c r="I35" i="20" s="1"/>
  <c r="I33" i="20" s="1"/>
  <c r="N27" i="9"/>
  <c r="N13" i="9"/>
  <c r="L30" i="9" l="1"/>
  <c r="N30" i="9"/>
  <c r="N17" i="9"/>
  <c r="N29" i="9" s="1"/>
  <c r="M55" i="14" l="1"/>
  <c r="O47" i="4" l="1"/>
  <c r="M47" i="4"/>
  <c r="K47" i="4"/>
  <c r="I47" i="4"/>
  <c r="J27" i="17" l="1"/>
  <c r="J21" i="17"/>
  <c r="N21" i="17" s="1"/>
  <c r="F17" i="17"/>
  <c r="F23" i="17" s="1"/>
  <c r="F25" i="17" s="1"/>
  <c r="F28" i="17" s="1"/>
  <c r="L17" i="17"/>
  <c r="J57" i="17"/>
  <c r="J54" i="17"/>
  <c r="J51" i="17"/>
  <c r="J52" i="17"/>
  <c r="J50" i="17"/>
  <c r="J49" i="17"/>
  <c r="J48" i="17"/>
  <c r="J46" i="17"/>
  <c r="J45" i="17"/>
  <c r="J47" i="17" l="1"/>
  <c r="N51" i="17" l="1"/>
  <c r="O34" i="23" l="1"/>
  <c r="M31" i="23"/>
  <c r="K31" i="23"/>
  <c r="I31" i="23"/>
  <c r="O28" i="23"/>
  <c r="O15" i="23"/>
  <c r="O16" i="23" s="1"/>
  <c r="O20" i="23" l="1"/>
  <c r="O11" i="11" l="1"/>
  <c r="M11" i="11"/>
  <c r="K11" i="11"/>
  <c r="M125" i="11" l="1"/>
  <c r="O125" i="11"/>
  <c r="K125" i="11"/>
  <c r="R25" i="8" l="1"/>
  <c r="R30" i="8" s="1"/>
  <c r="I13" i="4"/>
  <c r="K13" i="4"/>
  <c r="N38" i="19" l="1"/>
  <c r="N40" i="19" s="1"/>
  <c r="J38" i="19"/>
  <c r="J40" i="19" s="1"/>
  <c r="N24" i="19"/>
  <c r="J24" i="19"/>
  <c r="M27" i="18"/>
  <c r="I27" i="18"/>
  <c r="N57" i="17"/>
  <c r="N54" i="17"/>
  <c r="N52" i="17"/>
  <c r="N50" i="17"/>
  <c r="N49" i="17"/>
  <c r="N48" i="17"/>
  <c r="L47" i="17"/>
  <c r="L53" i="17" s="1"/>
  <c r="L55" i="17" s="1"/>
  <c r="L58" i="17" s="1"/>
  <c r="H47" i="17"/>
  <c r="H53" i="17" s="1"/>
  <c r="H55" i="17" s="1"/>
  <c r="H58" i="17" s="1"/>
  <c r="F47" i="17"/>
  <c r="F53" i="17" s="1"/>
  <c r="N46" i="17"/>
  <c r="N45" i="17"/>
  <c r="V25" i="12"/>
  <c r="T25" i="12"/>
  <c r="O157" i="11"/>
  <c r="K157" i="11"/>
  <c r="O128" i="11"/>
  <c r="K128" i="11"/>
  <c r="O108" i="11"/>
  <c r="K108" i="11"/>
  <c r="I108" i="11"/>
  <c r="O104" i="11"/>
  <c r="K104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4" i="7"/>
  <c r="AC30" i="7" s="1"/>
  <c r="AA24" i="7"/>
  <c r="AA30" i="7" s="1"/>
  <c r="Y24" i="7"/>
  <c r="Y30" i="7" s="1"/>
  <c r="W24" i="7"/>
  <c r="W30" i="7" s="1"/>
  <c r="U24" i="7"/>
  <c r="U30" i="7" s="1"/>
  <c r="S24" i="7"/>
  <c r="S30" i="7" s="1"/>
  <c r="Q24" i="7"/>
  <c r="Q30" i="7" s="1"/>
  <c r="O24" i="7"/>
  <c r="O30" i="7" s="1"/>
  <c r="M24" i="7"/>
  <c r="K24" i="7"/>
  <c r="I24" i="7"/>
  <c r="G24" i="7"/>
  <c r="G30" i="7" s="1"/>
  <c r="E24" i="7"/>
  <c r="E30" i="7" s="1"/>
  <c r="AE23" i="7"/>
  <c r="AE22" i="7"/>
  <c r="AE20" i="7"/>
  <c r="AE19" i="7"/>
  <c r="AC12" i="7"/>
  <c r="AA12" i="7"/>
  <c r="Y12" i="7"/>
  <c r="Y17" i="7" s="1"/>
  <c r="W12" i="7"/>
  <c r="U12" i="7"/>
  <c r="S12" i="7"/>
  <c r="Q12" i="7"/>
  <c r="Q17" i="7" s="1"/>
  <c r="O12" i="7"/>
  <c r="M12" i="7"/>
  <c r="K12" i="7"/>
  <c r="I12" i="7"/>
  <c r="G12" i="7"/>
  <c r="E12" i="7"/>
  <c r="E17" i="7" s="1"/>
  <c r="AE7" i="7"/>
  <c r="L20" i="6"/>
  <c r="L19" i="6"/>
  <c r="J26" i="6" s="1"/>
  <c r="J18" i="6"/>
  <c r="J21" i="6" s="1"/>
  <c r="H18" i="6"/>
  <c r="H21" i="6" s="1"/>
  <c r="L17" i="6"/>
  <c r="L16" i="6"/>
  <c r="L15" i="6"/>
  <c r="L12" i="6"/>
  <c r="L11" i="6"/>
  <c r="J10" i="6"/>
  <c r="H10" i="6"/>
  <c r="L9" i="6"/>
  <c r="L8" i="6"/>
  <c r="O41" i="4"/>
  <c r="M41" i="4"/>
  <c r="K41" i="4"/>
  <c r="I41" i="4"/>
  <c r="O13" i="4"/>
  <c r="M9" i="4" l="1"/>
  <c r="M13" i="4" s="1"/>
  <c r="J24" i="6"/>
  <c r="H24" i="6"/>
  <c r="F18" i="8"/>
  <c r="F33" i="8"/>
  <c r="F55" i="17"/>
  <c r="F58" i="17" s="1"/>
  <c r="J53" i="17"/>
  <c r="J55" i="17" s="1"/>
  <c r="J58" i="17" s="1"/>
  <c r="L18" i="6"/>
  <c r="L21" i="6" s="1"/>
  <c r="AE24" i="7"/>
  <c r="L26" i="6"/>
  <c r="T13" i="8"/>
  <c r="T18" i="8" s="1"/>
  <c r="I33" i="7"/>
  <c r="O33" i="7"/>
  <c r="N25" i="19"/>
  <c r="N41" i="19" s="1"/>
  <c r="R18" i="8"/>
  <c r="R32" i="8" s="1"/>
  <c r="Y32" i="7"/>
  <c r="G33" i="7"/>
  <c r="S33" i="7"/>
  <c r="I28" i="18"/>
  <c r="O109" i="11"/>
  <c r="I30" i="7"/>
  <c r="AE16" i="7"/>
  <c r="M17" i="7"/>
  <c r="Y33" i="7"/>
  <c r="I17" i="7"/>
  <c r="K30" i="7"/>
  <c r="T25" i="8"/>
  <c r="T30" i="8" s="1"/>
  <c r="J33" i="8"/>
  <c r="E33" i="7"/>
  <c r="Q33" i="7"/>
  <c r="AC33" i="7"/>
  <c r="K17" i="7"/>
  <c r="M30" i="7"/>
  <c r="K109" i="11"/>
  <c r="M28" i="18"/>
  <c r="J25" i="19"/>
  <c r="J41" i="19" s="1"/>
  <c r="AE12" i="7"/>
  <c r="AE13" i="7"/>
  <c r="N33" i="8"/>
  <c r="U33" i="7"/>
  <c r="Q32" i="7"/>
  <c r="K33" i="7"/>
  <c r="S17" i="7"/>
  <c r="S32" i="7" s="1"/>
  <c r="N47" i="17"/>
  <c r="N53" i="17" s="1"/>
  <c r="N55" i="17" s="1"/>
  <c r="N58" i="17" s="1"/>
  <c r="O139" i="11"/>
  <c r="I157" i="11"/>
  <c r="J13" i="6"/>
  <c r="J23" i="6" s="1"/>
  <c r="L10" i="6"/>
  <c r="L13" i="6" s="1"/>
  <c r="L23" i="6" s="1"/>
  <c r="H13" i="6"/>
  <c r="H23" i="6" s="1"/>
  <c r="AA33" i="7"/>
  <c r="AA17" i="7"/>
  <c r="AA32" i="7" s="1"/>
  <c r="AC17" i="7"/>
  <c r="AC32" i="7" s="1"/>
  <c r="L18" i="8"/>
  <c r="L32" i="8" s="1"/>
  <c r="L33" i="8"/>
  <c r="N30" i="8"/>
  <c r="N32" i="8" s="1"/>
  <c r="M33" i="7"/>
  <c r="W17" i="7"/>
  <c r="W32" i="7" s="1"/>
  <c r="W33" i="7"/>
  <c r="E32" i="7"/>
  <c r="U17" i="7"/>
  <c r="U32" i="7" s="1"/>
  <c r="AE25" i="7"/>
  <c r="AC36" i="7" s="1"/>
  <c r="AE29" i="7"/>
  <c r="H33" i="8"/>
  <c r="H18" i="8"/>
  <c r="H32" i="8" s="1"/>
  <c r="P33" i="8"/>
  <c r="P18" i="8"/>
  <c r="P32" i="8" s="1"/>
  <c r="F30" i="8"/>
  <c r="M128" i="11"/>
  <c r="K139" i="11"/>
  <c r="I134" i="11" s="1"/>
  <c r="AE14" i="7"/>
  <c r="G17" i="7"/>
  <c r="G32" i="7" s="1"/>
  <c r="O17" i="7"/>
  <c r="O32" i="7" s="1"/>
  <c r="AE27" i="7"/>
  <c r="J30" i="8"/>
  <c r="J32" i="8" s="1"/>
  <c r="O141" i="11" l="1"/>
  <c r="I139" i="11"/>
  <c r="I141" i="11" s="1"/>
  <c r="I104" i="11"/>
  <c r="I109" i="11" s="1"/>
  <c r="T33" i="8"/>
  <c r="K141" i="11"/>
  <c r="N62" i="17"/>
  <c r="N60" i="17" s="1"/>
  <c r="I32" i="7"/>
  <c r="K32" i="7"/>
  <c r="M32" i="7"/>
  <c r="AE17" i="7"/>
  <c r="AE33" i="7"/>
  <c r="AE30" i="7"/>
  <c r="L24" i="6"/>
  <c r="I128" i="11"/>
  <c r="F32" i="8"/>
  <c r="T32" i="8" s="1"/>
  <c r="AE32" i="7" l="1"/>
  <c r="L24" i="19" l="1"/>
  <c r="K27" i="18" l="1"/>
  <c r="L25" i="19" l="1"/>
  <c r="K28" i="18" l="1"/>
  <c r="L38" i="19" l="1"/>
  <c r="L40" i="19" s="1"/>
  <c r="L41" i="19" s="1"/>
  <c r="M157" i="11" l="1"/>
  <c r="M26" i="22"/>
  <c r="O30" i="23"/>
  <c r="O29" i="23" l="1"/>
  <c r="O31" i="23" s="1"/>
  <c r="M27" i="22"/>
  <c r="M28" i="22"/>
  <c r="M29" i="22" l="1"/>
  <c r="J34" i="17"/>
  <c r="N34" i="17" s="1"/>
  <c r="O33" i="23"/>
  <c r="O35" i="23" s="1"/>
  <c r="L23" i="17" l="1"/>
  <c r="L25" i="17" s="1"/>
  <c r="L28" i="17" s="1"/>
  <c r="N27" i="17" l="1"/>
  <c r="O18" i="23" l="1"/>
  <c r="M18" i="22" l="1"/>
  <c r="O19" i="23" l="1"/>
  <c r="O21" i="23" s="1"/>
  <c r="M17" i="22"/>
  <c r="M16" i="22" l="1"/>
  <c r="M19" i="22" s="1"/>
  <c r="H24" i="19" l="1"/>
  <c r="J22" i="17" l="1"/>
  <c r="N22" i="17" s="1"/>
  <c r="J16" i="17" l="1"/>
  <c r="N16" i="17" s="1"/>
  <c r="J19" i="17"/>
  <c r="N19" i="17" s="1"/>
  <c r="N20" i="17" l="1"/>
  <c r="J15" i="17" l="1"/>
  <c r="H17" i="17"/>
  <c r="G8" i="20"/>
  <c r="N15" i="17" l="1"/>
  <c r="N17" i="17" s="1"/>
  <c r="J17" i="17"/>
  <c r="G27" i="18" l="1"/>
  <c r="G28" i="18" s="1"/>
  <c r="G18" i="20" l="1"/>
  <c r="G14" i="20" l="1"/>
  <c r="G19" i="20" s="1"/>
  <c r="G23" i="20" s="1"/>
  <c r="J24" i="17" l="1"/>
  <c r="G25" i="20"/>
  <c r="G31" i="20" s="1"/>
  <c r="G29" i="20" s="1"/>
  <c r="N24" i="17" l="1"/>
  <c r="H16" i="19" l="1"/>
  <c r="H25" i="19" s="1"/>
  <c r="J18" i="17" l="1"/>
  <c r="H23" i="17"/>
  <c r="H25" i="17" s="1"/>
  <c r="H28" i="17" s="1"/>
  <c r="N18" i="17" l="1"/>
  <c r="N23" i="17" s="1"/>
  <c r="N25" i="17" s="1"/>
  <c r="J23" i="17"/>
  <c r="J25" i="17" s="1"/>
  <c r="J28" i="17" s="1"/>
  <c r="N28" i="17" l="1"/>
  <c r="N32" i="17" s="1"/>
  <c r="N30" i="17" s="1"/>
  <c r="G27" i="20"/>
  <c r="G35" i="20" s="1"/>
  <c r="G33" i="20" s="1"/>
  <c r="H38" i="19" l="1"/>
  <c r="H40" i="19" s="1"/>
  <c r="H41" i="19" s="1"/>
  <c r="G37" i="20" l="1"/>
  <c r="I55" i="11"/>
  <c r="I62" i="11" s="1"/>
  <c r="I63" i="11" s="1"/>
  <c r="I37" i="20"/>
  <c r="I29" i="20"/>
</calcChain>
</file>

<file path=xl/sharedStrings.xml><?xml version="1.0" encoding="utf-8"?>
<sst xmlns="http://schemas.openxmlformats.org/spreadsheetml/2006/main" count="2101" uniqueCount="1222">
  <si>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</si>
  <si>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</si>
  <si>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</si>
  <si>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</si>
  <si>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</si>
  <si>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</si>
  <si>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</si>
  <si>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 xml:space="preserve">   ประกอบธุรกิจขนส่งสินค้าทางบก</t>
  </si>
  <si>
    <t xml:space="preserve"> </t>
  </si>
  <si>
    <t xml:space="preserve"> - 2 -</t>
  </si>
  <si>
    <t>นั้นหรือหนี้สินนั้นนอกเหนือจากราคาเสนอซื้อขายซึ่งรวมอยู่ในข้อมูลระดับ 1</t>
  </si>
  <si>
    <t xml:space="preserve"> - 3 -</t>
  </si>
  <si>
    <t>สัญญาเช่า</t>
  </si>
  <si>
    <t xml:space="preserve"> - 4 -</t>
  </si>
  <si>
    <t>3.  เกณฑ์ในการจัดทำงบการเงินรวม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</si>
  <si>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</si>
  <si>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</si>
  <si>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</si>
  <si>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</si>
  <si>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</si>
  <si>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99.99</t>
  </si>
  <si>
    <t>ขนส่งสินค้าทางบก</t>
  </si>
  <si>
    <t>บริษัทย่อย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</si>
  <si>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</si>
  <si>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</si>
  <si>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</si>
  <si>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</si>
  <si>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</si>
  <si>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</si>
  <si>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</si>
  <si>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</si>
  <si>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</si>
  <si>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</si>
  <si>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</si>
  <si>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</si>
  <si>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</si>
  <si>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</si>
  <si>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</si>
  <si>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</si>
  <si>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</si>
  <si>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</si>
  <si>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</si>
  <si>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 xml:space="preserve"> - 5 -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</si>
  <si>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</si>
  <si>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</si>
  <si>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</si>
  <si>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</si>
  <si>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</si>
  <si>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</si>
  <si>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</si>
  <si>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</si>
  <si>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</si>
  <si>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</si>
  <si>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</si>
  <si>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</si>
  <si>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</si>
  <si>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</si>
  <si>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</si>
  <si>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</si>
  <si>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</si>
  <si>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</si>
  <si>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</si>
  <si>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- 6 -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</si>
  <si>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</si>
  <si>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</si>
  <si>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</si>
  <si>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</si>
  <si>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</si>
  <si>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</si>
  <si>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</si>
  <si>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</si>
  <si>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</si>
  <si>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</si>
  <si>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</si>
  <si>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</si>
  <si>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</si>
  <si>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</si>
  <si>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</si>
  <si>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</si>
  <si>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</si>
  <si>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</si>
  <si>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</si>
  <si>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</si>
  <si>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</si>
  <si>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</si>
  <si>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</si>
  <si>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</si>
  <si>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</si>
  <si>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- 7 -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</si>
  <si>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</si>
  <si>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</si>
  <si>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</si>
  <si>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</si>
  <si>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</si>
  <si>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</si>
  <si>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</si>
  <si>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</si>
  <si>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</si>
  <si>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</si>
  <si>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- 8 -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</si>
  <si>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</si>
  <si>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</si>
  <si>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</si>
  <si>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>สินทรัพย์สิทธิการใช้</t>
  </si>
  <si>
    <t>อาคารชุด-สำนักงาน</t>
  </si>
  <si>
    <t>หนี้สินตามสัญญาเช่า</t>
  </si>
  <si>
    <t xml:space="preserve"> - 9 -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</si>
  <si>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</si>
  <si>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</si>
  <si>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</si>
  <si>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</si>
  <si>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</si>
  <si>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- 10 -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</si>
  <si>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</si>
  <si>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</si>
  <si>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</si>
  <si>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</si>
  <si>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- 11 -</t>
  </si>
  <si>
    <t xml:space="preserve">     การใช้ดุลยพินิจและการประมาณการที่สำคัญมีดังนี้</t>
  </si>
  <si>
    <t xml:space="preserve"> - 12 -</t>
  </si>
  <si>
    <t>5.</t>
  </si>
  <si>
    <t>งบการเงินรวม (บาท)</t>
  </si>
  <si>
    <t>สินทรัพย์</t>
  </si>
  <si>
    <t>สินทรัพย์ไม่หมุนเวียน</t>
  </si>
  <si>
    <t>สินทรัพย์ภาษีเงินได้รอการตัดบัญชี</t>
  </si>
  <si>
    <t>หนี้สินหมุนเวียน</t>
  </si>
  <si>
    <t>หนี้สินไม่หมุนเวียน</t>
  </si>
  <si>
    <t>ค่าใช้จ่ายในการบริหาร</t>
  </si>
  <si>
    <t xml:space="preserve">ต้นทุนทางการเงิน </t>
  </si>
  <si>
    <t>ค่าใช้จ่ายภาษีเงินได้</t>
  </si>
  <si>
    <t>งบการเงินเฉพาะกิจการ (บาท)</t>
  </si>
  <si>
    <t>6.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</si>
  <si>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</si>
  <si>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</si>
  <si>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</si>
  <si>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</si>
  <si>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</si>
  <si>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</si>
  <si>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</si>
  <si>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</si>
  <si>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>1.</t>
  </si>
  <si>
    <t>ค่าเช่าสำนักงาน</t>
  </si>
  <si>
    <t>ตามที่ระบุไว้ในสัญญา</t>
  </si>
  <si>
    <t>เงินให้กู้ยืม</t>
  </si>
  <si>
    <t>2.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</si>
  <si>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</si>
  <si>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</si>
  <si>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</si>
  <si>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 xml:space="preserve">     (มหาชน) </t>
  </si>
  <si>
    <t>ร่วมกันกับบริษัท</t>
  </si>
  <si>
    <t>รับจ้างขนส่ง</t>
  </si>
  <si>
    <t>ผู้ถือหุ้นรายใหญ่เป็น</t>
  </si>
  <si>
    <t>รายเดียวกับบริษัท</t>
  </si>
  <si>
    <t>ซื้อน้ำมัน</t>
  </si>
  <si>
    <t>ราคาเป็นไปตามปกติธุรกิจ</t>
  </si>
  <si>
    <t>3.</t>
  </si>
  <si>
    <t>บริษัท ปิโตรเลียมไทย</t>
  </si>
  <si>
    <t>"</t>
  </si>
  <si>
    <t xml:space="preserve">     คอร์ปอเรชั่น จำกัด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</si>
  <si>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</si>
  <si>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</si>
  <si>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</si>
  <si>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</si>
  <si>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7.</t>
  </si>
  <si>
    <t>กรรมการร่วมกันกับบริษัท</t>
  </si>
  <si>
    <t>8.</t>
  </si>
  <si>
    <t>ผลต่างจากการแปลงค่างบการเงิน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</si>
  <si>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</si>
  <si>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</si>
  <si>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 xml:space="preserve">บริษัท เอ เอ็ม เอ โลจิสติกส์ จำกัด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</si>
  <si>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</si>
  <si>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</si>
  <si>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</si>
  <si>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</si>
  <si>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รวม</t>
  </si>
  <si>
    <t>ลูกหนี้การค้าและลูกหนี้หมุนเวียนอื่น</t>
  </si>
  <si>
    <t>ลูกหนี้การค้าแยกตามอายุลูกหนี้</t>
  </si>
  <si>
    <t xml:space="preserve">     ในกำหนด</t>
  </si>
  <si>
    <t>ค่าใช้จ่ายจ่ายล่วงหน้า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</si>
  <si>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</si>
  <si>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</si>
  <si>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</si>
  <si>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</si>
  <si>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</si>
  <si>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</si>
  <si>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</si>
  <si>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</si>
  <si>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</si>
  <si>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</si>
  <si>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</si>
  <si>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</si>
  <si>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</si>
  <si>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</si>
  <si>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ราคาทุน :-</t>
  </si>
  <si>
    <t xml:space="preserve">     ซื้อเพิ่ม</t>
  </si>
  <si>
    <t xml:space="preserve">     ผลต่างจากการแปลงค่างบการเงิน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</si>
  <si>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</si>
  <si>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</si>
  <si>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</si>
  <si>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</si>
  <si>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</si>
  <si>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- 18 -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</si>
  <si>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</si>
  <si>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</si>
  <si>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</si>
  <si>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</si>
  <si>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</si>
  <si>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</si>
  <si>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</si>
  <si>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</si>
  <si>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</si>
  <si>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</si>
  <si>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</si>
  <si>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</si>
  <si>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</si>
  <si>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</si>
  <si>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</si>
  <si>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</si>
  <si>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</si>
  <si>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</si>
  <si>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</si>
  <si>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- 20 -</t>
  </si>
  <si>
    <t>13.</t>
  </si>
  <si>
    <t>งบการเงิน</t>
  </si>
  <si>
    <t>เฉพาะกิจการ (บาท)</t>
  </si>
  <si>
    <t>อาคาร</t>
  </si>
  <si>
    <t xml:space="preserve">     เพิ่มขึ้น</t>
  </si>
  <si>
    <t>ค่าตัดจำหน่ายสะสม :-</t>
  </si>
  <si>
    <t>14.</t>
  </si>
  <si>
    <t xml:space="preserve">     ค่าตัดจำหน่ายสำหรับปี</t>
  </si>
  <si>
    <t>- 21 -</t>
  </si>
  <si>
    <t>15.</t>
  </si>
  <si>
    <t>เงินฝากประจำที่ติดภาระค้ำประกัน</t>
  </si>
  <si>
    <t>งบการเงินรวมและงบการเงิน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</si>
  <si>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</si>
  <si>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</si>
  <si>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</si>
  <si>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สำรองผลประโยชน์ระยะยาวของพนักงาน</t>
  </si>
  <si>
    <t>สินทรัพย์สุทธิ-รถบรรทุกและส่วนควบ</t>
  </si>
  <si>
    <t>หนี้สินภาษีเงินได้รอการตัดบัญชี</t>
  </si>
  <si>
    <t>ประมาณการหนี้สินตามสัญญาเช่า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</si>
  <si>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</si>
  <si>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</si>
  <si>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</si>
  <si>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</si>
  <si>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</si>
  <si>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ค่าใช้จ่ายภาษีเงินได้ที่แสดงอยู่ในงบกำไรขาดทุนเบ็ดเสร็จ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</si>
  <si>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</si>
  <si>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</si>
  <si>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</si>
  <si>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</si>
  <si>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</si>
  <si>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</si>
  <si>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</si>
  <si>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</si>
  <si>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17.</t>
  </si>
  <si>
    <t>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</si>
  <si>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</si>
  <si>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</si>
  <si>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</si>
  <si>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ตั๋วเงินจ่าย</t>
  </si>
  <si>
    <t>เจ้าหนี้หมุนเวียนอื่น</t>
  </si>
  <si>
    <t>ค่าใช้จ่ายค้างจ่าย</t>
  </si>
  <si>
    <t>รายละเอียดเกี่ยวกับสินทรัพย์ที่เช่าตามสัญญาเช่า มีดังนี้</t>
  </si>
  <si>
    <t>หัก   ค่าเสื่อมราคาสะสม</t>
  </si>
  <si>
    <t>ราคาตามบัญชี - สุทธิ</t>
  </si>
  <si>
    <t>งบการเงินรวม</t>
  </si>
  <si>
    <t>เพิ่มขึ้น</t>
  </si>
  <si>
    <t>จ่ายชำระ</t>
  </si>
  <si>
    <t>หัก : ส่วนที่ถึงกำหนดชำระในหนึ่งปี</t>
  </si>
  <si>
    <t>ภายใน 1 ปี</t>
  </si>
  <si>
    <t>เกิน 1 ปี แต่ไม่เกิน 5 ปี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</si>
  <si>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</si>
  <si>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</si>
  <si>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</si>
  <si>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</si>
  <si>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</si>
  <si>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</si>
  <si>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</si>
  <si>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</si>
  <si>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</si>
  <si>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</si>
  <si>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</si>
  <si>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</si>
  <si>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</si>
  <si>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</si>
  <si>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</si>
  <si>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</si>
  <si>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</si>
  <si>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</si>
  <si>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</si>
  <si>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เหรียญสหรัฐอเมริกา</t>
  </si>
  <si>
    <t>(2)</t>
  </si>
  <si>
    <t>มกราคม 2561</t>
  </si>
  <si>
    <t>(3)</t>
  </si>
  <si>
    <t>18 มกราคม 2561</t>
  </si>
  <si>
    <t>สิงหาคม 2561</t>
  </si>
  <si>
    <t>(4)</t>
  </si>
  <si>
    <t>(5)</t>
  </si>
  <si>
    <t>(6)</t>
  </si>
  <si>
    <t>(7)</t>
  </si>
  <si>
    <t>(8)</t>
  </si>
  <si>
    <t>27 พฤษภาคม 2563</t>
  </si>
  <si>
    <t>พฤษภาคม 2563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</si>
  <si>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</si>
  <si>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</si>
  <si>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</si>
  <si>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</si>
  <si>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</si>
  <si>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</si>
  <si>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</si>
  <si>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</si>
  <si>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</si>
  <si>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ประมาณการหนี้สินไม่หมุนเวียนสำหรับผลประโยชน์พนักงาน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</si>
  <si>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</si>
  <si>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</si>
  <si>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</si>
  <si>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</si>
  <si>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</si>
  <si>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</si>
  <si>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</si>
  <si>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</si>
  <si>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</si>
  <si>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</si>
  <si>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- 27 -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</si>
  <si>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</si>
  <si>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</si>
  <si>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</si>
  <si>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</si>
  <si>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</si>
  <si>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</si>
  <si>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เงินปันผลจ่าย</t>
  </si>
  <si>
    <t>23.</t>
  </si>
  <si>
    <t>สำรองตามกฎหมาย</t>
  </si>
  <si>
    <t xml:space="preserve">      </t>
  </si>
  <si>
    <t>- 28 -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</si>
  <si>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</si>
  <si>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</si>
  <si>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</si>
  <si>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</si>
  <si>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</si>
  <si>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26.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</si>
  <si>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</si>
  <si>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</si>
  <si>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</si>
  <si>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</si>
  <si>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</si>
  <si>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</si>
  <si>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</si>
  <si>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27.</t>
  </si>
  <si>
    <t>การเปิดเผยข้อมูลเพิ่มเติมเกี่ยวกับกระแสเงินสด</t>
  </si>
  <si>
    <t>เงินฝากออมทรัพย์</t>
  </si>
  <si>
    <t>28.</t>
  </si>
  <si>
    <t>ภาระผูกพันและหนี้สินที่อาจเกิดขึ้น</t>
  </si>
  <si>
    <t>29.</t>
  </si>
  <si>
    <t xml:space="preserve"> การบริหารจัดการทุน</t>
  </si>
  <si>
    <t>งบการเงินเฉพาะกิจการ</t>
  </si>
  <si>
    <t>อัตราส่วนหนี้สินรวมต่อส่วนของผู้ถือหุ้น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</si>
  <si>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</si>
  <si>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</si>
  <si>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6 ลำ ตามบัตรส่งเสริมดังต่อไปนี้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</si>
  <si>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</si>
  <si>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</si>
  <si>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</si>
  <si>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</si>
  <si>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</si>
  <si>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</si>
  <si>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</si>
  <si>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</si>
  <si>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</si>
  <si>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</si>
  <si>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 xml:space="preserve">การเปิดเผยข้อมูลเกี่ยวกับเครื่องมือทางการเงิน 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</si>
  <si>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</si>
  <si>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</si>
  <si>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</si>
  <si>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</si>
  <si>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</si>
  <si>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>(ร้อยละต่อปี)</t>
  </si>
  <si>
    <t>ถึง 5 ปี</t>
  </si>
  <si>
    <t>หนี้สินทางการเงิน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</si>
  <si>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</si>
  <si>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</si>
  <si>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</si>
  <si>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</si>
  <si>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- 40 -</t>
  </si>
  <si>
    <t>- 41 -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</si>
  <si>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</si>
  <si>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</si>
  <si>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</si>
  <si>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</si>
  <si>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</si>
  <si>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</si>
  <si>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</si>
  <si>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</si>
  <si>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</si>
  <si>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</si>
  <si>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</si>
  <si>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</si>
  <si>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ต้นทุนในการจัดจำหน่าย</t>
  </si>
  <si>
    <t>ต้นทุนทางการเงิน</t>
  </si>
  <si>
    <t>กำไรก่อนภาษีเงินได้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</si>
  <si>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</si>
  <si>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</si>
  <si>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</si>
  <si>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</si>
  <si>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</si>
  <si>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</si>
  <si>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</si>
  <si>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</si>
  <si>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</si>
  <si>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</si>
  <si>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</si>
  <si>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</si>
  <si>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</si>
  <si>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</si>
  <si>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</si>
  <si>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</si>
  <si>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</si>
  <si>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</si>
  <si>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</si>
  <si>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</si>
  <si>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</si>
  <si>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</si>
  <si>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- 36 -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</si>
  <si>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</si>
  <si>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</si>
  <si>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</si>
  <si>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</si>
  <si>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</si>
  <si>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</si>
  <si>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</si>
  <si>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</si>
  <si>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</si>
  <si>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</si>
  <si>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</si>
  <si>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</si>
  <si>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</si>
  <si>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</si>
  <si>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</si>
  <si>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</si>
  <si>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</si>
  <si>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</si>
  <si>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</si>
  <si>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</si>
  <si>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</si>
  <si>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</si>
  <si>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</si>
  <si>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</si>
  <si>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</si>
  <si>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</si>
  <si>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</si>
  <si>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</si>
  <si>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</si>
  <si>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</si>
  <si>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</si>
  <si>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</si>
  <si>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</si>
  <si>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</si>
  <si>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</si>
  <si>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</si>
  <si>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</si>
  <si>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การอนุมัติงบการเงิน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</si>
  <si>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</si>
  <si>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</si>
  <si>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</si>
  <si>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>- 37 -</t>
  </si>
  <si>
    <t>- 38 -</t>
  </si>
  <si>
    <t>- 39 -</t>
  </si>
  <si>
    <t>ลูกหนี้การค้า - กิจการที่เกี่ยวข้องกัน</t>
  </si>
  <si>
    <t>- 22 -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</si>
  <si>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</si>
  <si>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แสดงอยู่ที่สินทรัพย์สิทธิการใช้ :</t>
  </si>
  <si>
    <t>แสดงอยู่ในที่ดิน อาคารและอุปกรณ์ :</t>
  </si>
  <si>
    <t>รายได้ทางการเงิน</t>
  </si>
  <si>
    <t>ค่าเสื่อมราคาสินทรัพย์สิทธิการใช้</t>
  </si>
  <si>
    <t>29 มิถุนายน 2563</t>
  </si>
  <si>
    <t>บาท</t>
  </si>
  <si>
    <t>ปีที่ 1-2 = 2%</t>
  </si>
  <si>
    <t>ตั้งแต่ปีที่ 2 จนสิ้นสุดระยะเวลา Prime Rate -2%</t>
  </si>
  <si>
    <t>มกราคม 2564</t>
  </si>
  <si>
    <t>กันยายน 2566</t>
  </si>
  <si>
    <t>Fixed Rate 2.98 %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</si>
  <si>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</si>
  <si>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แปลงค่างบการเงินที่บันทึกในส่วนของเจ้าของจะเพิ่มขึ้น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</si>
  <si>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</si>
  <si>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</si>
  <si>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แปลงค่างบการเงินจากสกุลเงินที่ใช้ในการดำเนินงาน เป็นสกุลเงินที่ใช้นำเสนองบการเงิน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</si>
  <si>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</si>
  <si>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รายได้อื่น (รวมรายได้ทางการเงิน)</t>
  </si>
  <si>
    <t>ยอดคงเหลือต้นงวด</t>
  </si>
  <si>
    <t>ยอดคงเหลือปลายงวด</t>
  </si>
  <si>
    <t>บริษัท เอ เอ็ม เอ โลจิสติกส์ จำกัด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</si>
  <si>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</si>
  <si>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</si>
  <si>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>ข้อมูลระดับ 3  เป็นข้อมูลที่ไม่สามารถสังเกตได้สำหรับสินทรัพย์หรือหนี้สินนั้น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</si>
  <si>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</si>
  <si>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</si>
  <si>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ที่เปิดเผยไว้ในนโยบายการบัญชีที่เกี่ยวข้อง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</si>
  <si>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</si>
  <si>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</si>
  <si>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</si>
  <si>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</si>
  <si>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</si>
  <si>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</si>
  <si>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</si>
  <si>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</si>
  <si>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</si>
  <si>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</si>
  <si>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</si>
  <si>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</si>
  <si>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</si>
  <si>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</si>
  <si>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</si>
  <si>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</si>
  <si>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</si>
  <si>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</si>
  <si>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</si>
  <si>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</si>
  <si>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</si>
  <si>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             การด้อยค่าของสินทรัพย์ทางการเงิน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</si>
  <si>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</si>
  <si>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</si>
  <si>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</si>
  <si>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</si>
  <si>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</si>
  <si>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</si>
  <si>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</si>
  <si>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         ตราสารอนุพันธ์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</si>
  <si>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</si>
  <si>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</si>
  <si>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</si>
  <si>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</si>
  <si>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</si>
  <si>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</si>
  <si>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</si>
  <si>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</si>
  <si>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</si>
  <si>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ที่ได้บันทึกโดยตรงไปยังส่วนของผู้ถือหุ้น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</si>
  <si>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</si>
  <si>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มีความแน่นอนอย่างสมเหตุสมผลหรือไม่ที่จะใช้สิทธิเลือกในการขยายอายุสัญญาเช่าหรือที่จะไม่ใช้สิทธิ เลือกในการยกเลิก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</si>
  <si>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</si>
  <si>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</si>
  <si>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</si>
  <si>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</si>
  <si>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</si>
  <si>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</si>
  <si>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</si>
  <si>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</si>
  <si>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</si>
  <si>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</si>
  <si>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</si>
  <si>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</si>
  <si>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</si>
  <si>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>เจ้าหนี้การค้า - กิจการที่เกี่ยวข้องกัน</t>
  </si>
  <si>
    <t>เจ้าหนี้การค้า - กิจการอื่น</t>
  </si>
  <si>
    <t>หมายเหตุ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</si>
  <si>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</si>
  <si>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>กำไรจากกิจกรรมดำเนินงาน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</si>
  <si>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</si>
  <si>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</si>
  <si>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</si>
  <si>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</si>
  <si>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</si>
  <si>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</si>
  <si>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r>
      <t xml:space="preserve">            </t>
    </r>
    <r>
      <rPr>
        <sz val="15"/>
        <rFont val="Calibri"/>
        <family val="2"/>
      </rPr>
      <t>•</t>
    </r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</si>
  <si>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</si>
  <si>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</si>
  <si>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สินทรัพย์ภาษีเงินได้รอการตัดบัญชี</t>
  </si>
  <si>
    <t xml:space="preserve">            ผลประโยชน์หลังออกจากงานของพนักงานตามโครงการผลประโยชน์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</si>
  <si>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</si>
  <si>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</si>
  <si>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</si>
  <si>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ที่แท้จริง</t>
  </si>
  <si>
    <t>ไม่มีอัตราดอกเบี้ย</t>
  </si>
  <si>
    <t>มากกว่า 1 ปี ถึง 5 ปี</t>
  </si>
  <si>
    <t xml:space="preserve">       เจ้าหนี้การค้าและเจ้าหนี้อื่น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</si>
  <si>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</si>
  <si>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</si>
  <si>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</si>
  <si>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</si>
  <si>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>0.01 - 0.25</t>
  </si>
  <si>
    <t xml:space="preserve">     ค่าเสื่อมราคาสำหรับปี 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</si>
  <si>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</si>
  <si>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>สัญญาแลกเปลี่ยนสกุลเงินและอัตราดอกเบี้ย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</si>
  <si>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</si>
  <si>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</si>
  <si>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</si>
  <si>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ความเสี่ยงจากสินเชื่อที่เป็นสาระสำคัญ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</si>
  <si>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</si>
  <si>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>- 17 -</t>
  </si>
  <si>
    <t>- 23 -</t>
  </si>
  <si>
    <t>- 24 -</t>
  </si>
  <si>
    <t>- 25 -</t>
  </si>
  <si>
    <t>- 26 -</t>
  </si>
  <si>
    <t>- 32 -</t>
  </si>
  <si>
    <t>- 33 -</t>
  </si>
  <si>
    <t>- 34 -</t>
  </si>
  <si>
    <t xml:space="preserve">             และอัตราดอกเบี้ย</t>
  </si>
  <si>
    <t xml:space="preserve">     - สัญญาแลกเปลี่ยนเงินตราต่างประเทศ</t>
  </si>
  <si>
    <t xml:space="preserve">   ในที่ดิน อาคารและอุปกรณ์</t>
  </si>
  <si>
    <t>ค่าเสื่อมราคาของสินทรัพย์สิทธิการใช้ที่แสดงอยู่</t>
  </si>
  <si>
    <t>สัญญาซื้อขายเงินตราต่างประเทศล่วงหน้า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</si>
  <si>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</si>
  <si>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 xml:space="preserve">   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</si>
  <si>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</si>
  <si>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</si>
  <si>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</si>
  <si>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</si>
  <si>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</si>
  <si>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</si>
  <si>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</si>
  <si>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</si>
  <si>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</si>
  <si>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</si>
  <si>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ช่วงเวลาหนึ่งเพื่อเป็นการแลกเปลี่ยนกับสิ่งตอบแทน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</si>
  <si>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</si>
  <si>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</si>
  <si>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หนี้สินตามสัญญาเช่า</t>
  </si>
  <si>
    <t xml:space="preserve">     สัญญาเช่าระยะสั้นและสัญญาเช่าซึ่งสินทรัพย์อ้างอิงมีมูลค่าต่ำ</t>
  </si>
  <si>
    <t>- 13 -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</si>
  <si>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</si>
  <si>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</si>
  <si>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</si>
  <si>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>ผลประโยชน์ระยะสั้น</t>
  </si>
  <si>
    <t>ผลประโยชน์หลังออกจากงาน</t>
  </si>
  <si>
    <t>สัญญาแลกเปลี่ยนอัตราซื้อขายน้ำมันล่วงหน้า</t>
  </si>
  <si>
    <t>ราคาตามสัญญา**</t>
  </si>
  <si>
    <t>มูลค่ายุติธรรม*</t>
  </si>
  <si>
    <t>*</t>
  </si>
  <si>
    <t>**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</si>
  <si>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</si>
  <si>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สัญญาแลกเปลี่ยนราคาน้ำมันดิบล่วงหน้า</t>
  </si>
  <si>
    <t xml:space="preserve">     - สัญญาแลกเปลี่ยนอัตราซื้อขายน้ำมันล่วงหน้า</t>
  </si>
  <si>
    <t>24.</t>
  </si>
  <si>
    <t>25.</t>
  </si>
  <si>
    <t>32.</t>
  </si>
  <si>
    <t xml:space="preserve">       สินทรัพย์ทางการเงิน</t>
  </si>
  <si>
    <t xml:space="preserve">       หนี้สินทางการเงิน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</si>
  <si>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</si>
  <si>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</si>
  <si>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หนี้สินตามสัญญาเช่า</t>
  </si>
  <si>
    <t xml:space="preserve">              เงินกู้ยืมระยะยาวจากสถาบันการเงิน</t>
  </si>
  <si>
    <t xml:space="preserve">              รวม</t>
  </si>
  <si>
    <t xml:space="preserve">              เงินให้กู้ยืมแก่กิจการที่เกี่ยวข้องกัน</t>
  </si>
  <si>
    <t xml:space="preserve">     จำกัด</t>
  </si>
  <si>
    <t xml:space="preserve">บริษัท เอ เอ็ม เอ โลจิสติกส์ </t>
  </si>
  <si>
    <t xml:space="preserve">บริษัท พีพีพี กรีน คอมเพล็กซ์ 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</si>
  <si>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</si>
  <si>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</si>
  <si>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</si>
  <si>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</si>
  <si>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</si>
  <si>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ในทางที่ลดลง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</si>
  <si>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</si>
  <si>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</si>
  <si>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</si>
  <si>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</si>
  <si>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</si>
  <si>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</si>
  <si>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</si>
  <si>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</si>
  <si>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</si>
  <si>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</si>
  <si>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</si>
  <si>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>- 14 -</t>
  </si>
  <si>
    <t>- 15 -</t>
  </si>
  <si>
    <t>- 16 -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</si>
  <si>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</si>
  <si>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</si>
  <si>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 xml:space="preserve">        รวมเจ้าหนี้การค้า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</si>
  <si>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</si>
  <si>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ไว้ซึ่งความสามารถในการดำรงธุรกิจอย่างต่อเนื่อง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</si>
  <si>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</si>
  <si>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</si>
  <si>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</si>
  <si>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จ่ายชำระคืนเมื่อถึงวันครบกำหนดตามสัญญา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</si>
  <si>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</si>
  <si>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</si>
  <si>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</si>
  <si>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</si>
  <si>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</si>
  <si>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</si>
  <si>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</si>
  <si>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</si>
  <si>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</si>
  <si>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>การเงิน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</si>
  <si>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</si>
  <si>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</si>
  <si>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- 42 -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</si>
  <si>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</si>
  <si>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>เงินให้กู้ยืมระหว่างงวด</t>
  </si>
  <si>
    <t>เงินให้กู้ยืมรับคืนระหว่างงวด</t>
  </si>
  <si>
    <t>แลกเปลี่ยนราคาซื้อขายน้ำมันล่วงหน้าผ่านกำไรขาดทุน</t>
  </si>
  <si>
    <t xml:space="preserve">       ตามวันที่ครบกำหนดดังนี้ 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</si>
  <si>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</si>
  <si>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กำไร(ขาดทุน)เบ็ดเสร็จอื่น :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</si>
  <si>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</si>
  <si>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</si>
  <si>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</si>
  <si>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</si>
  <si>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</si>
  <si>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</si>
  <si>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</si>
  <si>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</si>
  <si>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ณ วันที่ 31 </t>
  </si>
  <si>
    <t>ธันวาคม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</si>
  <si>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</si>
  <si>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</si>
  <si>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</si>
  <si>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</si>
  <si>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 xml:space="preserve">     - สัญญาแลกเปลี่ยนเงินตราต่างประเทศและอัตราดอกเบี้ย</t>
  </si>
  <si>
    <t>หนี้สินที่วัดมูลค่าด้วยมูลค่ายุติธรรม</t>
  </si>
  <si>
    <t>- 43 -</t>
  </si>
  <si>
    <t>24 มิถุนายน 2564</t>
  </si>
  <si>
    <t>Fixed Rate 3.00 %</t>
  </si>
  <si>
    <t xml:space="preserve">       เงินเบิกเกินบัญชีและเงินกู้ยืมระยะสั้นจากสถาบันการเงิน</t>
  </si>
  <si>
    <t xml:space="preserve">              เงินกู้ยืมระยะสั้นจากสถาบันการเงิน</t>
  </si>
  <si>
    <t>- 44 -</t>
  </si>
  <si>
    <t>- 45 -</t>
  </si>
  <si>
    <t>สรุปได้ดังนี้</t>
  </si>
  <si>
    <t xml:space="preserve">        การวางแผนการสั่งซื้อน้ำมันล่วงหน้าในช่วงระยะสั้นๆ ในช่วง 1 - 3 เดือน</t>
  </si>
  <si>
    <t xml:space="preserve">              เครื่องมือทางการเงิน 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</si>
  <si>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</si>
  <si>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และอัตราแลกเปลี่ยนล่วงหน้าของเงินตราต่างประเทศ เป็นต้น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</si>
  <si>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</si>
  <si>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- 46 -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</si>
  <si>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</si>
  <si>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</si>
  <si>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</si>
  <si>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</si>
  <si>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</si>
  <si>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เพียงพอต่อสภาพคล่องที่ต้องการ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</si>
  <si>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</si>
  <si>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>กรกฎาคม 2568</t>
  </si>
  <si>
    <t>กรกฎาคม 2565</t>
  </si>
  <si>
    <t>กำไร(ขาดทุน)ก่อนภาษีเงินได้</t>
  </si>
  <si>
    <t xml:space="preserve">     ผู้เช่า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</si>
  <si>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</si>
  <si>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>บริษัท เอเวอร์เรสต์ จำกัด</t>
  </si>
  <si>
    <t>9.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</si>
  <si>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</si>
  <si>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>ตั๋วสัญญาใช้เงิน, อัตราดอกเบี้ยอ้างอิง</t>
  </si>
  <si>
    <t>จากต้นทุนทางการเงินที่บริษัทกู้ยืมจาก</t>
  </si>
  <si>
    <t>สถาบันการเงิน</t>
  </si>
  <si>
    <t>Fixed Rate 2.93%</t>
  </si>
  <si>
    <t>หนี้สินตามสัญญาเช่า - สุทธิ</t>
  </si>
  <si>
    <t>ณ วันที่ 1 มกราคม</t>
  </si>
  <si>
    <t>รวมหนี้สินตามสัญญาเช่า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</si>
  <si>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</si>
  <si>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หนี้สินตราสารอนุพันธ์</t>
  </si>
  <si>
    <t>หนี้สินตราสารอนุพันธ์หมุนเวียน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</si>
  <si>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</si>
  <si>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</si>
  <si>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</si>
  <si>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</si>
  <si>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5</t>
  </si>
  <si>
    <t>กำไร(ขาดทุน)จากตราสารอนุพันธ์สุทธิ</t>
  </si>
  <si>
    <t xml:space="preserve">      ผลแตกต่างชั่วคราว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</si>
  <si>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</si>
  <si>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10.</t>
  </si>
  <si>
    <t>เช่าที่ดิน</t>
  </si>
  <si>
    <t>โอนเข้า/โอนออก</t>
  </si>
  <si>
    <t>เพิ่มขึ้นจากการรวมธุรกิจ</t>
  </si>
  <si>
    <t>30 มิถุนายน 2564</t>
  </si>
  <si>
    <t>Fixed Rate 2.90%</t>
  </si>
  <si>
    <t>มีนาคม 2565</t>
  </si>
  <si>
    <t>ตุลาคม 2572</t>
  </si>
  <si>
    <t xml:space="preserve">     ค่าความนิยม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</si>
  <si>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</si>
  <si>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</si>
  <si>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</si>
  <si>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t>บริษัท ทีเอสเอสเค โลจิสติกส์ จำกัด</t>
  </si>
  <si>
    <t>บริษัท ออโต้ โลจิส จำกัด</t>
  </si>
  <si>
    <t>บริษัทย่อย (ถือหุ้นทางอ้อมผ่าน</t>
  </si>
  <si>
    <t>บริษัท เอ เอ็ม เอ โลจิสติกส์ จำกัด)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</si>
  <si>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</si>
  <si>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</si>
  <si>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</si>
  <si>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>Fixed Rate 4.00%</t>
  </si>
  <si>
    <t>กรกฎาคม 2560</t>
  </si>
  <si>
    <t>19 ธันวาคม 2560</t>
  </si>
  <si>
    <t>Fixed Rate 1.00%</t>
  </si>
  <si>
    <t>ธันวาคม 2567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</si>
  <si>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</si>
  <si>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</si>
  <si>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</si>
  <si>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</si>
  <si>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</si>
  <si>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</si>
  <si>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หนี้สินหมุนเวียน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</si>
  <si>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</si>
  <si>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</si>
  <si>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</si>
  <si>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181 - 365 วัน</t>
  </si>
  <si>
    <t>ตั๋วสัญญาใช้เงิน</t>
  </si>
  <si>
    <t>รวมเงินกู้ยืมระยะสั้นจากสถาบันการเงิน</t>
  </si>
  <si>
    <t>- 30 -</t>
  </si>
  <si>
    <t>- 31 -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</si>
  <si>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</si>
  <si>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     เมื่อใดก็ตามที่มีข้อบ่งชี้ของการด้อยค่าเกิดขึ้น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</si>
  <si>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</si>
  <si>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</si>
  <si>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</si>
  <si>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</si>
  <si>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</si>
  <si>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</si>
  <si>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</si>
  <si>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</si>
  <si>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</si>
  <si>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</si>
  <si>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</si>
  <si>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</si>
  <si>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</si>
  <si>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</si>
  <si>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</si>
  <si>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</si>
  <si>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</si>
  <si>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</si>
  <si>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</si>
  <si>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</si>
  <si>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</si>
  <si>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</si>
  <si>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</si>
  <si>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</si>
  <si>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รายการนั้น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</si>
  <si>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</si>
  <si>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</si>
  <si>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</si>
  <si>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จากการแปลงค่าดังกล่าว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</si>
  <si>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</si>
  <si>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</si>
  <si>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</si>
  <si>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</si>
  <si>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</si>
  <si>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</si>
  <si>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</si>
  <si>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</si>
  <si>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</si>
  <si>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ตลอดระยะเวลาของการจ้างงาน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</si>
  <si>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</si>
  <si>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</si>
  <si>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</si>
  <si>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</si>
  <si>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</si>
  <si>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</si>
  <si>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</si>
  <si>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</si>
  <si>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</si>
  <si>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</si>
  <si>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</si>
  <si>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</si>
  <si>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</si>
  <si>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</si>
  <si>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</si>
  <si>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แปลงในจำนวนพนักงาน เป็นต้น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</si>
  <si>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</si>
  <si>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</si>
  <si>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</si>
  <si>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</si>
  <si>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</si>
  <si>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</si>
  <si>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รวมราคาทุน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</si>
  <si>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</si>
  <si>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</si>
  <si>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</t>
  </si>
  <si>
    <t>เวลาไม่เกิน 3 เดือน และไม่มีข้อจำกัดในการเบิกใช้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</si>
  <si>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</si>
  <si>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</si>
  <si>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กลุ่มบริษัท มีสัญญาที่สำคัญที่เกี่ยวข้องกับตราสารอนุพันธ์ ดังนี้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</si>
  <si>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</si>
  <si>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</si>
  <si>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</si>
  <si>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</si>
  <si>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</si>
  <si>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</si>
  <si>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</si>
  <si>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</si>
  <si>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</si>
  <si>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</si>
  <si>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</si>
  <si>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</si>
  <si>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</si>
  <si>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</si>
  <si>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</si>
  <si>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</si>
  <si>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</si>
  <si>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>20-27  ปี</t>
  </si>
  <si>
    <t>คุณสมลักษณ์   เกตุพานิช</t>
  </si>
  <si>
    <t>ผู้ที่เกี่ยวข้องกับกรรมการและ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</si>
  <si>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</si>
  <si>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</si>
  <si>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กรรมการร่วมกันกับบริษัทย่อย</t>
  </si>
  <si>
    <t>เอ เอ็ม เอ โลจิสติกส์ จำกัด)</t>
  </si>
  <si>
    <t xml:space="preserve">(ถือหุ้นทางอ้อมผ่านบริษัท </t>
  </si>
  <si>
    <t>ซื้อทรัพย์สิน</t>
  </si>
  <si>
    <t xml:space="preserve">ห้างหุ้นส่วนจำกัด </t>
  </si>
  <si>
    <t xml:space="preserve">     หยกพาณิชย์ทรานสปอร์ต</t>
  </si>
  <si>
    <t xml:space="preserve">     ทรานสปอร์ต</t>
  </si>
  <si>
    <t>ห้างหุ้นส่วนจำกัด หยกพาณิชย์</t>
  </si>
  <si>
    <t>ส่วนที่เกิน 5 ปี ขึ้นไป</t>
  </si>
  <si>
    <t>กิจการ (บาท)</t>
  </si>
  <si>
    <t>งบการเงินเฉพาะ</t>
  </si>
  <si>
    <t>7-9 ปี</t>
  </si>
  <si>
    <t>5 ปี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</si>
  <si>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</si>
  <si>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</si>
  <si>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</si>
  <si>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</si>
  <si>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</si>
  <si>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4.5  เงินลงทุนในบริษัทย่อย</t>
  </si>
  <si>
    <t xml:space="preserve">     4.6  อสังหาริมทรัพย์เพื่อการลงทุน</t>
  </si>
  <si>
    <t xml:space="preserve">     4.7  ที่ดิน อาคารและอุปกรณ์</t>
  </si>
  <si>
    <t xml:space="preserve">     4.8  ค่าความนิยม</t>
  </si>
  <si>
    <t xml:space="preserve">     4.10  การด้อยค่าของสินทรัพย์ที่ไม่ใช่สินทรัพย์ทางการเงิน</t>
  </si>
  <si>
    <t xml:space="preserve">     4.11 การแปลงค่างบการเงินที่เป็นเงินตราต่างประเทศ</t>
  </si>
  <si>
    <t xml:space="preserve">     4.12 สัญญาเช่า</t>
  </si>
  <si>
    <t xml:space="preserve">     4.13  เครื่องมือทางการเงิน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</si>
  <si>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</si>
  <si>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</si>
  <si>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</si>
  <si>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</si>
  <si>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</si>
  <si>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</si>
  <si>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</si>
  <si>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</si>
  <si>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 การใช้ดุลยพินิจและประมาณการทางบัญชีที่สำคัญ</t>
  </si>
  <si>
    <t xml:space="preserve">     4.20 การวัดมูลค่ายุติธรรม</t>
  </si>
  <si>
    <t>10 มกราคม 2560</t>
  </si>
  <si>
    <t xml:space="preserve"> 2565</t>
  </si>
  <si>
    <t>24 ธันวาคม 2564</t>
  </si>
  <si>
    <t>มกราคม 2570</t>
  </si>
  <si>
    <t>กุมภาพันธ์ 2566</t>
  </si>
  <si>
    <t>1.53 - 4.55, 5.00</t>
  </si>
  <si>
    <t>- 35 -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</si>
  <si>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</si>
  <si>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</si>
  <si>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 xml:space="preserve">Prime Rate - 1.25%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</si>
  <si>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</si>
  <si>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</si>
  <si>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</si>
  <si>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</si>
  <si>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</si>
  <si>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</si>
  <si>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</si>
  <si>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</si>
  <si>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 xml:space="preserve"> ในอัตราร้อยละ 0  ตามมาตรา 80/1(3) แห่งประมวลรัษฎากร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</si>
  <si>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</si>
  <si>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</si>
  <si>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</si>
  <si>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</si>
  <si>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</si>
  <si>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</si>
  <si>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</si>
  <si>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</si>
  <si>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</si>
  <si>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</si>
  <si>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</si>
  <si>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</si>
  <si>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>- 47 -</t>
  </si>
  <si>
    <t>- 48 -</t>
  </si>
  <si>
    <t>มิถุนายน 2568</t>
  </si>
  <si>
    <t xml:space="preserve">สัญญาแลกเงินสกุลสหรัฐ (USD) เป็นเงินบาท 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</si>
  <si>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</si>
  <si>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>ตามลำดับ</t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</si>
  <si>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</si>
  <si>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กำไร(ขาดทุน)จากการจำหน่ายทรัพย์สิน</t>
  </si>
  <si>
    <t>6 กรกฏาคม 2565</t>
  </si>
  <si>
    <t>Term SOFR +2.3%</t>
  </si>
  <si>
    <t>พฤศจิกายน 2565</t>
  </si>
  <si>
    <t>บริษัท พีพีพี กรีน คอมเพล็กซ์ จำกัด (มหาชน)</t>
  </si>
  <si>
    <t xml:space="preserve">     จำกัด (มหาชน)</t>
  </si>
  <si>
    <t>31 ธันวาคม 2565</t>
  </si>
  <si>
    <t>ณ วันที่ 31 ธันวาคม 2565</t>
  </si>
  <si>
    <t>มีนาคม 2566</t>
  </si>
  <si>
    <t>พฤศจิกายน 2568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</si>
  <si>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</si>
  <si>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</si>
  <si>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3.00 - 4.00</t>
  </si>
  <si>
    <t>1.64 - 3.22</t>
  </si>
  <si>
    <t xml:space="preserve">จากผลการดำเนินงานของปี 2564  ให้แก่ผู้ถือหุ้นในอัตราหุ้นละ 0.15 บาท  เป็นจำนวนเงินทั้งสิ้น 77.69 ล้านบาท (หุ้นสามัญ  จำนวน </t>
  </si>
  <si>
    <t xml:space="preserve">517.92 ล้านหุ้น) โดยบริษัทฯ ได้มีการจ่ายเงินปันผลแล้วเสร็จในวันที่ 22 ธันวาคม 2565 </t>
  </si>
  <si>
    <t xml:space="preserve">            4.9.1  โปรแกรมคอมพิวเตอร์</t>
  </si>
  <si>
    <t xml:space="preserve">            4.9.2  ความสัมพันธ์กับลูกค้า</t>
  </si>
  <si>
    <t>ความสัมพันธ์กับลูกค้า</t>
  </si>
  <si>
    <t>19.</t>
  </si>
  <si>
    <t>20. เงินกู้ยืมระยะยาวจากสถาบันการเงิน</t>
  </si>
  <si>
    <t>20. เงินกู้ยืมระยะยาวจากสถาบันการเงิน (ต่อ)</t>
  </si>
  <si>
    <t>21.</t>
  </si>
  <si>
    <t>22</t>
  </si>
  <si>
    <t>26.1  เงินสดและรายการเทียบเท่าเงินสด</t>
  </si>
  <si>
    <t>26.2  รายการไม่กระทบเงินสด</t>
  </si>
  <si>
    <t>30.</t>
  </si>
  <si>
    <t>30.1  ตราสารอนุพันธ์</t>
  </si>
  <si>
    <t>30.2  วัตถุประสงค์และนโยบายการบริหารความเสี่ยงทางการเงิน</t>
  </si>
  <si>
    <t xml:space="preserve">        30.2.1  ความเสี่ยงทางด้านสินเชื่อ</t>
  </si>
  <si>
    <t xml:space="preserve">        30.2.2  ความเสี่ยงด้านสภาพคล่อง</t>
  </si>
  <si>
    <t xml:space="preserve">        30.2.3  ความเสี่ยงเกี่ยวกับอัตราดอกเบี้ย</t>
  </si>
  <si>
    <t xml:space="preserve">        30.2.4  ความเสี่ยงเกี่ยวกับอัตราแลกเปลี่ยน</t>
  </si>
  <si>
    <t xml:space="preserve">        30.2.5  ความเสี่ยงด้านราคาสินค้าโภคภัณฑ์</t>
  </si>
  <si>
    <t>30.3  มูลค่ายุติธรรมของเครื่องมือทางการเงิน</t>
  </si>
  <si>
    <t>31. ข้อมูลทางการเงินจำแนกตามส่วนงาน</t>
  </si>
  <si>
    <t xml:space="preserve">     เพิ่มขึ้นจากการรวมธุรกิจ (หมายเหตุฯ ข้อ 5)</t>
  </si>
  <si>
    <t>27.3  หนี้สินที่อาจเกิดขึ้น</t>
  </si>
  <si>
    <t>- 19 -</t>
  </si>
  <si>
    <t>- 29 -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</si>
  <si>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</si>
  <si>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</si>
  <si>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</si>
  <si>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</si>
  <si>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</si>
  <si>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</si>
  <si>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</si>
  <si>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</si>
  <si>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</si>
  <si>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       สินทรัพย์ไม่มีตัวตนที่อายุการให้ประโยชน์ทราบได้แน่นอน  แสดงในราคาทุนหักค่าตัดจำหน่ายสะสมและค่าเผื่อการด้อยค่า </t>
  </si>
  <si>
    <t xml:space="preserve">     (ถ้ามี) โดยจะตัดจำหน่ายตามวิธีเส้นตรงตามอายุการใช้งานดังนี้</t>
  </si>
  <si>
    <t xml:space="preserve">            ความสัมพันธ์กับลูกค้ารับรู้เป็นสินทรัพย์แยกออกจากค่าความนิยมที่เกิดจากการได้มาซึ่งบริษัทย่อย โดยจะตัดจำหน่ายตาม</t>
  </si>
  <si>
    <t xml:space="preserve">    วิธีเส้นตรงตามอายุการใช้งานเป็นเวลา 10 ปี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</si>
  <si>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</si>
  <si>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</si>
  <si>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</si>
  <si>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</si>
  <si>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</si>
  <si>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</si>
  <si>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</si>
  <si>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</si>
  <si>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 xml:space="preserve">                         กลุ่มบริษัท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</si>
  <si>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</si>
  <si>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</si>
  <si>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</si>
  <si>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</si>
  <si>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</si>
  <si>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</si>
  <si>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4.17  กองทุนสำรองเลี้ยงชีพ และผลประโยชน์พนักงาน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</si>
  <si>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</si>
  <si>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>ตามหมายเหตุ 20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</si>
  <si>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</si>
  <si>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</si>
  <si>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         สินค้าต่างประเทศ  ค้ำประกันโดยบริษัทแม่และส่วนตัวกรรมการท่านหนึ่ง</t>
  </si>
  <si>
    <t>ธันวาคม 2566</t>
  </si>
  <si>
    <t xml:space="preserve">     4.9  สินทรัพย์ไม่มีตัวตนอื่น</t>
  </si>
  <si>
    <t xml:space="preserve">     สินทรัพย์ไม่มีตัวตนอื่น </t>
  </si>
  <si>
    <t>ลูกหนี้การค้า/รายได้ค้างรับ - กิจการอื่น</t>
  </si>
  <si>
    <t>ลูกหนี้หมุนเวียนอื่น</t>
  </si>
  <si>
    <t>รายได้อื่นค้างรับ</t>
  </si>
  <si>
    <t>2566</t>
  </si>
  <si>
    <t>ณ วันที่ 1 มกราคม 2565</t>
  </si>
  <si>
    <t>ค่าเสื่อมราคาสำหรับงวด</t>
  </si>
  <si>
    <t xml:space="preserve">     ค่าเสื่อมราคาสำหรับงวด</t>
  </si>
  <si>
    <t xml:space="preserve">     ค่าตัดจำหน่ายสำหรับงวด</t>
  </si>
  <si>
    <t xml:space="preserve"> 2566</t>
  </si>
  <si>
    <t>กำไรสำหรับงวด</t>
  </si>
  <si>
    <t>กำไร(ขาดทุน)เบ็ดเสร็จรวมสำหรับงวด</t>
  </si>
  <si>
    <t xml:space="preserve"> (ยังไม่ได้ตรวจสอบ/สอบทานแล้ว)</t>
  </si>
  <si>
    <t>หมายเหตุประกอบงบการเงินระหว่างกาล</t>
  </si>
  <si>
    <t>บริษัท กาแฟพันธุ์ไทย จำกัด</t>
  </si>
  <si>
    <t>ชำระดังนี้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</si>
  <si>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</si>
  <si>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 xml:space="preserve">ล้านบาท และจำนวน 2,453.69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</t>
  </si>
  <si>
    <t>861.82 ล้านบาท ตามลำดับ ตามหมายเหตุ 19</t>
  </si>
  <si>
    <t>กรกฏาคม 2566</t>
  </si>
  <si>
    <t>มีนาคม 2569</t>
  </si>
  <si>
    <t xml:space="preserve">ลำดับชั้นของมูลค่ายุติธรรม ดังนี้ </t>
  </si>
  <si>
    <t>กำไร(ขาดทุน)สำหรับงวด</t>
  </si>
  <si>
    <t>กำไรเบ็ดเสร็จรวมสำหรับงวด</t>
  </si>
  <si>
    <t>ภาษีเงินได้นิติบุคคลสำหรับงวด</t>
  </si>
  <si>
    <t xml:space="preserve">         เพื่อประกันการใช้บริการท่าเรือกับหน่วยงานราชการแห่งหนึ่ง   ค้ำประกันโดยเงินฝากประจำที่มีภาระค้ำประกัน  ตามหมายเหตุ 15 และ</t>
  </si>
  <si>
    <t xml:space="preserve">         เพื่อใช้ซื้อขายสินค้าประเภทผลิตภัณฑ์ปิโตรเลียม,   การว่าจ้างขนส่งน้ำมันเชื้อเพลิง,   การว่าจ้างขนส่งพลาสติก  และการว่าจ้างขนส่ง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</si>
  <si>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</si>
  <si>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</si>
  <si>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</si>
  <si>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ลูกหนี้อื่น</t>
  </si>
  <si>
    <t>5.2.4  ดอกเบี้ยค้างรับ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</si>
  <si>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</si>
  <si>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</si>
  <si>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</si>
  <si>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</si>
  <si>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5.2.9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</si>
  <si>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</si>
  <si>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</si>
  <si>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</si>
  <si>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</si>
  <si>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</si>
  <si>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</si>
  <si>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 xml:space="preserve">5.3.6  ต้นทุนทางการเงิน </t>
  </si>
  <si>
    <t>5.3.7  ค่าตอบแทนกรรมการและผู้บริหาร</t>
  </si>
  <si>
    <t xml:space="preserve">6. </t>
  </si>
  <si>
    <t>7.1  ลูกหนี้การค้า   ประกอบด้วย</t>
  </si>
  <si>
    <t>5.2.2</t>
  </si>
  <si>
    <t>7.2  ลูกหนี้หมุนเวียนอื่น   ประกอบด้วย</t>
  </si>
  <si>
    <t>9.  เงินลงทุนในบริษัทย่อย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</si>
  <si>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</si>
  <si>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</si>
  <si>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</si>
  <si>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จำนวน 410 ล้านบาท (งบการเงินเฉพาะกิจการ จำนวน 150 ล้านบาท) ค้ำประกันโดยเรือเดินทะเล  ตามหมายเหตุ 11</t>
  </si>
  <si>
    <t>สินทรัพย์ไม่มีตัวตนอื่น  (หมายเหตุฯ ข้อ 13)</t>
  </si>
  <si>
    <t>ค่าความนิยม</t>
  </si>
  <si>
    <t>ขาดทุนจากการด้อยค่า :-</t>
  </si>
  <si>
    <t>ขาดทุนจากการด้อยค่า</t>
  </si>
  <si>
    <t>5-10  ปี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</si>
  <si>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</si>
  <si>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</si>
  <si>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</si>
  <si>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</si>
  <si>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</si>
  <si>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</si>
  <si>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</si>
  <si>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หรือประเมินสัญญาเช่าใหม่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</si>
  <si>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</si>
  <si>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</si>
  <si>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</si>
  <si>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 xml:space="preserve">          จำนวน 2 แห่ง ให้กับบริษัทย่อย เป็นวงเงินค้ำประกัน จำนวน 385 ล้านบาท โดยสินเชื่อบริษัทเหล่านั้นใช้ไปจำนวน 310 ล้านบาท ตาม</t>
  </si>
  <si>
    <t xml:space="preserve">     2.2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</si>
  <si>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 xml:space="preserve">            มกราคม 2566ไม่มีผลกระทบอย่างมีนัยสำคัญต่องบการเงินของบริษัท</t>
  </si>
  <si>
    <t>5.2.7</t>
  </si>
  <si>
    <t xml:space="preserve">บริษัทฯ  ได้ทำสัญญาแลกเปลี่ยนส่วนต่างราคาน้ำมันดิบล่วงหน้า จำนวน  1  ฉบับ  ในวงเงิน  150,000  เหรียญสหรัฐ </t>
  </si>
  <si>
    <t>ท่าเรือกับหน่วยงานราชการแห่งหนึ่ง จำนวน 0.10 ล้านบาท ตามหมายเหตุข้อ 27.1</t>
  </si>
  <si>
    <t>ตามรายงานการประชุมคณะกรรมการบริษัท ครั้งที่ 5/2565 เมื่อวันที่ 23 พฤศจิกายน 2565 มีมติอนุมัติการจ่ายเงินปันผลระหว่างกาล</t>
  </si>
  <si>
    <t>เฉพาะกิจการ  มียอดเคลื่อนไหวดังต่อไปนี้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</si>
  <si>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  </t>
  </si>
  <si>
    <t xml:space="preserve">         หมายเหตุ 17 และ 20</t>
  </si>
  <si>
    <t>33.</t>
  </si>
  <si>
    <t>สำหรับงวด 6 เดือน สิ้นสุดวันที่ 30 มิถุนายน 2566</t>
  </si>
  <si>
    <t>30 มิถุนายน 2566</t>
  </si>
  <si>
    <t>30 มิถุนายน 2565</t>
  </si>
  <si>
    <t>รายการและจำนวนเงินด้านงบกำไรขาดทุนเบ็ดเสร็จ สำหรับงวด 3 เดือน สิ้นสุดวันที่ 30 มิถุนายน 2566 และ 2565 มีดังนี้</t>
  </si>
  <si>
    <t>5.4</t>
  </si>
  <si>
    <t>รายการและจำนวนเงินด้านงบกำไรขาดทุนเบ็ดเสร็จ สำหรับงวด 6 เดือน สิ้นสุดวันที่ 30 มิถุนายน 2566 และ 2565 มีดังนี้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</si>
  <si>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</si>
  <si>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</si>
  <si>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</si>
  <si>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</si>
  <si>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ต้นทุนบริการ</t>
  </si>
  <si>
    <t xml:space="preserve">5.4.6  ต้นทุนทางการเงิน </t>
  </si>
  <si>
    <t>5.4.7  ค่าตอบแทนกรรมการและผู้บริหาร</t>
  </si>
  <si>
    <t>รายการและจำนวนเงินด้านงบแสดงฐานะการเงิน ณ วันที่ 30 มิถุนายน 2566 และวันที่ 31 ธันวาคม 2565 กับบุคคลและกิจการที่เกี่ยวข้อง</t>
  </si>
  <si>
    <t>กับบริษัทฯ เป็นดังนี้</t>
  </si>
  <si>
    <t>ณ วันที่ 30 มิถุนายน 2566 และวันที่ 31 ธันวาคม 2565 กลุ่มบริษัท มีลูกหนี้การค้าแยกตามอายุหนี้ที่ค้างชำระโดยนับจากวันที่ที่ครบกำหนด</t>
  </si>
  <si>
    <t xml:space="preserve">ณ วันที่ 30 มิถุนายน 2566 และวันที่ 31 ธันวาคม 2565 บริษัท เอ เอ็ม เอ โลจิสติกส์ จำกัด ได้นำใบหุ้นสามัญของ บริษัท ทีเอสเอสเค </t>
  </si>
  <si>
    <t>ณ วันที่ 30 มิถุนายน 2566</t>
  </si>
  <si>
    <t>ค่าเสื่อมราคาสำหรับงวด 6 เดือน สิ้นสุดวันที่ 30 มิถุนายน 2566</t>
  </si>
  <si>
    <t>ค่าเสื่อมราคาสำหรับงวด 6 เดือน สิ้นสุดวันที่ 30 มิถุนายน 2565</t>
  </si>
  <si>
    <t xml:space="preserve">ณ 30 มิถุนายน 2566 และวันที่ 31 ธันวาคม 2565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</si>
  <si>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6 เดือน สิ้นสุดวันที่ 30 มิถุนายน 2566</t>
  </si>
  <si>
    <t xml:space="preserve">     ค่าเสื่อมราคาสำหรับงวด 6 เดือน สิ้นสุดวันที่ 30 มิถุนายน 2565</t>
  </si>
  <si>
    <t>ค่าตัดจำหน่ายสำหรับงวด 6 เดือน สิ้นสุดวันที่ 30 มิถุนายน 2566</t>
  </si>
  <si>
    <t>ค่าตัดจำหน่ายสำหรับงวด 6 เดือน สิ้นสุดวันที่ 30 มิถุนายน 2565</t>
  </si>
  <si>
    <t>ณ วันที่ 30 มิถุนายน 2566 และวันที่ 31 ธันวาคม 2565 บริษัทฯ นำเงินฝากประจำทั้งจำนวนไปใช้ค้ำประกันการใช้บริการ</t>
  </si>
  <si>
    <t>ค่าใช้จ่ายภาษีเงินได้สำหรับงวด 3 เดือน สิ้นสุดวันที่ 30 มิถุนายน 2566 และ 2565 สรุปได้ดังนี้</t>
  </si>
  <si>
    <t>ค่าใช้จ่ายภาษีเงินได้สำหรับงวด 6 เดือน สิ้นสุดวันที่ 30 มิถุนายน 2566 และ 2565 สรุปได้ดังนี้</t>
  </si>
  <si>
    <t>30 มิถุนายน 2566 และ 2565 สามารถแสดงได้ดังนี้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</si>
  <si>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6 เดือน สิ้นสุดวันที่   </t>
  </si>
  <si>
    <t xml:space="preserve">ณ วันที่ 30 มิถุนายน 2566 และวันที่ 31 ธันวาคม 2565 กลุ่มบริษัท  มีวงเงินเบิกเกินบัญชีและเงินกู้ยืมระยะสั้นจากสถาบันการเงินรวม 3 แห่ง 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</si>
  <si>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2566 และ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</si>
  <si>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มิถุนายน 2566 และ 2565</t>
  </si>
  <si>
    <t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2566 และ 2565</t>
  </si>
  <si>
    <t>ณ วันที่ 30 มิถุนายน 2566 และวันที่ 31 ธันวาคม 2565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</si>
  <si>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สำหรับงวด 6 เดือน สิ้นสุดวันที่ 30 มิถุนายน 2566  เงินกู้ยืมระยะยาวจากสถาบันการเงินที่แสดงในงบการเงินรวมและงบการเงิน</t>
  </si>
  <si>
    <t>สำหรับงวด สิ้นสุดวันที่ 30 มิถุนายน</t>
  </si>
  <si>
    <t>พนักงาน ณ วันที่ 30 มิถุนายน</t>
  </si>
  <si>
    <t>สำหรับงวด 3 เดือน สิ้นสุดวันที่ 30 มิถุนายน</t>
  </si>
  <si>
    <t>สำหรับงวด 6 เดือน สิ้นสุดวันที่ 30 มิถุนายน</t>
  </si>
  <si>
    <t xml:space="preserve">กำไร(ขาดทุน)จากอัตราแลกเปลี่ยนสำหรับงวด 3 เดือน สิ้นสุดวันที่ 30 มิถุนายน 2566 และ 2565 ประกอบด้วยรายละเอียด ดังนี้ </t>
  </si>
  <si>
    <t xml:space="preserve">กำไร(ขาดทุน)จากอัตราแลกเปลี่ยนสำหรับงวด 6 เดือน สิ้นสุดวันที่ 30 มิถุนายน 2566 และ 2565 ประกอบด้วยรายละเอียด ดังนี้ </t>
  </si>
  <si>
    <t xml:space="preserve">ค่าใช้จ่ายตามลักษณะที่สำคัญ สำหรับงวด 3 เดือน สิ้นสุดวันที่ 30 มิถุนายน 2566 และ 2565 ประกอบด้วยรายละเอียดดังนี้ </t>
  </si>
  <si>
    <t xml:space="preserve">ค่าใช้จ่ายตามลักษณะที่สำคัญ สำหรับงวด 6 เดือน สิ้นสุดวันที่ 30 มิถุนายน 2566 และ 2565 ประกอบด้วยรายละเอียดดังนี้ </t>
  </si>
  <si>
    <t>27.1  ณ วันที่ 30 มิถุนายน 2566 และวันที่ 31 ธันวาคม 2565 กลุ่มบริษัท มีหนี้สินที่อาจเกิดขึ้นจากการที่ธนาคารออกหนังสือค้ำประกันซึ่งเป็น</t>
  </si>
  <si>
    <t>27.2  ณ วันที่ 30 มิถุนายน 2566 และวันที่ 31 ธันวาคม 2565 บริษัทฯ มีหนี้สินที่อาจเกิดขึ้นจากการค้ำประกันหนี้ในอนาคตกับสถาบันการเงิน</t>
  </si>
  <si>
    <t>ณ วันที่ 30 มิถุนายน 2566 และวันที่ 31 ธันวาคม 2565  กลุ่มบริษัท มีอัตราส่วนหนี้สินต่อทุน สรุปได้ดังนี้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</si>
  <si>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</si>
  <si>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ณ วันที่ 30 มิถุนายน 2566 บริษัทไม่มีสัญญาซื้อขายเงินตราต่างประเทศล่วงหน้าคงเหลืออยู่</t>
  </si>
  <si>
    <t>อัตราซื้อขายน้ำมันล่วงหน้า ณ วันที่ 30 มิถุนายน 2566 และวันที่ 31 ธันวาคม 2565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</si>
  <si>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30 มิถุนายน 2566 ซึ่งพิจารณาจาก</t>
  </si>
  <si>
    <t>สินทรัพย์และหนี้สินทางการเงินที่สำคัญ ณ วันที่ 30 มิถุนายน 2566 สามารถจัดตามประเภทอัตราดอกเบี้ยและสามารถแยก</t>
  </si>
  <si>
    <t>ณ วันที่ 30</t>
  </si>
  <si>
    <t>มิถุนายน</t>
  </si>
  <si>
    <t>ณ วันที่ 30 มิถุนายน 2566 และวันที่ 31 ธันวาคม 2565 กลุ่มบริษัท มีสินทรัพย์และหนี้สินที่วัดมูลค่าด้วยมูลค่ายุติธรรมแยกแสดงตาม</t>
  </si>
  <si>
    <t>สำหรับงวด 6 เดือน สิ้นสุดวันที่ 30 มิถุนายน 2565</t>
  </si>
  <si>
    <t>สินทรัพย์ถาวร ณ วันที่ 30 มิถุนายน 2565</t>
  </si>
  <si>
    <t>สินทรัพย์ถาวร ณ วันที่ 30 มิถุนายน 2566</t>
  </si>
  <si>
    <t>งบกำไร(ขาดทุน)เบ็ดเสร็จ สำหรับงวด 3 เดือน สิ้นสุดวันที่ 30 มิถุนายน 2566 และ 2565</t>
  </si>
  <si>
    <t>งบกำไร(ขาดทุน)เบ็ดเสร็จ สำหรับงวด 6 เดือน สิ้นสุดวันที่ 30 มิถุนายน 2566 และ 2565</t>
  </si>
  <si>
    <t xml:space="preserve">ณ วันที่ 30 มิถุนายน 2566 และวันที่ 31 ธันวาคม 2565 ที่ดิน อาคารและอุปกรณ์ซึ่งมีมูลค่าตามบัญชีสุทธิ จำนวน 2,598.79 ล้านบาท และจำนวน 2,518.20 ล้านบาท ตามลำดับ (งบเฉพาะกิจการ จำนวน 2,526.80 </t>
  </si>
  <si>
    <t>จำนวน 28.47 ล้านบาท ตามลำดับ (งบเฉพาะกิจการ จำนวน 17.01 ล้านบาท และจำนวน 13.66 ล้านบาท ตามลำดับ)</t>
  </si>
  <si>
    <t>ผลขาดทุนทางภาษี</t>
  </si>
  <si>
    <t xml:space="preserve"> ณ วันที่ 30 มิถุนายน 2566 และ 2565 บริษัทย่อย ซื้อสินทรัพย์เป็นเงินเชื่อ  จำนวน 49.82 ล้านบาท  และจำนวน 59.01 ล้านบาท </t>
  </si>
  <si>
    <t xml:space="preserve">         หลักประกันให้กลุ่มบริษัท จำนวนเงิน 20.44 ล้านบาท และ 22.83 ล้านบาท ตามลำดับ (งบการเงินเฉพาะกิจการ จำนวน 0.10 ล้านบาท)  </t>
  </si>
  <si>
    <t>ความเสี่ยงซึ่งแสดงด้วยมูลค่ายุติธรรมผ่านกำไรขาดทุน โดยตราสารอนุพันธ์ ณ วันที่ 30 มิถุนายน ประกอบด้วย</t>
  </si>
  <si>
    <t>สินทรัพย์ตราสารอนุพันธ์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</si>
  <si>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</si>
  <si>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</si>
  <si>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รวมสินทรัพย์ตราสารอนุพันธ์</t>
  </si>
  <si>
    <t>ณ วันที่ 30 มิถุนายน 2566 เป็นจำนวนเงิน 62.88 ล้านบาท เพื่อเปลี่ยนสกุลเงินเหรียญสหรัฐอเมริกาเป็นสกุลเงินบาท ตามอัตรา</t>
  </si>
  <si>
    <t>มิถุนายน 2566  บริษัทฯ มีปริมาณน้ำมันคงเหลือที่ได้ทำไว้ภายใต้สัญญาดังกล่าวทั้งสิ้นจำนวนรวม 1,200 เมตริกตัน</t>
  </si>
  <si>
    <t>สินทรัพย์ที่วัดมูลค่าด้วยมูลค่ายุติธรรม</t>
  </si>
  <si>
    <t xml:space="preserve">     สินทรัพย์ทางการเงินหมุนเวียนอื่น</t>
  </si>
  <si>
    <t>ณ วันที่ 30 มิถุนายน 2566 และวันที่ 31 ธันวาคม 2565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779.71 ล้านบาท  และจำนวน</t>
  </si>
  <si>
    <t>1.00 - 8.51</t>
  </si>
  <si>
    <t>3.00 - 8.51</t>
  </si>
  <si>
    <t>บริษัท จีเอฟเอ คอร์ปอเรชั่น (ไทยแลนด์) จำกัด</t>
  </si>
  <si>
    <t>บริษัท บีพีทีจี จำกัด</t>
  </si>
  <si>
    <t xml:space="preserve">บริษัท จีเอฟเอ คอร์ปอเรชั่น </t>
  </si>
  <si>
    <t xml:space="preserve">     (ไทยแลนด์) จำกัด</t>
  </si>
  <si>
    <t>11.</t>
  </si>
  <si>
    <t>ณ วันที่ 30 มิถุนายน 2566 และวันที่ 31 ธันวาคม 2565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31.66 ล้านบาท และ</t>
  </si>
  <si>
    <t>- 49 -</t>
  </si>
  <si>
    <t xml:space="preserve"> - 52 -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</si>
  <si>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7 สิงหาคม 2566</t>
  </si>
  <si>
    <t>ตามมติที่ประชุมสามัญผู้ถือหุ้น ครั้งที่ 1/2566 ลงวันที่ 20 เมษายน 2566 อนุมัติให้จ่ายเงินปันผลแก่ผู้ถือหุ้นจากผลการดำเนินงาน</t>
  </si>
  <si>
    <t>สำหรับปี 2565 ในอัตราหุ้นละ 0.40 บาท จำนวน 517.92 ล้านหุ้น เป็นจำนวนเงิน 207.17 ล้านบาท โดยหักเงินปันผลระหว่างกาลที่จ่ายไปแล้ว</t>
  </si>
  <si>
    <t xml:space="preserve"> จำนวน 77.69 ล้านบาท  คงเหลือเป็นเงินปันผลจ่าย จำนวน 129.48 ล้านบาท โดยมีการจ่ายเงินปันผลแล้วในวันที่ 15 พฤษภาคม 2566</t>
  </si>
  <si>
    <t>4.43 ,  4.85</t>
  </si>
  <si>
    <t>ตั้งแต่วันที่ 1 กรกฎาคม 2566 ถึงวันที่ 31 มกราคม 2568 ตามงวดที่ครบกำหนดจ่ายชำระหนี้เงินกู้ยืม</t>
  </si>
  <si>
    <t>งบแสดงฐานะการเงิน ณ วันที่ 30 มิถุนายน 2566 และวันที่ 31 ธันวาคม 2565 และงบกำไรขาดทุนเบ็ดเสร็จ สำหรับงวด 6 เดือน</t>
  </si>
  <si>
    <t>สิ้นสุดวันที่ 30 มิถุนายน 2566 และ 2565 ในสกุลเงินเหรียญสหรัฐอเมริกา ซึ่งเป็นสกุลเงินที่ใช้ในการดำเนินงานแสดงได้ดังนี้</t>
  </si>
  <si>
    <t xml:space="preserve">ค่าเสื่อมราคาสำหรับงวด 6 เดือน สิ้นสุดวันที่ 30 มิถุนายน 2566 </t>
  </si>
  <si>
    <t>- 50 -</t>
  </si>
  <si>
    <t>- 51 -</t>
  </si>
  <si>
    <t xml:space="preserve"> - 53 -</t>
  </si>
  <si>
    <t>มกราคม 2566</t>
  </si>
  <si>
    <t>ผู้ที่เกี่ยวข้องกับกรรมการและผู้ถือหุ้น</t>
  </si>
  <si>
    <t xml:space="preserve">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</si>
</sst>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_);_(\(#,##0.00\)"/>
    <numFmt numFmtId="214" formatCode="#,##0.000000"/>
  </numFmts>
  <fonts count="16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  <font>
      <sz val="12"/>
      <name val="Angsana New"/>
      <family val="1"/>
    </font>
    <font>
      <sz val="15"/>
      <name val="AngsanaUPC"/>
      <family val="1"/>
    </font>
    <font>
      <sz val="13.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5624">
    <xf numFmtId="0" fontId="0" fillId="0" borderId="0"/>
    <xf numFmtId="9" fontId="6" fillId="0" borderId="0" applyFont="0" applyFill="0" applyBorder="0" applyAlignment="0" applyProtection="0"/>
    <xf numFmtId="0" fontId="3" fillId="0" borderId="0"/>
    <xf numFmtId="171" fontId="6" fillId="0" borderId="0"/>
    <xf numFmtId="39" fontId="7" fillId="0" borderId="0"/>
    <xf numFmtId="171" fontId="6" fillId="0" borderId="0"/>
    <xf numFmtId="0" fontId="6" fillId="0" borderId="0"/>
    <xf numFmtId="0" fontId="11" fillId="0" borderId="0"/>
    <xf numFmtId="0" fontId="6" fillId="0" borderId="0"/>
    <xf numFmtId="39" fontId="1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0" fontId="6" fillId="0" borderId="0"/>
    <xf numFmtId="169" fontId="1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39" fontId="12" fillId="0" borderId="0"/>
    <xf numFmtId="169" fontId="22" fillId="0" borderId="0" applyFill="0" applyBorder="0" applyAlignment="0" applyProtection="0"/>
    <xf numFmtId="0" fontId="16" fillId="0" borderId="0"/>
    <xf numFmtId="169" fontId="24" fillId="0" borderId="0" applyFont="0" applyFill="0" applyBorder="0" applyAlignment="0" applyProtection="0"/>
    <xf numFmtId="169" fontId="22" fillId="0" borderId="0" applyFill="0" applyBorder="0" applyAlignment="0" applyProtection="0"/>
    <xf numFmtId="0" fontId="6" fillId="0" borderId="0"/>
    <xf numFmtId="0" fontId="3" fillId="0" borderId="0"/>
    <xf numFmtId="43" fontId="25" fillId="0" borderId="0" applyFont="0" applyFill="0" applyBorder="0" applyAlignment="0" applyProtection="0"/>
    <xf numFmtId="0" fontId="24" fillId="0" borderId="0"/>
    <xf numFmtId="2" fontId="3" fillId="0" borderId="0" applyNumberFormat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8" borderId="0" applyNumberFormat="0" applyBorder="0" applyAlignment="0" applyProtection="0"/>
    <xf numFmtId="0" fontId="29" fillId="34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43" borderId="0" applyNumberFormat="0" applyBorder="0" applyAlignment="0" applyProtection="0"/>
    <xf numFmtId="9" fontId="3" fillId="0" borderId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0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2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45" borderId="0" applyNumberFormat="0" applyBorder="0" applyAlignment="0" applyProtection="0"/>
    <xf numFmtId="0" fontId="32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2" fillId="62" borderId="0" applyNumberFormat="0" applyBorder="0" applyAlignment="0" applyProtection="0"/>
    <xf numFmtId="0" fontId="30" fillId="4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18" applyNumberFormat="0" applyFont="0" applyFill="0" applyAlignment="0"/>
    <xf numFmtId="0" fontId="35" fillId="41" borderId="19" applyNumberFormat="0" applyAlignment="0" applyProtection="0"/>
    <xf numFmtId="0" fontId="36" fillId="63" borderId="20" applyNumberFormat="0" applyAlignment="0" applyProtection="0"/>
    <xf numFmtId="167" fontId="3" fillId="0" borderId="0" applyNumberFormat="0" applyBorder="0"/>
    <xf numFmtId="176" fontId="37" fillId="0" borderId="0" applyFill="0" applyBorder="0" applyAlignment="0" applyProtection="0"/>
    <xf numFmtId="43" fontId="6" fillId="0" borderId="0" applyFont="0" applyFill="0" applyBorder="0" applyAlignment="0" applyProtection="0"/>
    <xf numFmtId="176" fontId="37" fillId="0" borderId="0" applyFill="0" applyBorder="0" applyAlignment="0" applyProtection="0"/>
    <xf numFmtId="186" fontId="37" fillId="0" borderId="0" applyFill="0" applyBorder="0" applyAlignment="0" applyProtection="0"/>
    <xf numFmtId="187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9" fillId="0" borderId="0"/>
    <xf numFmtId="169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9" fontId="37" fillId="0" borderId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183" fontId="31" fillId="0" borderId="0" applyFont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89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4" fillId="0" borderId="0" applyFont="0" applyFill="0" applyBorder="0" applyAlignment="0" applyProtection="0"/>
    <xf numFmtId="189" fontId="37" fillId="0" borderId="0" applyFill="0" applyBorder="0" applyAlignment="0" applyProtection="0"/>
    <xf numFmtId="43" fontId="38" fillId="0" borderId="0" applyNumberFormat="0" applyFill="0" applyBorder="0" applyAlignment="0" applyProtection="0"/>
    <xf numFmtId="190" fontId="24" fillId="0" borderId="0"/>
    <xf numFmtId="190" fontId="3" fillId="0" borderId="0"/>
    <xf numFmtId="0" fontId="2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24" fillId="0" borderId="0"/>
    <xf numFmtId="191" fontId="3" fillId="0" borderId="0"/>
    <xf numFmtId="0" fontId="24" fillId="0" borderId="0"/>
    <xf numFmtId="192" fontId="38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93" fontId="24" fillId="0" borderId="0"/>
    <xf numFmtId="0" fontId="43" fillId="0" borderId="0" applyFont="0" applyBorder="0" applyAlignment="0">
      <alignment horizontal="left"/>
    </xf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194" fontId="47" fillId="0" borderId="0" applyFont="0" applyFill="0" applyBorder="0" applyAlignment="0" applyProtection="0"/>
    <xf numFmtId="0" fontId="29" fillId="0" borderId="0"/>
    <xf numFmtId="0" fontId="48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38" fontId="79" fillId="67" borderId="0" applyNumberFormat="0" applyBorder="0" applyAlignment="0" applyProtection="0"/>
    <xf numFmtId="0" fontId="50" fillId="68" borderId="21"/>
    <xf numFmtId="0" fontId="51" fillId="0" borderId="22" applyNumberFormat="0" applyAlignment="0" applyProtection="0">
      <alignment horizontal="left" vertical="center"/>
    </xf>
    <xf numFmtId="0" fontId="51" fillId="0" borderId="2">
      <alignment horizontal="left" vertical="center"/>
    </xf>
    <xf numFmtId="0" fontId="52" fillId="0" borderId="0" applyNumberFormat="0" applyFill="0" applyBorder="0" applyAlignment="0" applyProtection="0"/>
    <xf numFmtId="0" fontId="53" fillId="0" borderId="23" applyNumberFormat="0" applyFill="0" applyAlignment="0" applyProtection="0"/>
    <xf numFmtId="0" fontId="54" fillId="0" borderId="24" applyNumberFormat="0" applyFill="0" applyAlignment="0" applyProtection="0"/>
    <xf numFmtId="0" fontId="55" fillId="0" borderId="25" applyNumberFormat="0" applyFill="0" applyAlignment="0" applyProtection="0"/>
    <xf numFmtId="0" fontId="83" fillId="0" borderId="11" applyNumberFormat="0" applyFill="0" applyAlignment="0" applyProtection="0"/>
    <xf numFmtId="0" fontId="55" fillId="0" borderId="0" applyNumberFormat="0" applyFill="0" applyBorder="0" applyAlignment="0" applyProtection="0"/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10" fontId="79" fillId="69" borderId="18" applyNumberFormat="0" applyBorder="0" applyAlignment="0" applyProtection="0"/>
    <xf numFmtId="0" fontId="56" fillId="39" borderId="19" applyNumberFormat="0" applyAlignment="0" applyProtection="0"/>
    <xf numFmtId="0" fontId="57" fillId="0" borderId="26" applyNumberFormat="0" applyFill="0" applyAlignment="0" applyProtection="0"/>
    <xf numFmtId="0" fontId="58" fillId="38" borderId="0" applyNumberFormat="0" applyBorder="0" applyAlignment="0" applyProtection="0"/>
    <xf numFmtId="37" fontId="59" fillId="0" borderId="0"/>
    <xf numFmtId="37" fontId="59" fillId="0" borderId="0"/>
    <xf numFmtId="196" fontId="60" fillId="0" borderId="0"/>
    <xf numFmtId="196" fontId="60" fillId="0" borderId="0"/>
    <xf numFmtId="0" fontId="80" fillId="0" borderId="0"/>
    <xf numFmtId="0" fontId="82" fillId="0" borderId="0"/>
    <xf numFmtId="0" fontId="82" fillId="0" borderId="0"/>
    <xf numFmtId="0" fontId="38" fillId="0" borderId="0"/>
    <xf numFmtId="0" fontId="38" fillId="0" borderId="0"/>
    <xf numFmtId="0" fontId="84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8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44" fillId="0" borderId="0" applyFill="0"/>
    <xf numFmtId="0" fontId="38" fillId="0" borderId="0"/>
    <xf numFmtId="0" fontId="18" fillId="0" borderId="0"/>
    <xf numFmtId="0" fontId="6" fillId="0" borderId="0"/>
    <xf numFmtId="0" fontId="82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6" fillId="0" borderId="0"/>
    <xf numFmtId="0" fontId="24" fillId="0" borderId="0"/>
    <xf numFmtId="0" fontId="6" fillId="0" borderId="0"/>
    <xf numFmtId="0" fontId="17" fillId="0" borderId="0"/>
    <xf numFmtId="0" fontId="6" fillId="0" borderId="0"/>
    <xf numFmtId="0" fontId="38" fillId="0" borderId="0"/>
    <xf numFmtId="0" fontId="85" fillId="0" borderId="0"/>
    <xf numFmtId="0" fontId="38" fillId="0" borderId="0"/>
    <xf numFmtId="0" fontId="17" fillId="0" borderId="0"/>
    <xf numFmtId="0" fontId="86" fillId="0" borderId="0"/>
    <xf numFmtId="0" fontId="1" fillId="0" borderId="0"/>
    <xf numFmtId="0" fontId="6" fillId="0" borderId="0"/>
    <xf numFmtId="0" fontId="6" fillId="0" borderId="0"/>
    <xf numFmtId="0" fontId="62" fillId="0" borderId="0"/>
    <xf numFmtId="197" fontId="61" fillId="0" borderId="0"/>
    <xf numFmtId="0" fontId="40" fillId="0" borderId="0"/>
    <xf numFmtId="0" fontId="38" fillId="0" borderId="0"/>
    <xf numFmtId="0" fontId="85" fillId="0" borderId="0"/>
    <xf numFmtId="0" fontId="61" fillId="0" borderId="0"/>
    <xf numFmtId="0" fontId="62" fillId="0" borderId="0"/>
    <xf numFmtId="0" fontId="6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38" fillId="0" borderId="0"/>
    <xf numFmtId="0" fontId="82" fillId="0" borderId="0"/>
    <xf numFmtId="0" fontId="6" fillId="0" borderId="0"/>
    <xf numFmtId="0" fontId="40" fillId="0" borderId="0"/>
    <xf numFmtId="0" fontId="37" fillId="35" borderId="27" applyNumberFormat="0" applyAlignment="0" applyProtection="0"/>
    <xf numFmtId="0" fontId="63" fillId="41" borderId="28" applyNumberFormat="0" applyAlignment="0" applyProtection="0"/>
    <xf numFmtId="9" fontId="82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98" fontId="38" fillId="0" borderId="0"/>
    <xf numFmtId="0" fontId="65" fillId="0" borderId="0" applyNumberFormat="0" applyFill="0" applyBorder="0" applyAlignment="0" applyProtection="0"/>
    <xf numFmtId="0" fontId="38" fillId="70" borderId="0"/>
    <xf numFmtId="0" fontId="42" fillId="0" borderId="0">
      <alignment vertical="top"/>
    </xf>
    <xf numFmtId="0" fontId="66" fillId="0" borderId="0" applyNumberFormat="0" applyBorder="0" applyAlignment="0"/>
    <xf numFmtId="0" fontId="66" fillId="0" borderId="0" applyNumberFormat="0" applyBorder="0" applyAlignment="0"/>
    <xf numFmtId="3" fontId="38" fillId="0" borderId="18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67" fillId="0" borderId="0">
      <alignment horizontal="center" vertical="top"/>
    </xf>
    <xf numFmtId="40" fontId="68" fillId="0" borderId="0"/>
    <xf numFmtId="0" fontId="69" fillId="0" borderId="0" applyNumberFormat="0" applyFill="0" applyBorder="0" applyAlignment="0" applyProtection="0"/>
    <xf numFmtId="0" fontId="70" fillId="0" borderId="29" applyNumberFormat="0" applyFill="0" applyAlignment="0" applyProtection="0"/>
    <xf numFmtId="41" fontId="38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38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30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169" fontId="22" fillId="0" borderId="0" applyFill="0" applyBorder="0" applyAlignment="0" applyProtection="0"/>
    <xf numFmtId="174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188" fontId="37" fillId="0" borderId="0" applyFill="0" applyBorder="0" applyAlignment="0" applyProtection="0"/>
    <xf numFmtId="3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4" fontId="4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82" fillId="0" borderId="0"/>
    <xf numFmtId="0" fontId="6" fillId="0" borderId="0"/>
    <xf numFmtId="0" fontId="6" fillId="0" borderId="0"/>
    <xf numFmtId="0" fontId="84" fillId="0" borderId="0"/>
    <xf numFmtId="0" fontId="24" fillId="0" borderId="0"/>
    <xf numFmtId="0" fontId="38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6" fillId="0" borderId="0"/>
    <xf numFmtId="0" fontId="77" fillId="0" borderId="0"/>
    <xf numFmtId="0" fontId="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42" fillId="0" borderId="0">
      <alignment vertical="top"/>
    </xf>
    <xf numFmtId="0" fontId="81" fillId="0" borderId="0"/>
    <xf numFmtId="0" fontId="76" fillId="0" borderId="0"/>
    <xf numFmtId="0" fontId="38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4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7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5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79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1" fillId="83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5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0" fontId="32" fillId="87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0" fillId="0" borderId="18">
      <alignment horizontal="center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1" fillId="0" borderId="31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88" borderId="0"/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>
      <protection locked="0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5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206" fontId="90" fillId="0" borderId="0"/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1" fillId="89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0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1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92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6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84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32" fillId="93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2" fillId="72" borderId="0" applyNumberFormat="0" applyBorder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3" fillId="78" borderId="33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0" fontId="94" fillId="94" borderId="2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202" fontId="8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0" fontId="96" fillId="74" borderId="0" applyNumberFormat="0" applyBorder="0" applyAlignment="0" applyProtection="0"/>
    <xf numFmtId="38" fontId="79" fillId="67" borderId="0" applyNumberFormat="0" applyBorder="0" applyAlignment="0" applyProtection="0"/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22" applyNumberFormat="0" applyAlignment="0" applyProtection="0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51" fillId="0" borderId="32">
      <alignment horizontal="left" vertical="center"/>
    </xf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8" fillId="0" borderId="35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3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9" fillId="69" borderId="18" applyNumberFormat="0" applyBorder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0" fillId="77" borderId="33" applyNumberFormat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0" fontId="102" fillId="81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82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0" fontId="62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171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1" fillId="73" borderId="37" applyNumberFormat="0" applyFont="0" applyAlignment="0" applyProtection="0"/>
    <xf numFmtId="0" fontId="39" fillId="73" borderId="37" applyNumberFormat="0" applyFon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0" fontId="103" fillId="78" borderId="38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1" fontId="38" fillId="0" borderId="7" applyNumberFormat="0" applyFill="0" applyAlignment="0" applyProtection="0">
      <alignment horizontal="center" vertical="center"/>
    </xf>
    <xf numFmtId="0" fontId="28" fillId="0" borderId="0"/>
    <xf numFmtId="0" fontId="8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46" fillId="0" borderId="39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2" fillId="0" borderId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3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8" fillId="0" borderId="0"/>
    <xf numFmtId="0" fontId="38" fillId="0" borderId="0"/>
    <xf numFmtId="0" fontId="6" fillId="0" borderId="0"/>
    <xf numFmtId="0" fontId="6" fillId="0" borderId="0"/>
    <xf numFmtId="0" fontId="105" fillId="0" borderId="0"/>
    <xf numFmtId="43" fontId="6" fillId="0" borderId="0" applyFont="0" applyFill="0" applyBorder="0" applyAlignment="0" applyProtection="0"/>
    <xf numFmtId="0" fontId="28" fillId="0" borderId="0"/>
    <xf numFmtId="0" fontId="6" fillId="0" borderId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73" borderId="37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/>
    <xf numFmtId="0" fontId="18" fillId="0" borderId="0"/>
    <xf numFmtId="0" fontId="6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82" fillId="0" borderId="0"/>
    <xf numFmtId="0" fontId="6" fillId="0" borderId="0"/>
    <xf numFmtId="0" fontId="105" fillId="10" borderId="0" applyNumberFormat="0" applyBorder="0" applyAlignment="0" applyProtection="0"/>
    <xf numFmtId="0" fontId="29" fillId="33" borderId="0" applyNumberFormat="0" applyBorder="0" applyAlignment="0" applyProtection="0"/>
    <xf numFmtId="0" fontId="105" fillId="14" borderId="0" applyNumberFormat="0" applyBorder="0" applyAlignment="0" applyProtection="0"/>
    <xf numFmtId="0" fontId="29" fillId="34" borderId="0" applyNumberFormat="0" applyBorder="0" applyAlignment="0" applyProtection="0"/>
    <xf numFmtId="0" fontId="105" fillId="18" borderId="0" applyNumberFormat="0" applyBorder="0" applyAlignment="0" applyProtection="0"/>
    <xf numFmtId="0" fontId="29" fillId="35" borderId="0" applyNumberFormat="0" applyBorder="0" applyAlignment="0" applyProtection="0"/>
    <xf numFmtId="0" fontId="105" fillId="22" borderId="0" applyNumberFormat="0" applyBorder="0" applyAlignment="0" applyProtection="0"/>
    <xf numFmtId="0" fontId="29" fillId="36" borderId="0" applyNumberFormat="0" applyBorder="0" applyAlignment="0" applyProtection="0"/>
    <xf numFmtId="0" fontId="105" fillId="26" borderId="0" applyNumberFormat="0" applyBorder="0" applyAlignment="0" applyProtection="0"/>
    <xf numFmtId="0" fontId="29" fillId="37" borderId="0" applyNumberFormat="0" applyBorder="0" applyAlignment="0" applyProtection="0"/>
    <xf numFmtId="0" fontId="105" fillId="30" borderId="0" applyNumberFormat="0" applyBorder="0" applyAlignment="0" applyProtection="0"/>
    <xf numFmtId="0" fontId="29" fillId="36" borderId="0" applyNumberFormat="0" applyBorder="0" applyAlignment="0" applyProtection="0"/>
    <xf numFmtId="0" fontId="105" fillId="11" borderId="0" applyNumberFormat="0" applyBorder="0" applyAlignment="0" applyProtection="0"/>
    <xf numFmtId="0" fontId="29" fillId="38" borderId="0" applyNumberFormat="0" applyBorder="0" applyAlignment="0" applyProtection="0"/>
    <xf numFmtId="0" fontId="105" fillId="15" borderId="0" applyNumberFormat="0" applyBorder="0" applyAlignment="0" applyProtection="0"/>
    <xf numFmtId="0" fontId="29" fillId="34" borderId="0" applyNumberFormat="0" applyBorder="0" applyAlignment="0" applyProtection="0"/>
    <xf numFmtId="0" fontId="105" fillId="19" borderId="0" applyNumberFormat="0" applyBorder="0" applyAlignment="0" applyProtection="0"/>
    <xf numFmtId="0" fontId="29" fillId="39" borderId="0" applyNumberFormat="0" applyBorder="0" applyAlignment="0" applyProtection="0"/>
    <xf numFmtId="0" fontId="105" fillId="23" borderId="0" applyNumberFormat="0" applyBorder="0" applyAlignment="0" applyProtection="0"/>
    <xf numFmtId="0" fontId="29" fillId="40" borderId="0" applyNumberFormat="0" applyBorder="0" applyAlignment="0" applyProtection="0"/>
    <xf numFmtId="0" fontId="105" fillId="27" borderId="0" applyNumberFormat="0" applyBorder="0" applyAlignment="0" applyProtection="0"/>
    <xf numFmtId="0" fontId="29" fillId="41" borderId="0" applyNumberFormat="0" applyBorder="0" applyAlignment="0" applyProtection="0"/>
    <xf numFmtId="0" fontId="105" fillId="31" borderId="0" applyNumberFormat="0" applyBorder="0" applyAlignment="0" applyProtection="0"/>
    <xf numFmtId="0" fontId="29" fillId="36" borderId="0" applyNumberFormat="0" applyBorder="0" applyAlignment="0" applyProtection="0"/>
    <xf numFmtId="0" fontId="106" fillId="12" borderId="0" applyNumberFormat="0" applyBorder="0" applyAlignment="0" applyProtection="0"/>
    <xf numFmtId="0" fontId="30" fillId="38" borderId="0" applyNumberFormat="0" applyBorder="0" applyAlignment="0" applyProtection="0"/>
    <xf numFmtId="0" fontId="27" fillId="12" borderId="0" applyNumberFormat="0" applyBorder="0" applyAlignment="0" applyProtection="0"/>
    <xf numFmtId="0" fontId="106" fillId="16" borderId="0" applyNumberFormat="0" applyBorder="0" applyAlignment="0" applyProtection="0"/>
    <xf numFmtId="0" fontId="30" fillId="34" borderId="0" applyNumberFormat="0" applyBorder="0" applyAlignment="0" applyProtection="0"/>
    <xf numFmtId="0" fontId="27" fillId="16" borderId="0" applyNumberFormat="0" applyBorder="0" applyAlignment="0" applyProtection="0"/>
    <xf numFmtId="0" fontId="106" fillId="20" borderId="0" applyNumberFormat="0" applyBorder="0" applyAlignment="0" applyProtection="0"/>
    <xf numFmtId="0" fontId="30" fillId="39" borderId="0" applyNumberFormat="0" applyBorder="0" applyAlignment="0" applyProtection="0"/>
    <xf numFmtId="0" fontId="27" fillId="20" borderId="0" applyNumberFormat="0" applyBorder="0" applyAlignment="0" applyProtection="0"/>
    <xf numFmtId="0" fontId="106" fillId="24" borderId="0" applyNumberFormat="0" applyBorder="0" applyAlignment="0" applyProtection="0"/>
    <xf numFmtId="0" fontId="30" fillId="42" borderId="0" applyNumberFormat="0" applyBorder="0" applyAlignment="0" applyProtection="0"/>
    <xf numFmtId="0" fontId="27" fillId="24" borderId="0" applyNumberFormat="0" applyBorder="0" applyAlignment="0" applyProtection="0"/>
    <xf numFmtId="0" fontId="106" fillId="28" borderId="0" applyNumberFormat="0" applyBorder="0" applyAlignment="0" applyProtection="0"/>
    <xf numFmtId="0" fontId="30" fillId="41" borderId="0" applyNumberFormat="0" applyBorder="0" applyAlignment="0" applyProtection="0"/>
    <xf numFmtId="0" fontId="27" fillId="28" borderId="0" applyNumberFormat="0" applyBorder="0" applyAlignment="0" applyProtection="0"/>
    <xf numFmtId="0" fontId="106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32" borderId="0" applyNumberFormat="0" applyBorder="0" applyAlignment="0" applyProtection="0"/>
    <xf numFmtId="0" fontId="106" fillId="9" borderId="0" applyNumberFormat="0" applyBorder="0" applyAlignment="0" applyProtection="0"/>
    <xf numFmtId="0" fontId="30" fillId="47" borderId="0" applyNumberFormat="0" applyBorder="0" applyAlignment="0" applyProtection="0"/>
    <xf numFmtId="0" fontId="106" fillId="13" borderId="0" applyNumberFormat="0" applyBorder="0" applyAlignment="0" applyProtection="0"/>
    <xf numFmtId="0" fontId="30" fillId="50" borderId="0" applyNumberFormat="0" applyBorder="0" applyAlignment="0" applyProtection="0"/>
    <xf numFmtId="0" fontId="106" fillId="17" borderId="0" applyNumberFormat="0" applyBorder="0" applyAlignment="0" applyProtection="0"/>
    <xf numFmtId="0" fontId="30" fillId="53" borderId="0" applyNumberFormat="0" applyBorder="0" applyAlignment="0" applyProtection="0"/>
    <xf numFmtId="0" fontId="106" fillId="21" borderId="0" applyNumberFormat="0" applyBorder="0" applyAlignment="0" applyProtection="0"/>
    <xf numFmtId="0" fontId="30" fillId="56" borderId="0" applyNumberFormat="0" applyBorder="0" applyAlignment="0" applyProtection="0"/>
    <xf numFmtId="0" fontId="106" fillId="25" borderId="0" applyNumberFormat="0" applyBorder="0" applyAlignment="0" applyProtection="0"/>
    <xf numFmtId="0" fontId="30" fillId="59" borderId="0" applyNumberFormat="0" applyBorder="0" applyAlignment="0" applyProtection="0"/>
    <xf numFmtId="0" fontId="106" fillId="29" borderId="0" applyNumberFormat="0" applyBorder="0" applyAlignment="0" applyProtection="0"/>
    <xf numFmtId="0" fontId="30" fillId="43" borderId="0" applyNumberFormat="0" applyBorder="0" applyAlignment="0" applyProtection="0"/>
    <xf numFmtId="0" fontId="107" fillId="95" borderId="0"/>
    <xf numFmtId="0" fontId="108" fillId="3" borderId="0" applyNumberFormat="0" applyBorder="0" applyAlignment="0" applyProtection="0"/>
    <xf numFmtId="0" fontId="33" fillId="34" borderId="0" applyNumberFormat="0" applyBorder="0" applyAlignment="0" applyProtection="0"/>
    <xf numFmtId="0" fontId="109" fillId="6" borderId="12" applyNumberFormat="0" applyAlignment="0" applyProtection="0"/>
    <xf numFmtId="0" fontId="35" fillId="41" borderId="33" applyNumberFormat="0" applyAlignment="0" applyProtection="0"/>
    <xf numFmtId="0" fontId="110" fillId="7" borderId="15" applyNumberFormat="0" applyAlignment="0" applyProtection="0"/>
    <xf numFmtId="0" fontId="36" fillId="63" borderId="20" applyNumberFormat="0" applyAlignment="0" applyProtection="0"/>
    <xf numFmtId="176" fontId="37" fillId="0" borderId="0" applyFill="0" applyBorder="0" applyAlignment="0" applyProtection="0"/>
    <xf numFmtId="43" fontId="38" fillId="0" borderId="0" applyFont="0" applyFill="0" applyBorder="0" applyAlignment="0" applyProtection="0"/>
    <xf numFmtId="176" fontId="37" fillId="0" borderId="0" applyFill="0" applyBorder="0" applyAlignment="0" applyProtection="0"/>
    <xf numFmtId="43" fontId="24" fillId="0" borderId="0" applyFont="0" applyFill="0" applyBorder="0" applyAlignment="0" applyProtection="0"/>
    <xf numFmtId="186" fontId="37" fillId="0" borderId="0" applyFill="0" applyBorder="0" applyAlignment="0" applyProtection="0"/>
    <xf numFmtId="207" fontId="6" fillId="0" borderId="0" applyFill="0" applyBorder="0" applyAlignment="0" applyProtection="0"/>
    <xf numFmtId="187" fontId="37" fillId="0" borderId="0" applyFill="0" applyBorder="0" applyAlignment="0" applyProtection="0"/>
    <xf numFmtId="43" fontId="1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29" fillId="0" borderId="0"/>
    <xf numFmtId="164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8" fontId="37" fillId="0" borderId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37" fillId="0" borderId="0" applyFill="0" applyBorder="0" applyAlignment="0" applyProtection="0"/>
    <xf numFmtId="43" fontId="6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43" fontId="6" fillId="0" borderId="0" applyFont="0" applyFill="0" applyBorder="0" applyAlignment="0" applyProtection="0"/>
    <xf numFmtId="169" fontId="38" fillId="0" borderId="0" applyFont="0" applyFill="0" applyBorder="0" applyAlignment="0" applyProtection="0"/>
    <xf numFmtId="164" fontId="41" fillId="0" borderId="0" applyFill="0" applyBorder="0" applyAlignment="0" applyProtection="0"/>
    <xf numFmtId="169" fontId="3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9" fontId="37" fillId="0" borderId="0" applyFill="0" applyBorder="0" applyAlignment="0" applyProtection="0"/>
    <xf numFmtId="43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7" fillId="0" borderId="0" applyFill="0" applyBorder="0" applyAlignment="0" applyProtection="0"/>
    <xf numFmtId="189" fontId="37" fillId="0" borderId="0" applyFill="0" applyBorder="0" applyAlignment="0" applyProtection="0"/>
    <xf numFmtId="207" fontId="6" fillId="0" borderId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3" fillId="0" borderId="0"/>
    <xf numFmtId="0" fontId="24" fillId="0" borderId="0"/>
    <xf numFmtId="190" fontId="24" fillId="0" borderId="0"/>
    <xf numFmtId="44" fontId="41" fillId="0" borderId="0" applyFont="0" applyFill="0" applyBorder="0" applyAlignment="0" applyProtection="0"/>
    <xf numFmtId="44" fontId="112" fillId="0" borderId="0" applyFont="0" applyFill="0" applyBorder="0" applyAlignment="0" applyProtection="0"/>
    <xf numFmtId="191" fontId="3" fillId="0" borderId="0"/>
    <xf numFmtId="0" fontId="24" fillId="0" borderId="0"/>
    <xf numFmtId="191" fontId="24" fillId="0" borderId="0"/>
    <xf numFmtId="209" fontId="113" fillId="0" borderId="1"/>
    <xf numFmtId="193" fontId="24" fillId="0" borderId="0"/>
    <xf numFmtId="0" fontId="114" fillId="96" borderId="0"/>
    <xf numFmtId="0" fontId="114" fillId="97" borderId="0"/>
    <xf numFmtId="0" fontId="114" fillId="98" borderId="0"/>
    <xf numFmtId="0" fontId="114" fillId="99" borderId="0"/>
    <xf numFmtId="0" fontId="114" fillId="100" borderId="0"/>
    <xf numFmtId="0" fontId="114" fillId="101" borderId="0"/>
    <xf numFmtId="0" fontId="114" fillId="102" borderId="0"/>
    <xf numFmtId="0" fontId="114" fillId="103" borderId="0"/>
    <xf numFmtId="0" fontId="114" fillId="104" borderId="0"/>
    <xf numFmtId="0" fontId="114" fillId="105" borderId="0"/>
    <xf numFmtId="0" fontId="114" fillId="106" borderId="0"/>
    <xf numFmtId="0" fontId="114" fillId="107" borderId="0"/>
    <xf numFmtId="0" fontId="115" fillId="108" borderId="0"/>
    <xf numFmtId="0" fontId="115" fillId="109" borderId="0"/>
    <xf numFmtId="0" fontId="115" fillId="110" borderId="0"/>
    <xf numFmtId="0" fontId="115" fillId="111" borderId="0"/>
    <xf numFmtId="0" fontId="115" fillId="112" borderId="0"/>
    <xf numFmtId="0" fontId="115" fillId="113" borderId="0"/>
    <xf numFmtId="0" fontId="115" fillId="114" borderId="0"/>
    <xf numFmtId="0" fontId="115" fillId="115" borderId="0"/>
    <xf numFmtId="0" fontId="115" fillId="116" borderId="0"/>
    <xf numFmtId="0" fontId="115" fillId="117" borderId="0"/>
    <xf numFmtId="0" fontId="115" fillId="118" borderId="0"/>
    <xf numFmtId="0" fontId="115" fillId="119" borderId="0"/>
    <xf numFmtId="0" fontId="116" fillId="120" borderId="0"/>
    <xf numFmtId="0" fontId="117" fillId="121" borderId="12"/>
    <xf numFmtId="0" fontId="118" fillId="122" borderId="15"/>
    <xf numFmtId="210" fontId="119" fillId="0" borderId="0"/>
    <xf numFmtId="0" fontId="120" fillId="0" borderId="0"/>
    <xf numFmtId="0" fontId="121" fillId="123" borderId="0"/>
    <xf numFmtId="0" fontId="122" fillId="0" borderId="40"/>
    <xf numFmtId="0" fontId="123" fillId="0" borderId="41"/>
    <xf numFmtId="0" fontId="124" fillId="0" borderId="42"/>
    <xf numFmtId="0" fontId="124" fillId="0" borderId="0"/>
    <xf numFmtId="0" fontId="125" fillId="124" borderId="12"/>
    <xf numFmtId="0" fontId="126" fillId="0" borderId="14"/>
    <xf numFmtId="0" fontId="127" fillId="125" borderId="0"/>
    <xf numFmtId="0" fontId="29" fillId="0" borderId="0"/>
    <xf numFmtId="0" fontId="3" fillId="0" borderId="0"/>
    <xf numFmtId="0" fontId="119" fillId="126" borderId="16"/>
    <xf numFmtId="0" fontId="128" fillId="121" borderId="13"/>
    <xf numFmtId="0" fontId="129" fillId="0" borderId="0"/>
    <xf numFmtId="0" fontId="130" fillId="0" borderId="43"/>
    <xf numFmtId="0" fontId="131" fillId="0" borderId="0"/>
    <xf numFmtId="210" fontId="132" fillId="0" borderId="0"/>
    <xf numFmtId="0" fontId="1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34" fillId="2" borderId="0" applyNumberFormat="0" applyBorder="0" applyAlignment="0" applyProtection="0"/>
    <xf numFmtId="0" fontId="49" fillId="33" borderId="0" applyNumberFormat="0" applyBorder="0" applyAlignment="0" applyProtection="0"/>
    <xf numFmtId="38" fontId="20" fillId="67" borderId="0" applyNumberFormat="0" applyBorder="0" applyAlignment="0" applyProtection="0"/>
    <xf numFmtId="38" fontId="20" fillId="67" borderId="0" applyNumberFormat="0" applyBorder="0" applyAlignment="0" applyProtection="0"/>
    <xf numFmtId="0" fontId="135" fillId="0" borderId="1" applyNumberFormat="0" applyBorder="0"/>
    <xf numFmtId="0" fontId="136" fillId="0" borderId="9" applyNumberFormat="0" applyFill="0" applyAlignment="0" applyProtection="0"/>
    <xf numFmtId="0" fontId="53" fillId="0" borderId="23" applyNumberFormat="0" applyFill="0" applyAlignment="0" applyProtection="0"/>
    <xf numFmtId="0" fontId="137" fillId="0" borderId="10" applyNumberFormat="0" applyFill="0" applyAlignment="0" applyProtection="0"/>
    <xf numFmtId="0" fontId="54" fillId="0" borderId="24" applyNumberFormat="0" applyFill="0" applyAlignment="0" applyProtection="0"/>
    <xf numFmtId="14" fontId="138" fillId="127" borderId="31">
      <alignment horizontal="center" vertical="center" wrapText="1"/>
    </xf>
    <xf numFmtId="0" fontId="139" fillId="0" borderId="11" applyNumberFormat="0" applyFill="0" applyAlignment="0" applyProtection="0"/>
    <xf numFmtId="0" fontId="55" fillId="0" borderId="25" applyNumberFormat="0" applyFill="0" applyAlignment="0" applyProtection="0"/>
    <xf numFmtId="0" fontId="13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>
      <alignment horizontal="center" textRotation="90"/>
    </xf>
    <xf numFmtId="0" fontId="141" fillId="0" borderId="0" applyNumberFormat="0" applyFill="0" applyBorder="0" applyAlignment="0" applyProtection="0">
      <alignment vertical="top"/>
      <protection locked="0"/>
    </xf>
    <xf numFmtId="10" fontId="20" fillId="69" borderId="18" applyNumberFormat="0" applyBorder="0" applyAlignment="0" applyProtection="0"/>
    <xf numFmtId="10" fontId="20" fillId="69" borderId="18" applyNumberFormat="0" applyBorder="0" applyAlignment="0" applyProtection="0"/>
    <xf numFmtId="0" fontId="142" fillId="5" borderId="12" applyNumberFormat="0" applyAlignment="0" applyProtection="0"/>
    <xf numFmtId="0" fontId="56" fillId="39" borderId="33" applyNumberFormat="0" applyAlignment="0" applyProtection="0"/>
    <xf numFmtId="0" fontId="143" fillId="0" borderId="14" applyNumberFormat="0" applyFill="0" applyAlignment="0" applyProtection="0"/>
    <xf numFmtId="0" fontId="57" fillId="0" borderId="26" applyNumberFormat="0" applyFill="0" applyAlignment="0" applyProtection="0"/>
    <xf numFmtId="0" fontId="144" fillId="4" borderId="0" applyNumberFormat="0" applyBorder="0" applyAlignment="0" applyProtection="0"/>
    <xf numFmtId="0" fontId="58" fillId="38" borderId="0" applyNumberFormat="0" applyBorder="0" applyAlignment="0" applyProtection="0"/>
    <xf numFmtId="0" fontId="26" fillId="4" borderId="0" applyNumberFormat="0" applyBorder="0" applyAlignment="0" applyProtection="0"/>
    <xf numFmtId="0" fontId="62" fillId="0" borderId="0"/>
    <xf numFmtId="0" fontId="82" fillId="0" borderId="0"/>
    <xf numFmtId="0" fontId="62" fillId="0" borderId="0"/>
    <xf numFmtId="0" fontId="38" fillId="0" borderId="0"/>
    <xf numFmtId="0" fontId="24" fillId="0" borderId="0"/>
    <xf numFmtId="0" fontId="38" fillId="0" borderId="0"/>
    <xf numFmtId="0" fontId="77" fillId="0" borderId="0"/>
    <xf numFmtId="0" fontId="84" fillId="0" borderId="0"/>
    <xf numFmtId="0" fontId="29" fillId="0" borderId="0"/>
    <xf numFmtId="0" fontId="24" fillId="0" borderId="0"/>
    <xf numFmtId="0" fontId="6" fillId="0" borderId="0"/>
    <xf numFmtId="0" fontId="111" fillId="0" borderId="0"/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85" fillId="0" borderId="0"/>
    <xf numFmtId="0" fontId="40" fillId="0" borderId="0"/>
    <xf numFmtId="0" fontId="24" fillId="0" borderId="0"/>
    <xf numFmtId="0" fontId="40" fillId="0" borderId="0"/>
    <xf numFmtId="0" fontId="44" fillId="0" borderId="0" applyFill="0"/>
    <xf numFmtId="0" fontId="38" fillId="0" borderId="0"/>
    <xf numFmtId="0" fontId="38" fillId="0" borderId="0"/>
    <xf numFmtId="0" fontId="29" fillId="0" borderId="0"/>
    <xf numFmtId="0" fontId="4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145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82" fillId="0" borderId="0"/>
    <xf numFmtId="0" fontId="6" fillId="0" borderId="0"/>
    <xf numFmtId="0" fontId="17" fillId="0" borderId="0"/>
    <xf numFmtId="0" fontId="38" fillId="0" borderId="0"/>
    <xf numFmtId="0" fontId="86" fillId="0" borderId="0"/>
    <xf numFmtId="0" fontId="146" fillId="0" borderId="0"/>
    <xf numFmtId="0" fontId="86" fillId="0" borderId="0"/>
    <xf numFmtId="37" fontId="38" fillId="0" borderId="0"/>
    <xf numFmtId="0" fontId="17" fillId="0" borderId="0"/>
    <xf numFmtId="0" fontId="4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1" fillId="0" borderId="0"/>
    <xf numFmtId="0" fontId="38" fillId="0" borderId="0"/>
    <xf numFmtId="0" fontId="24" fillId="0" borderId="0"/>
    <xf numFmtId="0" fontId="85" fillId="0" borderId="0"/>
    <xf numFmtId="0" fontId="24" fillId="0" borderId="0"/>
    <xf numFmtId="0" fontId="40" fillId="0" borderId="0"/>
    <xf numFmtId="0" fontId="85" fillId="0" borderId="0"/>
    <xf numFmtId="0" fontId="62" fillId="0" borderId="0"/>
    <xf numFmtId="0" fontId="89" fillId="0" borderId="0"/>
    <xf numFmtId="0" fontId="61" fillId="0" borderId="0"/>
    <xf numFmtId="0" fontId="3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38" fillId="0" borderId="0"/>
    <xf numFmtId="0" fontId="62" fillId="0" borderId="0"/>
    <xf numFmtId="0" fontId="8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82" fillId="0" borderId="0"/>
    <xf numFmtId="0" fontId="82" fillId="0" borderId="0"/>
    <xf numFmtId="0" fontId="6" fillId="0" borderId="0"/>
    <xf numFmtId="0" fontId="105" fillId="8" borderId="16" applyNumberFormat="0" applyFont="0" applyAlignment="0" applyProtection="0"/>
    <xf numFmtId="0" fontId="37" fillId="35" borderId="37" applyNumberFormat="0" applyAlignment="0" applyProtection="0"/>
    <xf numFmtId="0" fontId="1" fillId="8" borderId="16" applyNumberFormat="0" applyFont="0" applyAlignment="0" applyProtection="0"/>
    <xf numFmtId="0" fontId="147" fillId="6" borderId="13" applyNumberFormat="0" applyAlignment="0" applyProtection="0"/>
    <xf numFmtId="0" fontId="63" fillId="41" borderId="38" applyNumberFormat="0" applyAlignment="0" applyProtection="0"/>
    <xf numFmtId="211" fontId="38" fillId="0" borderId="0" applyFont="0" applyFill="0" applyBorder="0" applyAlignment="0" applyProtection="0"/>
    <xf numFmtId="211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4" fillId="0" borderId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198" fontId="148" fillId="0" borderId="0" applyNumberFormat="0" applyFill="0" applyBorder="0" applyAlignment="0" applyProtection="0"/>
    <xf numFmtId="0" fontId="149" fillId="0" borderId="0"/>
    <xf numFmtId="212" fontId="149" fillId="0" borderId="0"/>
    <xf numFmtId="0" fontId="38" fillId="0" borderId="0">
      <alignment vertical="top" wrapText="1"/>
    </xf>
    <xf numFmtId="0" fontId="138" fillId="0" borderId="44"/>
    <xf numFmtId="0" fontId="42" fillId="0" borderId="0">
      <alignment vertical="top"/>
    </xf>
    <xf numFmtId="0" fontId="81" fillId="0" borderId="0"/>
    <xf numFmtId="1" fontId="150" fillId="0" borderId="0"/>
    <xf numFmtId="0" fontId="67" fillId="0" borderId="0" applyFill="0" applyBorder="0" applyProtection="0">
      <alignment horizontal="left" vertical="top"/>
    </xf>
    <xf numFmtId="0" fontId="6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17" applyNumberFormat="0" applyFill="0" applyAlignment="0" applyProtection="0"/>
    <xf numFmtId="0" fontId="70" fillId="0" borderId="45" applyNumberFormat="0" applyFill="0" applyAlignment="0" applyProtection="0"/>
    <xf numFmtId="0" fontId="15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38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39" fontId="3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7" fillId="0" borderId="0" applyFill="0" applyBorder="0" applyAlignment="0" applyProtection="0"/>
    <xf numFmtId="43" fontId="18" fillId="0" borderId="0" applyFont="0" applyFill="0" applyBorder="0" applyAlignment="0" applyProtection="0"/>
    <xf numFmtId="188" fontId="37" fillId="0" borderId="0" applyFill="0" applyBorder="0" applyAlignment="0" applyProtection="0"/>
    <xf numFmtId="188" fontId="37" fillId="0" borderId="0" applyFill="0" applyBorder="0" applyAlignment="0" applyProtection="0"/>
    <xf numFmtId="169" fontId="38" fillId="0" borderId="0" applyFont="0" applyFill="0" applyBorder="0" applyAlignment="0" applyProtection="0"/>
    <xf numFmtId="184" fontId="41" fillId="0" borderId="0" applyFont="0" applyFill="0" applyBorder="0" applyAlignment="0" applyProtection="0"/>
    <xf numFmtId="184" fontId="1" fillId="0" borderId="0" applyFont="0" applyFill="0" applyBorder="0" applyAlignment="0" applyProtection="0"/>
    <xf numFmtId="188" fontId="37" fillId="0" borderId="0" applyFill="0" applyBorder="0" applyAlignment="0" applyProtection="0"/>
    <xf numFmtId="183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2" fillId="0" borderId="0"/>
    <xf numFmtId="0" fontId="24" fillId="0" borderId="0"/>
    <xf numFmtId="0" fontId="24" fillId="0" borderId="0"/>
    <xf numFmtId="0" fontId="82" fillId="0" borderId="0"/>
    <xf numFmtId="0" fontId="82" fillId="0" borderId="0"/>
    <xf numFmtId="0" fontId="84" fillId="0" borderId="0"/>
    <xf numFmtId="0" fontId="38" fillId="0" borderId="0"/>
    <xf numFmtId="0" fontId="82" fillId="0" borderId="0"/>
    <xf numFmtId="0" fontId="82" fillId="0" borderId="0"/>
    <xf numFmtId="0" fontId="38" fillId="0" borderId="0"/>
    <xf numFmtId="0" fontId="1" fillId="0" borderId="0"/>
    <xf numFmtId="0" fontId="24" fillId="0" borderId="0"/>
    <xf numFmtId="0" fontId="29" fillId="0" borderId="0"/>
    <xf numFmtId="0" fontId="82" fillId="0" borderId="0"/>
    <xf numFmtId="0" fontId="82" fillId="0" borderId="0"/>
    <xf numFmtId="0" fontId="111" fillId="0" borderId="0"/>
    <xf numFmtId="0" fontId="1" fillId="0" borderId="0"/>
    <xf numFmtId="0" fontId="82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4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5" fontId="22" fillId="0" borderId="0" applyFill="0" applyBorder="0" applyAlignment="0" applyProtection="0"/>
    <xf numFmtId="0" fontId="82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82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434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quotePrefix="1" applyFont="1"/>
    <xf numFmtId="0" fontId="10" fillId="0" borderId="0" xfId="10" applyFont="1"/>
    <xf numFmtId="39" fontId="10" fillId="0" borderId="0" xfId="11" applyNumberFormat="1" applyFont="1" applyFill="1" applyBorder="1" applyAlignment="1" applyProtection="1"/>
    <xf numFmtId="0" fontId="5" fillId="0" borderId="0" xfId="0" applyFont="1" applyAlignment="1">
      <alignment horizontal="left"/>
    </xf>
    <xf numFmtId="39" fontId="5" fillId="0" borderId="0" xfId="4" applyFont="1" applyAlignment="1">
      <alignment horizontal="left"/>
    </xf>
    <xf numFmtId="39" fontId="5" fillId="0" borderId="0" xfId="4" applyFont="1"/>
    <xf numFmtId="173" fontId="5" fillId="0" borderId="0" xfId="2" applyNumberFormat="1" applyFont="1" applyAlignment="1">
      <alignment horizontal="center"/>
    </xf>
    <xf numFmtId="43" fontId="5" fillId="0" borderId="0" xfId="11" applyFont="1" applyFill="1" applyAlignment="1">
      <alignment horizontal="right"/>
    </xf>
    <xf numFmtId="173" fontId="5" fillId="0" borderId="0" xfId="11" applyNumberFormat="1" applyFont="1" applyFill="1"/>
    <xf numFmtId="43" fontId="5" fillId="0" borderId="0" xfId="11" applyFont="1" applyFill="1" applyBorder="1"/>
    <xf numFmtId="173" fontId="5" fillId="0" borderId="1" xfId="11" applyNumberFormat="1" applyFont="1" applyFill="1" applyBorder="1"/>
    <xf numFmtId="174" fontId="5" fillId="0" borderId="0" xfId="11" applyNumberFormat="1" applyFont="1" applyFill="1" applyBorder="1"/>
    <xf numFmtId="174" fontId="5" fillId="0" borderId="0" xfId="11" applyNumberFormat="1" applyFont="1" applyFill="1"/>
    <xf numFmtId="43" fontId="5" fillId="0" borderId="0" xfId="11" applyFont="1" applyFill="1"/>
    <xf numFmtId="49" fontId="2" fillId="0" borderId="0" xfId="0" applyNumberFormat="1" applyFont="1"/>
    <xf numFmtId="173" fontId="5" fillId="0" borderId="0" xfId="11" applyNumberFormat="1" applyFont="1" applyFill="1" applyBorder="1"/>
    <xf numFmtId="173" fontId="5" fillId="0" borderId="3" xfId="11" applyNumberFormat="1" applyFont="1" applyFill="1" applyBorder="1"/>
    <xf numFmtId="43" fontId="5" fillId="0" borderId="3" xfId="11" applyFont="1" applyFill="1" applyBorder="1"/>
    <xf numFmtId="49" fontId="2" fillId="0" borderId="0" xfId="11" applyNumberFormat="1" applyFont="1" applyFill="1"/>
    <xf numFmtId="43" fontId="5" fillId="0" borderId="0" xfId="11" applyFont="1" applyFill="1" applyAlignment="1">
      <alignment horizontal="left"/>
    </xf>
    <xf numFmtId="174" fontId="5" fillId="0" borderId="3" xfId="11" applyNumberFormat="1" applyFont="1" applyFill="1" applyBorder="1"/>
    <xf numFmtId="0" fontId="2" fillId="0" borderId="0" xfId="11" applyNumberFormat="1" applyFont="1" applyFill="1"/>
    <xf numFmtId="0" fontId="5" fillId="0" borderId="0" xfId="11" applyNumberFormat="1" applyFont="1" applyFill="1"/>
    <xf numFmtId="43" fontId="2" fillId="0" borderId="0" xfId="11" applyFont="1" applyFill="1"/>
    <xf numFmtId="43" fontId="5" fillId="0" borderId="1" xfId="11" applyFont="1" applyFill="1" applyBorder="1"/>
    <xf numFmtId="43" fontId="5" fillId="0" borderId="2" xfId="11" applyFont="1" applyFill="1" applyBorder="1"/>
    <xf numFmtId="0" fontId="5" fillId="0" borderId="0" xfId="11" applyNumberFormat="1" applyFont="1" applyFill="1" applyAlignment="1">
      <alignment horizontal="center"/>
    </xf>
    <xf numFmtId="2" fontId="5" fillId="0" borderId="0" xfId="11" applyNumberFormat="1" applyFont="1" applyFill="1" applyBorder="1"/>
    <xf numFmtId="43" fontId="5" fillId="0" borderId="0" xfId="11" applyFont="1" applyFill="1" applyAlignment="1">
      <alignment horizontal="center" vertical="center"/>
    </xf>
    <xf numFmtId="174" fontId="5" fillId="0" borderId="2" xfId="11" applyNumberFormat="1" applyFont="1" applyFill="1" applyBorder="1"/>
    <xf numFmtId="174" fontId="5" fillId="0" borderId="4" xfId="11" applyNumberFormat="1" applyFont="1" applyFill="1" applyBorder="1"/>
    <xf numFmtId="40" fontId="5" fillId="0" borderId="0" xfId="11" applyNumberFormat="1" applyFont="1" applyFill="1"/>
    <xf numFmtId="40" fontId="5" fillId="0" borderId="0" xfId="11" applyNumberFormat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4" fontId="5" fillId="0" borderId="1" xfId="11" applyNumberFormat="1" applyFont="1" applyFill="1" applyBorder="1"/>
    <xf numFmtId="174" fontId="5" fillId="0" borderId="5" xfId="11" applyNumberFormat="1" applyFont="1" applyFill="1" applyBorder="1"/>
    <xf numFmtId="174" fontId="5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9" fillId="0" borderId="0" xfId="0" applyFont="1"/>
    <xf numFmtId="43" fontId="2" fillId="0" borderId="0" xfId="11" applyFont="1" applyFill="1" applyBorder="1"/>
    <xf numFmtId="43" fontId="5" fillId="0" borderId="0" xfId="11" applyFont="1" applyFill="1" applyBorder="1" applyAlignment="1">
      <alignment horizontal="center" vertical="center" wrapText="1"/>
    </xf>
    <xf numFmtId="43" fontId="5" fillId="0" borderId="0" xfId="11" applyFont="1" applyFill="1" applyBorder="1" applyAlignment="1">
      <alignment vertical="center"/>
    </xf>
    <xf numFmtId="43" fontId="5" fillId="0" borderId="2" xfId="11" applyFont="1" applyFill="1" applyBorder="1" applyAlignment="1">
      <alignment horizontal="center" vertical="center"/>
    </xf>
    <xf numFmtId="43" fontId="20" fillId="0" borderId="0" xfId="11" applyFont="1" applyFill="1"/>
    <xf numFmtId="0" fontId="2" fillId="0" borderId="0" xfId="11" quotePrefix="1" applyNumberFormat="1" applyFont="1" applyFill="1"/>
    <xf numFmtId="0" fontId="5" fillId="0" borderId="0" xfId="11" applyNumberFormat="1" applyFont="1" applyFill="1" applyAlignment="1"/>
    <xf numFmtId="43" fontId="5" fillId="0" borderId="0" xfId="11" applyFont="1" applyFill="1" applyAlignment="1"/>
    <xf numFmtId="43" fontId="5" fillId="0" borderId="0" xfId="11" applyFont="1" applyFill="1" applyBorder="1" applyAlignment="1"/>
    <xf numFmtId="173" fontId="5" fillId="0" borderId="0" xfId="0" applyNumberFormat="1" applyFont="1"/>
    <xf numFmtId="174" fontId="5" fillId="0" borderId="0" xfId="1" applyNumberFormat="1" applyFont="1" applyFill="1"/>
    <xf numFmtId="10" fontId="5" fillId="0" borderId="0" xfId="1" quotePrefix="1" applyNumberFormat="1" applyFont="1" applyFill="1" applyAlignment="1">
      <alignment horizontal="right"/>
    </xf>
    <xf numFmtId="175" fontId="5" fillId="0" borderId="0" xfId="1" quotePrefix="1" applyNumberFormat="1" applyFont="1" applyFill="1" applyAlignment="1">
      <alignment horizontal="right"/>
    </xf>
    <xf numFmtId="179" fontId="5" fillId="0" borderId="0" xfId="11" quotePrefix="1" applyNumberFormat="1" applyFont="1" applyFill="1" applyAlignment="1">
      <alignment horizontal="center"/>
    </xf>
    <xf numFmtId="174" fontId="21" fillId="0" borderId="0" xfId="22" applyNumberFormat="1" applyFont="1" applyFill="1" applyAlignment="1">
      <alignment horizontal="right"/>
    </xf>
    <xf numFmtId="37" fontId="5" fillId="0" borderId="0" xfId="0" applyNumberFormat="1" applyFont="1"/>
    <xf numFmtId="174" fontId="8" fillId="0" borderId="0" xfId="11" applyNumberFormat="1" applyFont="1" applyFill="1" applyAlignment="1">
      <alignment horizontal="right" vertical="center"/>
    </xf>
    <xf numFmtId="174" fontId="8" fillId="0" borderId="0" xfId="11" applyNumberFormat="1" applyFont="1" applyFill="1" applyBorder="1" applyAlignment="1">
      <alignment horizontal="right" vertical="center"/>
    </xf>
    <xf numFmtId="0" fontId="5" fillId="0" borderId="0" xfId="17" applyFont="1"/>
    <xf numFmtId="0" fontId="5" fillId="0" borderId="0" xfId="17" applyFont="1" applyAlignment="1">
      <alignment horizontal="right"/>
    </xf>
    <xf numFmtId="173" fontId="19" fillId="0" borderId="0" xfId="11" applyNumberFormat="1" applyFont="1" applyFill="1"/>
    <xf numFmtId="173" fontId="19" fillId="0" borderId="0" xfId="11" applyNumberFormat="1" applyFont="1" applyFill="1" applyAlignment="1">
      <alignment horizontal="center"/>
    </xf>
    <xf numFmtId="173" fontId="5" fillId="0" borderId="5" xfId="11" applyNumberFormat="1" applyFont="1" applyFill="1" applyBorder="1" applyAlignment="1">
      <alignment horizontal="center"/>
    </xf>
    <xf numFmtId="173" fontId="5" fillId="0" borderId="0" xfId="11" applyNumberFormat="1" applyFont="1" applyFill="1" applyBorder="1" applyAlignment="1">
      <alignment horizontal="center"/>
    </xf>
    <xf numFmtId="173" fontId="5" fillId="0" borderId="4" xfId="11" applyNumberFormat="1" applyFont="1" applyFill="1" applyBorder="1"/>
    <xf numFmtId="173" fontId="5" fillId="0" borderId="0" xfId="11" applyNumberFormat="1" applyFont="1" applyFill="1" applyAlignment="1">
      <alignment horizontal="left"/>
    </xf>
    <xf numFmtId="49" fontId="2" fillId="0" borderId="0" xfId="17" applyNumberFormat="1" applyFont="1"/>
    <xf numFmtId="0" fontId="2" fillId="0" borderId="0" xfId="17" applyFont="1"/>
    <xf numFmtId="0" fontId="5" fillId="0" borderId="0" xfId="17" applyFont="1" applyAlignment="1">
      <alignment horizontal="left"/>
    </xf>
    <xf numFmtId="39" fontId="5" fillId="0" borderId="0" xfId="11" applyNumberFormat="1" applyFont="1" applyFill="1"/>
    <xf numFmtId="0" fontId="5" fillId="0" borderId="0" xfId="17" quotePrefix="1" applyFont="1" applyAlignment="1">
      <alignment horizontal="right"/>
    </xf>
    <xf numFmtId="0" fontId="10" fillId="0" borderId="0" xfId="17" applyFont="1"/>
    <xf numFmtId="0" fontId="4" fillId="0" borderId="0" xfId="17" applyFont="1"/>
    <xf numFmtId="0" fontId="5" fillId="0" borderId="0" xfId="17" applyFont="1" applyAlignment="1">
      <alignment horizontal="center"/>
    </xf>
    <xf numFmtId="37" fontId="5" fillId="0" borderId="0" xfId="17" applyNumberFormat="1" applyFont="1"/>
    <xf numFmtId="0" fontId="5" fillId="0" borderId="0" xfId="11" applyNumberFormat="1" applyFont="1" applyFill="1" applyAlignment="1">
      <alignment horizontal="left"/>
    </xf>
    <xf numFmtId="0" fontId="18" fillId="0" borderId="0" xfId="0" applyFont="1"/>
    <xf numFmtId="177" fontId="5" fillId="0" borderId="0" xfId="11" applyNumberFormat="1" applyFont="1" applyFill="1" applyAlignment="1">
      <alignment horizontal="center"/>
    </xf>
    <xf numFmtId="174" fontId="5" fillId="0" borderId="0" xfId="11" applyNumberFormat="1" applyFont="1" applyFill="1" applyAlignment="1">
      <alignment horizontal="center"/>
    </xf>
    <xf numFmtId="173" fontId="19" fillId="0" borderId="0" xfId="11" applyNumberFormat="1" applyFont="1" applyFill="1" applyBorder="1"/>
    <xf numFmtId="43" fontId="5" fillId="0" borderId="0" xfId="28" applyFont="1" applyFill="1"/>
    <xf numFmtId="173" fontId="5" fillId="0" borderId="0" xfId="2561" applyNumberFormat="1" applyFont="1" applyFill="1"/>
    <xf numFmtId="173" fontId="5" fillId="0" borderId="1" xfId="2561" applyNumberFormat="1" applyFont="1" applyFill="1" applyBorder="1"/>
    <xf numFmtId="173" fontId="5" fillId="0" borderId="0" xfId="5605" applyNumberFormat="1" applyFont="1" applyFill="1"/>
    <xf numFmtId="173" fontId="5" fillId="0" borderId="1" xfId="5605" applyNumberFormat="1" applyFont="1" applyFill="1" applyBorder="1"/>
    <xf numFmtId="173" fontId="5" fillId="0" borderId="1" xfId="5599" applyNumberFormat="1" applyFont="1" applyFill="1" applyBorder="1"/>
    <xf numFmtId="173" fontId="5" fillId="0" borderId="0" xfId="5603" applyNumberFormat="1" applyFont="1" applyFill="1"/>
    <xf numFmtId="173" fontId="5" fillId="0" borderId="0" xfId="5600" applyNumberFormat="1" applyFont="1" applyFill="1"/>
    <xf numFmtId="173" fontId="5" fillId="0" borderId="1" xfId="2" quotePrefix="1" applyNumberFormat="1" applyFont="1" applyBorder="1" applyAlignment="1">
      <alignment horizontal="center"/>
    </xf>
    <xf numFmtId="0" fontId="10" fillId="0" borderId="0" xfId="17" applyFont="1" applyAlignment="1">
      <alignment horizontal="left"/>
    </xf>
    <xf numFmtId="0" fontId="10" fillId="0" borderId="0" xfId="17" quotePrefix="1" applyFont="1" applyAlignment="1">
      <alignment horizontal="left"/>
    </xf>
    <xf numFmtId="0" fontId="10" fillId="0" borderId="0" xfId="17" applyFont="1" applyAlignment="1">
      <alignment horizontal="centerContinuous"/>
    </xf>
    <xf numFmtId="0" fontId="5" fillId="0" borderId="0" xfId="10" applyFont="1"/>
    <xf numFmtId="43" fontId="5" fillId="0" borderId="0" xfId="11" applyFont="1" applyFill="1" applyBorder="1" applyAlignment="1">
      <alignment horizontal="center" wrapText="1"/>
    </xf>
    <xf numFmtId="49" fontId="2" fillId="0" borderId="0" xfId="11" applyNumberFormat="1" applyFont="1" applyFill="1" applyBorder="1"/>
    <xf numFmtId="179" fontId="5" fillId="0" borderId="0" xfId="11" applyNumberFormat="1" applyFont="1" applyFill="1" applyAlignment="1">
      <alignment horizontal="center"/>
    </xf>
    <xf numFmtId="39" fontId="5" fillId="0" borderId="0" xfId="11" applyNumberFormat="1" applyFont="1" applyFill="1" applyBorder="1" applyAlignment="1"/>
    <xf numFmtId="43" fontId="10" fillId="0" borderId="0" xfId="11" applyFont="1" applyFill="1" applyAlignment="1"/>
    <xf numFmtId="174" fontId="10" fillId="0" borderId="0" xfId="11" applyNumberFormat="1" applyFont="1" applyFill="1" applyAlignment="1">
      <alignment horizontal="right"/>
    </xf>
    <xf numFmtId="174" fontId="10" fillId="0" borderId="0" xfId="11" applyNumberFormat="1" applyFont="1" applyFill="1" applyBorder="1" applyAlignment="1">
      <alignment horizontal="right"/>
    </xf>
    <xf numFmtId="39" fontId="10" fillId="0" borderId="0" xfId="4" applyFont="1"/>
    <xf numFmtId="0" fontId="5" fillId="0" borderId="0" xfId="17" applyFont="1" applyAlignment="1">
      <alignment horizontal="centerContinuous"/>
    </xf>
    <xf numFmtId="0" fontId="5" fillId="0" borderId="0" xfId="14" applyFont="1"/>
    <xf numFmtId="0" fontId="5" fillId="0" borderId="1" xfId="14" applyFont="1" applyBorder="1" applyAlignment="1">
      <alignment horizontal="center"/>
    </xf>
    <xf numFmtId="0" fontId="5" fillId="0" borderId="0" xfId="14" applyFont="1" applyAlignment="1">
      <alignment horizontal="center"/>
    </xf>
    <xf numFmtId="0" fontId="5" fillId="0" borderId="0" xfId="17" quotePrefix="1" applyFont="1" applyAlignment="1">
      <alignment horizontal="left"/>
    </xf>
    <xf numFmtId="37" fontId="5" fillId="0" borderId="0" xfId="23" applyNumberFormat="1" applyFont="1"/>
    <xf numFmtId="174" fontId="5" fillId="0" borderId="0" xfId="11" applyNumberFormat="1" applyFont="1" applyFill="1" applyAlignment="1">
      <alignment horizontal="right"/>
    </xf>
    <xf numFmtId="174" fontId="5" fillId="0" borderId="0" xfId="25" applyNumberFormat="1" applyFont="1" applyFill="1" applyAlignment="1">
      <alignment horizontal="right"/>
    </xf>
    <xf numFmtId="174" fontId="5" fillId="0" borderId="0" xfId="11" applyNumberFormat="1" applyFont="1" applyFill="1" applyBorder="1" applyAlignment="1">
      <alignment horizontal="right"/>
    </xf>
    <xf numFmtId="174" fontId="5" fillId="0" borderId="46" xfId="11" applyNumberFormat="1" applyFont="1" applyFill="1" applyBorder="1" applyAlignment="1">
      <alignment horizontal="right"/>
    </xf>
    <xf numFmtId="174" fontId="5" fillId="0" borderId="1" xfId="11" applyNumberFormat="1" applyFont="1" applyFill="1" applyBorder="1" applyAlignment="1">
      <alignment horizontal="right"/>
    </xf>
    <xf numFmtId="174" fontId="5" fillId="0" borderId="3" xfId="11" applyNumberFormat="1" applyFont="1" applyFill="1" applyBorder="1" applyAlignment="1">
      <alignment horizontal="right"/>
    </xf>
    <xf numFmtId="0" fontId="157" fillId="0" borderId="1" xfId="14" applyFont="1" applyBorder="1" applyAlignment="1">
      <alignment horizontal="center"/>
    </xf>
    <xf numFmtId="0" fontId="157" fillId="0" borderId="0" xfId="14" applyFont="1" applyAlignment="1">
      <alignment horizontal="center"/>
    </xf>
    <xf numFmtId="43" fontId="5" fillId="0" borderId="0" xfId="28" applyFont="1" applyFill="1" applyAlignment="1">
      <alignment horizontal="justify" vertical="center" wrapText="1"/>
    </xf>
    <xf numFmtId="181" fontId="5" fillId="0" borderId="0" xfId="28" applyNumberFormat="1" applyFont="1" applyFill="1"/>
    <xf numFmtId="43" fontId="5" fillId="0" borderId="0" xfId="11" applyFont="1" applyFill="1" applyBorder="1" applyAlignment="1">
      <alignment wrapText="1"/>
    </xf>
    <xf numFmtId="43" fontId="5" fillId="0" borderId="46" xfId="11" applyFont="1" applyFill="1" applyBorder="1" applyAlignment="1">
      <alignment horizontal="center" vertical="center"/>
    </xf>
    <xf numFmtId="174" fontId="5" fillId="0" borderId="47" xfId="11" applyNumberFormat="1" applyFont="1" applyFill="1" applyBorder="1"/>
    <xf numFmtId="174" fontId="10" fillId="0" borderId="0" xfId="25" applyNumberFormat="1" applyFont="1" applyFill="1" applyBorder="1" applyAlignment="1">
      <alignment horizontal="right"/>
    </xf>
    <xf numFmtId="39" fontId="5" fillId="0" borderId="0" xfId="11" applyNumberFormat="1" applyFont="1" applyFill="1" applyAlignment="1">
      <alignment horizontal="right"/>
    </xf>
    <xf numFmtId="173" fontId="5" fillId="0" borderId="0" xfId="2577" applyNumberFormat="1" applyFont="1" applyFill="1" applyBorder="1"/>
    <xf numFmtId="173" fontId="5" fillId="0" borderId="0" xfId="5605" applyNumberFormat="1" applyFont="1" applyFill="1" applyBorder="1"/>
    <xf numFmtId="173" fontId="5" fillId="0" borderId="47" xfId="5605" applyNumberFormat="1" applyFont="1" applyFill="1" applyBorder="1"/>
    <xf numFmtId="43" fontId="6" fillId="0" borderId="0" xfId="28" applyFont="1" applyFill="1"/>
    <xf numFmtId="174" fontId="5" fillId="0" borderId="48" xfId="11" applyNumberFormat="1" applyFont="1" applyFill="1" applyBorder="1"/>
    <xf numFmtId="43" fontId="5" fillId="0" borderId="48" xfId="11" applyFont="1" applyFill="1" applyBorder="1"/>
    <xf numFmtId="43" fontId="5" fillId="0" borderId="46" xfId="11" applyFont="1" applyFill="1" applyBorder="1"/>
    <xf numFmtId="173" fontId="5" fillId="0" borderId="48" xfId="11" applyNumberFormat="1" applyFont="1" applyFill="1" applyBorder="1"/>
    <xf numFmtId="174" fontId="5" fillId="0" borderId="1" xfId="11" applyNumberFormat="1" applyFont="1" applyFill="1" applyBorder="1" applyAlignment="1">
      <alignment horizontal="center"/>
    </xf>
    <xf numFmtId="174" fontId="5" fillId="0" borderId="48" xfId="11" applyNumberFormat="1" applyFont="1" applyFill="1" applyBorder="1" applyAlignment="1">
      <alignment horizontal="right"/>
    </xf>
    <xf numFmtId="43" fontId="5" fillId="0" borderId="4" xfId="11" applyFont="1" applyFill="1" applyBorder="1"/>
    <xf numFmtId="180" fontId="5" fillId="0" borderId="0" xfId="11" applyNumberFormat="1" applyFont="1" applyFill="1"/>
    <xf numFmtId="181" fontId="5" fillId="0" borderId="0" xfId="11" applyNumberFormat="1" applyFont="1" applyFill="1"/>
    <xf numFmtId="182" fontId="5" fillId="0" borderId="0" xfId="11" applyNumberFormat="1" applyFont="1" applyFill="1"/>
    <xf numFmtId="40" fontId="2" fillId="0" borderId="0" xfId="21" applyNumberFormat="1" applyFont="1" applyAlignment="1">
      <alignment horizontal="left"/>
    </xf>
    <xf numFmtId="177" fontId="5" fillId="0" borderId="0" xfId="11" applyNumberFormat="1" applyFont="1" applyFill="1" applyAlignment="1">
      <alignment horizontal="left"/>
    </xf>
    <xf numFmtId="43" fontId="2" fillId="0" borderId="0" xfId="11" applyFont="1" applyFill="1" applyAlignment="1">
      <alignment horizontal="right"/>
    </xf>
    <xf numFmtId="177" fontId="2" fillId="0" borderId="0" xfId="11" applyNumberFormat="1" applyFont="1" applyFill="1" applyAlignment="1">
      <alignment horizontal="left"/>
    </xf>
    <xf numFmtId="43" fontId="2" fillId="0" borderId="0" xfId="11" applyFont="1" applyFill="1" applyBorder="1" applyAlignment="1">
      <alignment horizontal="center"/>
    </xf>
    <xf numFmtId="177" fontId="2" fillId="0" borderId="5" xfId="11" applyNumberFormat="1" applyFont="1" applyFill="1" applyBorder="1" applyAlignment="1">
      <alignment horizontal="center"/>
    </xf>
    <xf numFmtId="177" fontId="2" fillId="0" borderId="0" xfId="11" applyNumberFormat="1" applyFont="1" applyFill="1" applyBorder="1" applyAlignment="1">
      <alignment horizontal="center"/>
    </xf>
    <xf numFmtId="43" fontId="2" fillId="0" borderId="0" xfId="11" applyFont="1" applyFill="1" applyAlignment="1">
      <alignment vertical="center"/>
    </xf>
    <xf numFmtId="177" fontId="2" fillId="0" borderId="1" xfId="11" applyNumberFormat="1" applyFont="1" applyFill="1" applyBorder="1" applyAlignment="1">
      <alignment horizontal="center"/>
    </xf>
    <xf numFmtId="174" fontId="5" fillId="0" borderId="0" xfId="11" applyNumberFormat="1" applyFont="1" applyFill="1" applyBorder="1" applyAlignment="1">
      <alignment horizontal="center"/>
    </xf>
    <xf numFmtId="174" fontId="5" fillId="0" borderId="1" xfId="11" applyNumberFormat="1" applyFont="1" applyFill="1" applyBorder="1" applyAlignment="1"/>
    <xf numFmtId="177" fontId="157" fillId="0" borderId="0" xfId="11" applyNumberFormat="1" applyFont="1" applyFill="1" applyAlignment="1">
      <alignment horizontal="center"/>
    </xf>
    <xf numFmtId="39" fontId="157" fillId="0" borderId="0" xfId="11" applyNumberFormat="1" applyFont="1" applyFill="1" applyBorder="1" applyAlignment="1"/>
    <xf numFmtId="40" fontId="158" fillId="0" borderId="0" xfId="5615" applyNumberFormat="1" applyFont="1"/>
    <xf numFmtId="40" fontId="5" fillId="0" borderId="0" xfId="5615" quotePrefix="1" applyNumberFormat="1" applyFont="1"/>
    <xf numFmtId="43" fontId="5" fillId="0" borderId="3" xfId="28" applyFont="1" applyFill="1" applyBorder="1"/>
    <xf numFmtId="43" fontId="5" fillId="0" borderId="0" xfId="28" applyFont="1" applyFill="1" applyBorder="1"/>
    <xf numFmtId="173" fontId="5" fillId="0" borderId="0" xfId="11" quotePrefix="1" applyNumberFormat="1" applyFont="1" applyFill="1" applyAlignment="1">
      <alignment horizontal="left"/>
    </xf>
    <xf numFmtId="49" fontId="5" fillId="0" borderId="0" xfId="11" applyNumberFormat="1" applyFont="1" applyFill="1"/>
    <xf numFmtId="173" fontId="5" fillId="0" borderId="0" xfId="11" applyNumberFormat="1" applyFont="1" applyFill="1" applyAlignment="1"/>
    <xf numFmtId="173" fontId="19" fillId="0" borderId="0" xfId="11" applyNumberFormat="1" applyFont="1" applyFill="1" applyAlignment="1">
      <alignment horizontal="left"/>
    </xf>
    <xf numFmtId="43" fontId="5" fillId="0" borderId="0" xfId="11" applyFont="1" applyFill="1" applyAlignment="1">
      <alignment horizontal="center"/>
    </xf>
    <xf numFmtId="43" fontId="5" fillId="0" borderId="1" xfId="11" applyFont="1" applyFill="1" applyBorder="1" applyAlignment="1"/>
    <xf numFmtId="0" fontId="5" fillId="0" borderId="1" xfId="17" applyFont="1" applyBorder="1" applyAlignment="1">
      <alignment horizontal="center"/>
    </xf>
    <xf numFmtId="0" fontId="5" fillId="0" borderId="0" xfId="0" applyFont="1" applyAlignment="1">
      <alignment horizont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3" fontId="5" fillId="0" borderId="0" xfId="11" applyFont="1" applyFill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173" fontId="5" fillId="0" borderId="0" xfId="2" quotePrefix="1" applyNumberFormat="1" applyFont="1" applyAlignment="1">
      <alignment horizontal="center"/>
    </xf>
    <xf numFmtId="43" fontId="5" fillId="0" borderId="0" xfId="17" applyNumberFormat="1" applyFont="1"/>
    <xf numFmtId="0" fontId="10" fillId="0" borderId="0" xfId="0" quotePrefix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55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156" fillId="0" borderId="0" xfId="0" applyFont="1"/>
    <xf numFmtId="0" fontId="5" fillId="0" borderId="1" xfId="17" applyFont="1" applyBorder="1"/>
    <xf numFmtId="169" fontId="5" fillId="0" borderId="0" xfId="17" applyNumberFormat="1" applyFont="1"/>
    <xf numFmtId="174" fontId="5" fillId="0" borderId="1" xfId="17" applyNumberFormat="1" applyFont="1" applyBorder="1"/>
    <xf numFmtId="37" fontId="5" fillId="0" borderId="0" xfId="27" applyNumberFormat="1" applyFont="1"/>
    <xf numFmtId="0" fontId="5" fillId="0" borderId="0" xfId="11" applyNumberFormat="1" applyFont="1" applyFill="1" applyAlignment="1">
      <alignment horizontal="right"/>
    </xf>
    <xf numFmtId="174" fontId="5" fillId="0" borderId="46" xfId="11" applyNumberFormat="1" applyFont="1" applyFill="1" applyBorder="1"/>
    <xf numFmtId="40" fontId="5" fillId="0" borderId="0" xfId="11" applyNumberFormat="1" applyFont="1" applyFill="1" applyBorder="1"/>
    <xf numFmtId="174" fontId="5" fillId="0" borderId="6" xfId="11" applyNumberFormat="1" applyFont="1" applyFill="1" applyBorder="1"/>
    <xf numFmtId="174" fontId="5" fillId="0" borderId="7" xfId="11" applyNumberFormat="1" applyFont="1" applyFill="1" applyBorder="1"/>
    <xf numFmtId="174" fontId="5" fillId="0" borderId="8" xfId="11" applyNumberFormat="1" applyFont="1" applyFill="1" applyBorder="1"/>
    <xf numFmtId="0" fontId="23" fillId="0" borderId="0" xfId="0" applyFont="1" applyAlignment="1">
      <alignment vertical="center"/>
    </xf>
    <xf numFmtId="43" fontId="8" fillId="0" borderId="0" xfId="11" applyFont="1" applyFill="1" applyAlignment="1">
      <alignment horizontal="right" vertical="center" wrapText="1"/>
    </xf>
    <xf numFmtId="43" fontId="8" fillId="0" borderId="0" xfId="11" applyFont="1" applyFill="1" applyAlignment="1">
      <alignment horizontal="right" vertical="center"/>
    </xf>
    <xf numFmtId="43" fontId="8" fillId="0" borderId="0" xfId="28" applyFont="1" applyFill="1" applyAlignment="1">
      <alignment horizontal="right"/>
    </xf>
    <xf numFmtId="43" fontId="8" fillId="0" borderId="0" xfId="11" applyFont="1" applyFill="1" applyAlignment="1">
      <alignment horizontal="right"/>
    </xf>
    <xf numFmtId="213" fontId="8" fillId="0" borderId="0" xfId="11" applyNumberFormat="1" applyFont="1" applyFill="1" applyAlignment="1">
      <alignment horizontal="right"/>
    </xf>
    <xf numFmtId="174" fontId="8" fillId="0" borderId="0" xfId="11" applyNumberFormat="1" applyFont="1" applyFill="1" applyAlignment="1">
      <alignment horizontal="right"/>
    </xf>
    <xf numFmtId="43" fontId="8" fillId="0" borderId="46" xfId="28" applyFont="1" applyFill="1" applyBorder="1" applyAlignment="1">
      <alignment horizontal="right"/>
    </xf>
    <xf numFmtId="0" fontId="8" fillId="0" borderId="47" xfId="0" applyFont="1" applyBorder="1" applyAlignment="1">
      <alignment horizontal="center" vertical="center" wrapText="1"/>
    </xf>
    <xf numFmtId="37" fontId="10" fillId="0" borderId="0" xfId="2" applyNumberFormat="1" applyFont="1"/>
    <xf numFmtId="43" fontId="8" fillId="0" borderId="0" xfId="28" applyFont="1" applyFill="1" applyAlignment="1">
      <alignment horizontal="right" vertical="center" wrapText="1"/>
    </xf>
    <xf numFmtId="176" fontId="5" fillId="0" borderId="0" xfId="18" applyNumberFormat="1" applyFont="1" applyFill="1"/>
    <xf numFmtId="43" fontId="5" fillId="0" borderId="0" xfId="11" applyFont="1" applyFill="1" applyAlignment="1">
      <alignment wrapText="1"/>
    </xf>
    <xf numFmtId="0" fontId="5" fillId="0" borderId="0" xfId="11" applyNumberFormat="1" applyFont="1" applyFill="1" applyAlignment="1">
      <alignment wrapText="1"/>
    </xf>
    <xf numFmtId="169" fontId="5" fillId="0" borderId="0" xfId="0" applyNumberFormat="1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11" applyNumberFormat="1" applyFont="1" applyFill="1" applyBorder="1" applyAlignment="1">
      <alignment horizontal="center" wrapText="1"/>
    </xf>
    <xf numFmtId="43" fontId="5" fillId="0" borderId="0" xfId="28" applyFont="1"/>
    <xf numFmtId="174" fontId="10" fillId="0" borderId="1" xfId="11" applyNumberFormat="1" applyFont="1" applyFill="1" applyBorder="1"/>
    <xf numFmtId="43" fontId="10" fillId="0" borderId="0" xfId="11" applyFont="1" applyFill="1"/>
    <xf numFmtId="43" fontId="10" fillId="0" borderId="1" xfId="11" applyFont="1" applyFill="1" applyBorder="1"/>
    <xf numFmtId="174" fontId="10" fillId="0" borderId="0" xfId="11" applyNumberFormat="1" applyFont="1" applyFill="1"/>
    <xf numFmtId="39" fontId="5" fillId="0" borderId="0" xfId="0" applyNumberFormat="1" applyFont="1"/>
    <xf numFmtId="9" fontId="5" fillId="0" borderId="0" xfId="1" applyFont="1" applyFill="1"/>
    <xf numFmtId="39" fontId="5" fillId="0" borderId="0" xfId="17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0" xfId="19" quotePrefix="1" applyFont="1" applyAlignment="1">
      <alignment horizontal="center"/>
    </xf>
    <xf numFmtId="0" fontId="6" fillId="0" borderId="0" xfId="0" applyFont="1"/>
    <xf numFmtId="0" fontId="6" fillId="0" borderId="0" xfId="20"/>
    <xf numFmtId="169" fontId="5" fillId="0" borderId="0" xfId="19" quotePrefix="1" applyNumberFormat="1" applyFont="1" applyAlignment="1">
      <alignment horizontal="center"/>
    </xf>
    <xf numFmtId="40" fontId="5" fillId="0" borderId="0" xfId="19" applyNumberFormat="1" applyFont="1"/>
    <xf numFmtId="40" fontId="5" fillId="0" borderId="0" xfId="21" applyNumberFormat="1" applyFont="1" applyAlignment="1">
      <alignment horizontal="left"/>
    </xf>
    <xf numFmtId="40" fontId="5" fillId="0" borderId="0" xfId="21" applyNumberFormat="1" applyFont="1"/>
    <xf numFmtId="40" fontId="2" fillId="0" borderId="1" xfId="21" applyNumberFormat="1" applyFont="1" applyBorder="1"/>
    <xf numFmtId="40" fontId="2" fillId="0" borderId="5" xfId="21" applyNumberFormat="1" applyFont="1" applyBorder="1" applyAlignment="1">
      <alignment horizontal="center"/>
    </xf>
    <xf numFmtId="40" fontId="2" fillId="0" borderId="47" xfId="21" applyNumberFormat="1" applyFont="1" applyBorder="1" applyAlignment="1">
      <alignment horizontal="center"/>
    </xf>
    <xf numFmtId="40" fontId="2" fillId="0" borderId="0" xfId="19" applyNumberFormat="1" applyFont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0" fontId="2" fillId="0" borderId="0" xfId="21" applyNumberFormat="1" applyFont="1" applyAlignment="1">
      <alignment horizontal="center"/>
    </xf>
    <xf numFmtId="40" fontId="2" fillId="0" borderId="0" xfId="21" applyNumberFormat="1" applyFont="1"/>
    <xf numFmtId="40" fontId="2" fillId="0" borderId="1" xfId="19" applyNumberFormat="1" applyFont="1" applyBorder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0" quotePrefix="1" applyFont="1" applyAlignment="1">
      <alignment horizontal="center"/>
    </xf>
    <xf numFmtId="178" fontId="5" fillId="0" borderId="0" xfId="20" quotePrefix="1" applyNumberFormat="1" applyFont="1" applyAlignment="1">
      <alignment horizontal="center"/>
    </xf>
    <xf numFmtId="0" fontId="5" fillId="0" borderId="0" xfId="20" applyFont="1" applyAlignment="1">
      <alignment horizontal="left"/>
    </xf>
    <xf numFmtId="10" fontId="5" fillId="0" borderId="0" xfId="0" applyNumberFormat="1" applyFont="1" applyAlignment="1">
      <alignment horizontal="center"/>
    </xf>
    <xf numFmtId="0" fontId="159" fillId="0" borderId="0" xfId="0" applyFont="1"/>
    <xf numFmtId="40" fontId="157" fillId="0" borderId="0" xfId="19" applyNumberFormat="1" applyFont="1"/>
    <xf numFmtId="0" fontId="157" fillId="0" borderId="0" xfId="20" applyFont="1" applyAlignment="1">
      <alignment horizontal="center"/>
    </xf>
    <xf numFmtId="0" fontId="157" fillId="0" borderId="0" xfId="20" quotePrefix="1" applyFont="1" applyAlignment="1">
      <alignment horizontal="center"/>
    </xf>
    <xf numFmtId="0" fontId="157" fillId="0" borderId="0" xfId="20" applyFont="1" applyAlignment="1">
      <alignment horizontal="left"/>
    </xf>
    <xf numFmtId="10" fontId="157" fillId="0" borderId="0" xfId="0" applyNumberFormat="1" applyFont="1" applyAlignment="1">
      <alignment horizontal="center"/>
    </xf>
    <xf numFmtId="0" fontId="61" fillId="0" borderId="0" xfId="0" applyFont="1"/>
    <xf numFmtId="0" fontId="162" fillId="0" borderId="0" xfId="0" applyFont="1"/>
    <xf numFmtId="39" fontId="159" fillId="0" borderId="0" xfId="0" applyNumberFormat="1" applyFont="1"/>
    <xf numFmtId="169" fontId="5" fillId="0" borderId="0" xfId="20" applyNumberFormat="1" applyFont="1" applyAlignment="1">
      <alignment horizontal="center"/>
    </xf>
    <xf numFmtId="174" fontId="5" fillId="0" borderId="0" xfId="20" applyNumberFormat="1" applyFont="1" applyAlignment="1">
      <alignment horizontal="center"/>
    </xf>
    <xf numFmtId="174" fontId="5" fillId="0" borderId="0" xfId="20" applyNumberFormat="1" applyFont="1"/>
    <xf numFmtId="179" fontId="5" fillId="0" borderId="0" xfId="20" applyNumberFormat="1" applyFont="1"/>
    <xf numFmtId="179" fontId="5" fillId="0" borderId="0" xfId="20" applyNumberFormat="1" applyFont="1" applyAlignment="1">
      <alignment horizontal="center"/>
    </xf>
    <xf numFmtId="179" fontId="5" fillId="0" borderId="0" xfId="81" applyNumberFormat="1" applyFont="1" applyFill="1" applyAlignment="1">
      <alignment horizontal="center"/>
    </xf>
    <xf numFmtId="169" fontId="5" fillId="0" borderId="0" xfId="20" applyNumberFormat="1" applyFont="1"/>
    <xf numFmtId="0" fontId="5" fillId="0" borderId="0" xfId="20" applyFont="1"/>
    <xf numFmtId="179" fontId="6" fillId="0" borderId="0" xfId="20" applyNumberFormat="1"/>
    <xf numFmtId="169" fontId="6" fillId="0" borderId="0" xfId="20" applyNumberFormat="1"/>
    <xf numFmtId="40" fontId="165" fillId="0" borderId="0" xfId="5615" applyNumberFormat="1" applyFont="1" applyAlignment="1">
      <alignment horizontal="left"/>
    </xf>
    <xf numFmtId="43" fontId="8" fillId="0" borderId="0" xfId="28" applyFont="1" applyFill="1" applyBorder="1" applyAlignment="1">
      <alignment horizontal="right" vertical="center" wrapText="1"/>
    </xf>
    <xf numFmtId="2" fontId="8" fillId="0" borderId="0" xfId="11" applyNumberFormat="1" applyFont="1" applyFill="1" applyBorder="1" applyAlignment="1">
      <alignment horizontal="right" vertical="center" wrapText="1"/>
    </xf>
    <xf numFmtId="213" fontId="8" fillId="0" borderId="0" xfId="11" applyNumberFormat="1" applyFont="1" applyFill="1" applyAlignment="1">
      <alignment horizontal="right" vertical="center"/>
    </xf>
    <xf numFmtId="174" fontId="8" fillId="0" borderId="46" xfId="28" applyNumberFormat="1" applyFont="1" applyFill="1" applyBorder="1" applyAlignment="1">
      <alignment horizontal="right" vertical="center"/>
    </xf>
    <xf numFmtId="174" fontId="8" fillId="0" borderId="0" xfId="28" applyNumberFormat="1" applyFont="1" applyFill="1" applyAlignment="1">
      <alignment horizontal="right" vertical="center"/>
    </xf>
    <xf numFmtId="174" fontId="8" fillId="0" borderId="46" xfId="11" applyNumberFormat="1" applyFont="1" applyFill="1" applyBorder="1" applyAlignment="1">
      <alignment horizontal="right" vertical="center"/>
    </xf>
    <xf numFmtId="174" fontId="8" fillId="0" borderId="0" xfId="11" applyNumberFormat="1" applyFont="1" applyFill="1" applyAlignment="1">
      <alignment horizontal="right" vertical="center" wrapText="1"/>
    </xf>
    <xf numFmtId="213" fontId="8" fillId="0" borderId="0" xfId="28" applyNumberFormat="1" applyFont="1" applyFill="1" applyAlignment="1">
      <alignment horizontal="right" vertical="center"/>
    </xf>
    <xf numFmtId="213" fontId="8" fillId="0" borderId="46" xfId="28" applyNumberFormat="1" applyFont="1" applyFill="1" applyBorder="1" applyAlignment="1">
      <alignment horizontal="right" vertical="center"/>
    </xf>
    <xf numFmtId="213" fontId="8" fillId="0" borderId="46" xfId="11" applyNumberFormat="1" applyFont="1" applyFill="1" applyBorder="1" applyAlignment="1">
      <alignment horizontal="right" vertical="center"/>
    </xf>
    <xf numFmtId="43" fontId="5" fillId="0" borderId="0" xfId="28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43" fontId="5" fillId="0" borderId="1" xfId="1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37" fontId="4" fillId="0" borderId="0" xfId="2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37" fontId="4" fillId="0" borderId="0" xfId="9" quotePrefix="1" applyNumberFormat="1" applyFont="1"/>
    <xf numFmtId="0" fontId="5" fillId="0" borderId="0" xfId="17" quotePrefix="1" applyFont="1"/>
    <xf numFmtId="170" fontId="5" fillId="0" borderId="0" xfId="17" applyNumberFormat="1" applyFont="1"/>
    <xf numFmtId="39" fontId="5" fillId="0" borderId="0" xfId="3" applyNumberFormat="1" applyFont="1"/>
    <xf numFmtId="39" fontId="5" fillId="0" borderId="0" xfId="4" applyFont="1" applyAlignment="1">
      <alignment horizontal="center"/>
    </xf>
    <xf numFmtId="0" fontId="8" fillId="0" borderId="0" xfId="17" applyFont="1"/>
    <xf numFmtId="39" fontId="5" fillId="0" borderId="0" xfId="3" applyNumberFormat="1" applyFont="1" applyAlignment="1">
      <alignment horizontal="left"/>
    </xf>
    <xf numFmtId="0" fontId="10" fillId="0" borderId="0" xfId="17" quotePrefix="1" applyFont="1"/>
    <xf numFmtId="39" fontId="5" fillId="0" borderId="0" xfId="5620" applyFont="1"/>
    <xf numFmtId="170" fontId="10" fillId="0" borderId="0" xfId="8" applyNumberFormat="1" applyFont="1"/>
    <xf numFmtId="39" fontId="10" fillId="0" borderId="0" xfId="10" applyNumberFormat="1" applyFont="1"/>
    <xf numFmtId="0" fontId="5" fillId="0" borderId="1" xfId="2" quotePrefix="1" applyFont="1" applyBorder="1" applyAlignment="1">
      <alignment horizontal="center"/>
    </xf>
    <xf numFmtId="49" fontId="5" fillId="0" borderId="0" xfId="17" applyNumberFormat="1" applyFont="1" applyAlignment="1">
      <alignment horizontal="right"/>
    </xf>
    <xf numFmtId="0" fontId="13" fillId="0" borderId="0" xfId="17" applyFont="1"/>
    <xf numFmtId="170" fontId="5" fillId="0" borderId="0" xfId="8" applyNumberFormat="1" applyFont="1"/>
    <xf numFmtId="0" fontId="19" fillId="0" borderId="0" xfId="17" applyFont="1"/>
    <xf numFmtId="0" fontId="19" fillId="0" borderId="0" xfId="17" applyFont="1" applyAlignment="1">
      <alignment horizontal="center"/>
    </xf>
    <xf numFmtId="0" fontId="5" fillId="0" borderId="0" xfId="12" applyFont="1"/>
    <xf numFmtId="0" fontId="5" fillId="0" borderId="0" xfId="12" applyFont="1" applyAlignment="1">
      <alignment horizontal="left"/>
    </xf>
    <xf numFmtId="39" fontId="5" fillId="0" borderId="0" xfId="13" applyNumberFormat="1" applyFont="1"/>
    <xf numFmtId="173" fontId="5" fillId="0" borderId="0" xfId="17" applyNumberFormat="1" applyFont="1"/>
    <xf numFmtId="173" fontId="5" fillId="0" borderId="0" xfId="17" quotePrefix="1" applyNumberFormat="1" applyFont="1" applyAlignment="1">
      <alignment horizontal="center"/>
    </xf>
    <xf numFmtId="173" fontId="2" fillId="0" borderId="0" xfId="17" applyNumberFormat="1" applyFont="1"/>
    <xf numFmtId="173" fontId="5" fillId="0" borderId="0" xfId="17" quotePrefix="1" applyNumberFormat="1" applyFont="1" applyAlignment="1">
      <alignment horizontal="right"/>
    </xf>
    <xf numFmtId="173" fontId="10" fillId="0" borderId="0" xfId="17" applyNumberFormat="1" applyFont="1"/>
    <xf numFmtId="0" fontId="10" fillId="0" borderId="0" xfId="17" applyFont="1" applyAlignment="1">
      <alignment horizontal="center"/>
    </xf>
    <xf numFmtId="0" fontId="161" fillId="0" borderId="0" xfId="0" applyFont="1"/>
    <xf numFmtId="0" fontId="15" fillId="0" borderId="0" xfId="0" applyFont="1" applyAlignment="1">
      <alignment horizontal="justify" vertical="center"/>
    </xf>
    <xf numFmtId="39" fontId="5" fillId="0" borderId="0" xfId="4" quotePrefix="1" applyFont="1" applyAlignment="1">
      <alignment horizontal="center"/>
    </xf>
    <xf numFmtId="0" fontId="160" fillId="0" borderId="0" xfId="0" applyFont="1" applyAlignment="1">
      <alignment horizontal="justify" vertical="center"/>
    </xf>
    <xf numFmtId="0" fontId="10" fillId="0" borderId="0" xfId="6" applyFont="1"/>
    <xf numFmtId="0" fontId="10" fillId="0" borderId="0" xfId="7" applyFont="1" applyAlignment="1">
      <alignment horizontal="center"/>
    </xf>
    <xf numFmtId="172" fontId="10" fillId="0" borderId="0" xfId="7" applyNumberFormat="1" applyFont="1"/>
    <xf numFmtId="173" fontId="5" fillId="0" borderId="0" xfId="6" applyNumberFormat="1" applyFont="1"/>
    <xf numFmtId="170" fontId="10" fillId="0" borderId="0" xfId="4" quotePrefix="1" applyNumberFormat="1" applyFont="1"/>
    <xf numFmtId="170" fontId="10" fillId="0" borderId="0" xfId="4" quotePrefix="1" applyNumberFormat="1" applyFont="1" applyAlignment="1">
      <alignment horizontal="center"/>
    </xf>
    <xf numFmtId="170" fontId="5" fillId="0" borderId="0" xfId="6" quotePrefix="1" applyNumberFormat="1" applyFont="1" applyAlignment="1">
      <alignment horizontal="center"/>
    </xf>
    <xf numFmtId="170" fontId="10" fillId="0" borderId="0" xfId="4" applyNumberFormat="1" applyFont="1" applyAlignment="1">
      <alignment horizontal="left"/>
    </xf>
    <xf numFmtId="170" fontId="10" fillId="0" borderId="0" xfId="6" applyNumberFormat="1" applyFont="1"/>
    <xf numFmtId="0" fontId="5" fillId="0" borderId="0" xfId="17" quotePrefix="1" applyFont="1" applyAlignment="1">
      <alignment horizontal="center"/>
    </xf>
    <xf numFmtId="37" fontId="2" fillId="0" borderId="0" xfId="0" quotePrefix="1" applyNumberFormat="1" applyFont="1"/>
    <xf numFmtId="37" fontId="2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/>
    <xf numFmtId="37" fontId="2" fillId="0" borderId="0" xfId="23" applyNumberFormat="1" applyFont="1"/>
    <xf numFmtId="0" fontId="79" fillId="0" borderId="0" xfId="0" applyFont="1"/>
    <xf numFmtId="173" fontId="5" fillId="0" borderId="0" xfId="2" quotePrefix="1" applyNumberFormat="1" applyFont="1" applyAlignment="1">
      <alignment horizontal="right"/>
    </xf>
    <xf numFmtId="173" fontId="5" fillId="0" borderId="0" xfId="2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39" fontId="164" fillId="0" borderId="0" xfId="0" applyNumberFormat="1" applyFont="1"/>
    <xf numFmtId="40" fontId="21" fillId="0" borderId="0" xfId="5615" applyNumberFormat="1" applyFont="1"/>
    <xf numFmtId="40" fontId="5" fillId="0" borderId="0" xfId="5615" applyNumberFormat="1" applyFont="1"/>
    <xf numFmtId="39" fontId="10" fillId="0" borderId="0" xfId="4" applyFont="1" applyAlignment="1">
      <alignment horizontal="left"/>
    </xf>
    <xf numFmtId="37" fontId="10" fillId="0" borderId="0" xfId="10" applyNumberFormat="1" applyFont="1"/>
    <xf numFmtId="37" fontId="5" fillId="0" borderId="0" xfId="10" applyNumberFormat="1" applyFont="1"/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center" vertical="center" wrapText="1"/>
    </xf>
    <xf numFmtId="0" fontId="8" fillId="0" borderId="47" xfId="10" applyFont="1" applyBorder="1" applyAlignment="1">
      <alignment vertical="top"/>
    </xf>
    <xf numFmtId="0" fontId="5" fillId="0" borderId="0" xfId="10" applyFont="1" applyAlignment="1">
      <alignment horizontal="center"/>
    </xf>
    <xf numFmtId="0" fontId="8" fillId="0" borderId="1" xfId="10" applyFont="1" applyBorder="1" applyAlignment="1">
      <alignment vertical="top" wrapText="1"/>
    </xf>
    <xf numFmtId="16" fontId="8" fillId="0" borderId="0" xfId="10" applyNumberFormat="1" applyFont="1" applyAlignment="1">
      <alignment horizontal="center" vertical="center"/>
    </xf>
    <xf numFmtId="213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right" vertical="center"/>
    </xf>
    <xf numFmtId="0" fontId="2" fillId="0" borderId="0" xfId="10" applyFont="1"/>
    <xf numFmtId="0" fontId="23" fillId="0" borderId="0" xfId="10" applyFont="1" applyAlignment="1">
      <alignment vertical="center"/>
    </xf>
    <xf numFmtId="174" fontId="8" fillId="0" borderId="0" xfId="10" applyNumberFormat="1" applyFont="1" applyAlignment="1">
      <alignment horizontal="right" vertical="center"/>
    </xf>
    <xf numFmtId="16" fontId="8" fillId="0" borderId="0" xfId="10" quotePrefix="1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69" fontId="10" fillId="0" borderId="0" xfId="10" applyNumberFormat="1" applyFont="1"/>
    <xf numFmtId="173" fontId="2" fillId="0" borderId="0" xfId="0" applyNumberFormat="1" applyFont="1"/>
    <xf numFmtId="0" fontId="6" fillId="0" borderId="0" xfId="1397"/>
    <xf numFmtId="0" fontId="6" fillId="0" borderId="0" xfId="4140"/>
    <xf numFmtId="0" fontId="6" fillId="0" borderId="0" xfId="5608"/>
    <xf numFmtId="37" fontId="10" fillId="0" borderId="0" xfId="23" applyNumberFormat="1" applyFont="1"/>
    <xf numFmtId="0" fontId="6" fillId="0" borderId="0" xfId="4129"/>
    <xf numFmtId="0" fontId="6" fillId="0" borderId="0" xfId="5606"/>
    <xf numFmtId="173" fontId="2" fillId="0" borderId="0" xfId="26" applyNumberFormat="1" applyFont="1"/>
    <xf numFmtId="173" fontId="5" fillId="0" borderId="0" xfId="26" applyNumberFormat="1" applyFont="1"/>
    <xf numFmtId="173" fontId="5" fillId="0" borderId="1" xfId="26" applyNumberFormat="1" applyFont="1" applyBorder="1" applyAlignment="1">
      <alignment horizontal="center"/>
    </xf>
    <xf numFmtId="173" fontId="19" fillId="0" borderId="0" xfId="26" applyNumberFormat="1" applyFont="1"/>
    <xf numFmtId="173" fontId="5" fillId="0" borderId="5" xfId="26" applyNumberFormat="1" applyFont="1" applyBorder="1" applyAlignment="1">
      <alignment horizontal="center"/>
    </xf>
    <xf numFmtId="173" fontId="5" fillId="0" borderId="0" xfId="26" applyNumberFormat="1" applyFont="1" applyAlignment="1">
      <alignment horizontal="center"/>
    </xf>
    <xf numFmtId="43" fontId="5" fillId="0" borderId="1" xfId="28" applyFont="1" applyBorder="1" applyAlignment="1">
      <alignment horizontal="center"/>
    </xf>
    <xf numFmtId="43" fontId="5" fillId="0" borderId="0" xfId="28" applyFont="1" applyAlignment="1">
      <alignment horizontal="center"/>
    </xf>
    <xf numFmtId="43" fontId="5" fillId="0" borderId="48" xfId="14" applyNumberFormat="1" applyFont="1" applyBorder="1" applyAlignment="1">
      <alignment horizontal="center"/>
    </xf>
    <xf numFmtId="4" fontId="163" fillId="0" borderId="0" xfId="0" applyNumberFormat="1" applyFont="1"/>
    <xf numFmtId="0" fontId="154" fillId="0" borderId="0" xfId="0" applyFont="1"/>
    <xf numFmtId="0" fontId="163" fillId="0" borderId="0" xfId="0" applyFont="1"/>
    <xf numFmtId="214" fontId="5" fillId="0" borderId="0" xfId="11" applyNumberFormat="1" applyFont="1" applyFill="1"/>
    <xf numFmtId="4" fontId="154" fillId="0" borderId="0" xfId="0" applyNumberFormat="1" applyFont="1"/>
    <xf numFmtId="0" fontId="166" fillId="0" borderId="0" xfId="0" applyFont="1" applyAlignment="1">
      <alignment horizontal="center"/>
    </xf>
    <xf numFmtId="39" fontId="10" fillId="0" borderId="0" xfId="9" applyFont="1" applyAlignment="1">
      <alignment horizontal="center"/>
    </xf>
    <xf numFmtId="0" fontId="2" fillId="0" borderId="0" xfId="17" applyFont="1" applyAlignment="1">
      <alignment horizontal="center"/>
    </xf>
    <xf numFmtId="37" fontId="4" fillId="0" borderId="0" xfId="2" quotePrefix="1" applyNumberFormat="1" applyFont="1" applyAlignment="1">
      <alignment horizontal="center"/>
    </xf>
    <xf numFmtId="37" fontId="4" fillId="0" borderId="0" xfId="9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3" fontId="5" fillId="0" borderId="1" xfId="11" applyNumberFormat="1" applyFont="1" applyFill="1" applyBorder="1" applyAlignment="1">
      <alignment horizontal="center"/>
    </xf>
    <xf numFmtId="173" fontId="5" fillId="0" borderId="0" xfId="11" quotePrefix="1" applyNumberFormat="1" applyFont="1" applyFill="1" applyAlignment="1">
      <alignment horizontal="center"/>
    </xf>
    <xf numFmtId="173" fontId="5" fillId="0" borderId="0" xfId="11" applyNumberFormat="1" applyFont="1" applyFill="1" applyAlignment="1">
      <alignment horizontal="center"/>
    </xf>
    <xf numFmtId="43" fontId="5" fillId="0" borderId="1" xfId="11" applyFont="1" applyFill="1" applyBorder="1" applyAlignment="1">
      <alignment horizontal="center"/>
    </xf>
    <xf numFmtId="43" fontId="5" fillId="0" borderId="0" xfId="11" quotePrefix="1" applyFont="1" applyFill="1" applyAlignment="1">
      <alignment horizontal="center"/>
    </xf>
    <xf numFmtId="43" fontId="5" fillId="0" borderId="0" xfId="11" applyFont="1" applyFill="1" applyAlignment="1">
      <alignment horizontal="center"/>
    </xf>
    <xf numFmtId="43" fontId="5" fillId="0" borderId="0" xfId="1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0" fontId="5" fillId="0" borderId="46" xfId="11" applyNumberFormat="1" applyFont="1" applyFill="1" applyBorder="1" applyAlignment="1">
      <alignment horizontal="center"/>
    </xf>
    <xf numFmtId="40" fontId="5" fillId="0" borderId="1" xfId="1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2" fillId="0" borderId="1" xfId="11" applyFont="1" applyFill="1" applyBorder="1" applyAlignment="1">
      <alignment horizontal="center"/>
    </xf>
    <xf numFmtId="0" fontId="5" fillId="0" borderId="0" xfId="19" quotePrefix="1" applyFont="1" applyAlignment="1">
      <alignment horizontal="center"/>
    </xf>
    <xf numFmtId="43" fontId="2" fillId="0" borderId="5" xfId="11" quotePrefix="1" applyFont="1" applyFill="1" applyBorder="1" applyAlignment="1">
      <alignment horizontal="center" vertical="center"/>
    </xf>
    <xf numFmtId="43" fontId="2" fillId="0" borderId="1" xfId="11" quotePrefix="1" applyFont="1" applyFill="1" applyBorder="1" applyAlignment="1">
      <alignment horizontal="center" vertical="center"/>
    </xf>
    <xf numFmtId="40" fontId="2" fillId="0" borderId="2" xfId="21" applyNumberFormat="1" applyFont="1" applyBorder="1" applyAlignment="1">
      <alignment horizontal="center"/>
    </xf>
    <xf numFmtId="40" fontId="2" fillId="0" borderId="46" xfId="21" applyNumberFormat="1" applyFont="1" applyBorder="1" applyAlignment="1">
      <alignment horizontal="center"/>
    </xf>
    <xf numFmtId="40" fontId="2" fillId="0" borderId="1" xfId="21" applyNumberFormat="1" applyFont="1" applyBorder="1" applyAlignment="1">
      <alignment horizontal="center"/>
    </xf>
    <xf numFmtId="43" fontId="2" fillId="0" borderId="0" xfId="11" quotePrefix="1" applyFont="1" applyFill="1" applyBorder="1" applyAlignment="1">
      <alignment horizontal="center" vertical="center"/>
    </xf>
    <xf numFmtId="43" fontId="5" fillId="0" borderId="1" xfId="11" applyFont="1" applyFill="1" applyBorder="1" applyAlignment="1">
      <alignment horizontal="center" wrapText="1"/>
    </xf>
    <xf numFmtId="0" fontId="5" fillId="0" borderId="32" xfId="17" applyFont="1" applyBorder="1" applyAlignment="1">
      <alignment horizontal="center"/>
    </xf>
    <xf numFmtId="0" fontId="5" fillId="0" borderId="1" xfId="17" quotePrefix="1" applyFont="1" applyBorder="1" applyAlignment="1">
      <alignment horizontal="center" vertical="center"/>
    </xf>
    <xf numFmtId="0" fontId="5" fillId="0" borderId="1" xfId="17" quotePrefix="1" applyFont="1" applyBorder="1" applyAlignment="1">
      <alignment horizontal="center" vertical="center" wrapText="1"/>
    </xf>
    <xf numFmtId="0" fontId="10" fillId="0" borderId="0" xfId="0" quotePrefix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0" xfId="10" applyFont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47" xfId="10" applyFont="1" applyBorder="1" applyAlignment="1">
      <alignment horizontal="center" vertical="top" wrapText="1"/>
    </xf>
    <xf numFmtId="0" fontId="8" fillId="0" borderId="1" xfId="10" applyFont="1" applyBorder="1" applyAlignment="1">
      <alignment horizontal="center" vertical="top" wrapText="1"/>
    </xf>
    <xf numFmtId="0" fontId="5" fillId="0" borderId="0" xfId="17" quotePrefix="1" applyFont="1" applyAlignment="1">
      <alignment horizontal="center"/>
    </xf>
    <xf numFmtId="0" fontId="5" fillId="0" borderId="0" xfId="17" applyFont="1" applyAlignment="1">
      <alignment horizontal="center"/>
    </xf>
    <xf numFmtId="15" fontId="5" fillId="0" borderId="46" xfId="14" quotePrefix="1" applyNumberFormat="1" applyFont="1" applyBorder="1" applyAlignment="1">
      <alignment horizontal="center"/>
    </xf>
    <xf numFmtId="173" fontId="5" fillId="0" borderId="2" xfId="11" applyNumberFormat="1" applyFont="1" applyFill="1" applyBorder="1" applyAlignment="1">
      <alignment horizontal="center"/>
    </xf>
    <xf numFmtId="173" fontId="5" fillId="0" borderId="1" xfId="26" applyNumberFormat="1" applyFont="1" applyBorder="1" applyAlignment="1">
      <alignment horizontal="center"/>
    </xf>
    <xf numFmtId="0" fontId="5" fillId="0" borderId="1" xfId="17" applyFont="1" applyBorder="1" applyAlignment="1">
      <alignment horizontal="center"/>
    </xf>
  </cellXfs>
  <cellStyles count="5624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 [0.00]" xfId="79" xr:uid="{00000000-0005-0000-0000-0000FA040000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3" xfId="2562" xr:uid="{00000000-0005-0000-0000-0000FE040000}"/>
    <cellStyle name="Comma 10 3 2" xfId="4714" xr:uid="{00000000-0005-0000-0000-0000FF040000}"/>
    <cellStyle name="Comma 10 4" xfId="2563" xr:uid="{00000000-0005-0000-0000-000000050000}"/>
    <cellStyle name="Comma 10 5" xfId="2564" xr:uid="{00000000-0005-0000-0000-000001050000}"/>
    <cellStyle name="Comma 10 6" xfId="2565" xr:uid="{00000000-0005-0000-0000-000002050000}"/>
    <cellStyle name="Comma 10 7" xfId="2566" xr:uid="{00000000-0005-0000-0000-000003050000}"/>
    <cellStyle name="Comma 10 8" xfId="2567" xr:uid="{00000000-0005-0000-0000-000004050000}"/>
    <cellStyle name="Comma 10 9" xfId="2568" xr:uid="{00000000-0005-0000-0000-000005050000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3" xfId="2569" xr:uid="{00000000-0005-0000-0000-00000905000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3" xfId="2571" xr:uid="{00000000-0005-0000-0000-000011050000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3" xfId="4722" xr:uid="{00000000-0005-0000-0000-000015050000}"/>
    <cellStyle name="Comma 14 3 2" xfId="4723" xr:uid="{00000000-0005-0000-0000-000016050000}"/>
    <cellStyle name="Comma 14 4" xfId="2572" xr:uid="{00000000-0005-0000-0000-000017050000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3" xfId="2574" xr:uid="{00000000-0005-0000-0000-00001F050000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3" xfId="2575" xr:uid="{00000000-0005-0000-0000-000023050000}"/>
    <cellStyle name="Comma 18" xfId="90" xr:uid="{00000000-0005-0000-0000-000024050000}"/>
    <cellStyle name="Comma 18 2" xfId="91" xr:uid="{00000000-0005-0000-0000-000025050000}"/>
    <cellStyle name="Comma 18 3" xfId="4730" xr:uid="{00000000-0005-0000-0000-000026050000}"/>
    <cellStyle name="Comma 18 4" xfId="2576" xr:uid="{00000000-0005-0000-0000-00002705000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3" xfId="2579" xr:uid="{00000000-0005-0000-0000-00002F050000}"/>
    <cellStyle name="Comma 2 11" xfId="95" xr:uid="{00000000-0005-0000-0000-000030050000}"/>
    <cellStyle name="Comma 2 11 2" xfId="4734" xr:uid="{00000000-0005-0000-0000-000031050000}"/>
    <cellStyle name="Comma 2 11 3" xfId="2580" xr:uid="{00000000-0005-0000-0000-000032050000}"/>
    <cellStyle name="Comma 2 12" xfId="96" xr:uid="{00000000-0005-0000-0000-000033050000}"/>
    <cellStyle name="Comma 2 12 2" xfId="4735" xr:uid="{00000000-0005-0000-0000-000034050000}"/>
    <cellStyle name="Comma 2 12 3" xfId="2581" xr:uid="{00000000-0005-0000-0000-000035050000}"/>
    <cellStyle name="Comma 2 13" xfId="97" xr:uid="{00000000-0005-0000-0000-000036050000}"/>
    <cellStyle name="Comma 2 13 2" xfId="4736" xr:uid="{00000000-0005-0000-0000-000037050000}"/>
    <cellStyle name="Comma 2 13 3" xfId="2582" xr:uid="{00000000-0005-0000-0000-000038050000}"/>
    <cellStyle name="Comma 2 14" xfId="98" xr:uid="{00000000-0005-0000-0000-000039050000}"/>
    <cellStyle name="Comma 2 14 2" xfId="4737" xr:uid="{00000000-0005-0000-0000-00003A050000}"/>
    <cellStyle name="Comma 2 14 3" xfId="2583" xr:uid="{00000000-0005-0000-0000-00003B050000}"/>
    <cellStyle name="Comma 2 15" xfId="99" xr:uid="{00000000-0005-0000-0000-00003C050000}"/>
    <cellStyle name="Comma 2 15 2" xfId="4738" xr:uid="{00000000-0005-0000-0000-00003D050000}"/>
    <cellStyle name="Comma 2 15 3" xfId="2584" xr:uid="{00000000-0005-0000-0000-00003E050000}"/>
    <cellStyle name="Comma 2 16" xfId="100" xr:uid="{00000000-0005-0000-0000-00003F050000}"/>
    <cellStyle name="Comma 2 16 2" xfId="4739" xr:uid="{00000000-0005-0000-0000-000040050000}"/>
    <cellStyle name="Comma 2 16 3" xfId="2585" xr:uid="{00000000-0005-0000-0000-000041050000}"/>
    <cellStyle name="Comma 2 17" xfId="2586" xr:uid="{00000000-0005-0000-0000-000042050000}"/>
    <cellStyle name="Comma 2 17 2" xfId="4740" xr:uid="{00000000-0005-0000-0000-000043050000}"/>
    <cellStyle name="Comma 2 18" xfId="2587" xr:uid="{00000000-0005-0000-0000-000044050000}"/>
    <cellStyle name="Comma 2 19" xfId="2588" xr:uid="{00000000-0005-0000-0000-000045050000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4" xfId="4743" xr:uid="{00000000-0005-0000-0000-00004B050000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3" xfId="2589" xr:uid="{00000000-0005-0000-0000-00004F050000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3" xfId="2590" xr:uid="{00000000-0005-0000-0000-000053050000}"/>
    <cellStyle name="Comma 2 2 5" xfId="106" xr:uid="{00000000-0005-0000-0000-000054050000}"/>
    <cellStyle name="Comma 2 2 5 2" xfId="4748" xr:uid="{00000000-0005-0000-0000-000055050000}"/>
    <cellStyle name="Comma 2 20" xfId="2591" xr:uid="{00000000-0005-0000-0000-000056050000}"/>
    <cellStyle name="Comma 2 21" xfId="2592" xr:uid="{00000000-0005-0000-0000-000057050000}"/>
    <cellStyle name="Comma 2 22" xfId="2593" xr:uid="{00000000-0005-0000-0000-000058050000}"/>
    <cellStyle name="Comma 2 23" xfId="2594" xr:uid="{00000000-0005-0000-0000-000059050000}"/>
    <cellStyle name="Comma 2 24" xfId="2595" xr:uid="{00000000-0005-0000-0000-00005A050000}"/>
    <cellStyle name="Comma 2 25" xfId="2596" xr:uid="{00000000-0005-0000-0000-00005B050000}"/>
    <cellStyle name="Comma 2 26" xfId="2597" xr:uid="{00000000-0005-0000-0000-00005C050000}"/>
    <cellStyle name="Comma 2 27" xfId="2598" xr:uid="{00000000-0005-0000-0000-00005D050000}"/>
    <cellStyle name="Comma 2 28" xfId="2599" xr:uid="{00000000-0005-0000-0000-00005E050000}"/>
    <cellStyle name="Comma 2 29" xfId="2600" xr:uid="{00000000-0005-0000-0000-00005F050000}"/>
    <cellStyle name="Comma 2 3" xfId="11" xr:uid="{00000000-0005-0000-0000-000060050000}"/>
    <cellStyle name="Comma 2 3 2" xfId="108" xr:uid="{00000000-0005-0000-0000-000061050000}"/>
    <cellStyle name="Comma 2 3 3" xfId="107" xr:uid="{00000000-0005-0000-0000-000062050000}"/>
    <cellStyle name="Comma 2 3 3 2" xfId="4749" xr:uid="{00000000-0005-0000-0000-000063050000}"/>
    <cellStyle name="Comma 2 3 3 3" xfId="4638" xr:uid="{00000000-0005-0000-0000-000064050000}"/>
    <cellStyle name="Comma 2 3 4" xfId="4750" xr:uid="{00000000-0005-0000-0000-000065050000}"/>
    <cellStyle name="Comma 2 3 4 2" xfId="4751" xr:uid="{00000000-0005-0000-0000-000066050000}"/>
    <cellStyle name="Comma 2 3 5" xfId="4752" xr:uid="{00000000-0005-0000-0000-000067050000}"/>
    <cellStyle name="Comma 2 30" xfId="2601" xr:uid="{00000000-0005-0000-0000-000068050000}"/>
    <cellStyle name="Comma 2 31" xfId="2602" xr:uid="{00000000-0005-0000-0000-000069050000}"/>
    <cellStyle name="Comma 2 32" xfId="2603" xr:uid="{00000000-0005-0000-0000-00006A050000}"/>
    <cellStyle name="Comma 2 33" xfId="2604" xr:uid="{00000000-0005-0000-0000-00006B050000}"/>
    <cellStyle name="Comma 2 34" xfId="2605" xr:uid="{00000000-0005-0000-0000-00006C050000}"/>
    <cellStyle name="Comma 2 35" xfId="2606" xr:uid="{00000000-0005-0000-0000-00006D050000}"/>
    <cellStyle name="Comma 2 36" xfId="2607" xr:uid="{00000000-0005-0000-0000-00006E050000}"/>
    <cellStyle name="Comma 2 37" xfId="2608" xr:uid="{00000000-0005-0000-0000-00006F050000}"/>
    <cellStyle name="Comma 2 38" xfId="2609" xr:uid="{00000000-0005-0000-0000-000070050000}"/>
    <cellStyle name="Comma 2 39" xfId="2610" xr:uid="{00000000-0005-0000-0000-000071050000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3" xfId="4754" xr:uid="{00000000-0005-0000-0000-000075050000}"/>
    <cellStyle name="Comma 2 4 3 2" xfId="4755" xr:uid="{00000000-0005-0000-0000-000076050000}"/>
    <cellStyle name="Comma 2 4 4" xfId="2611" xr:uid="{00000000-0005-0000-0000-000077050000}"/>
    <cellStyle name="Comma 2 40" xfId="2612" xr:uid="{00000000-0005-0000-0000-000078050000}"/>
    <cellStyle name="Comma 2 41" xfId="2613" xr:uid="{00000000-0005-0000-0000-000079050000}"/>
    <cellStyle name="Comma 2 42" xfId="2614" xr:uid="{00000000-0005-0000-0000-00007A050000}"/>
    <cellStyle name="Comma 2 43" xfId="2615" xr:uid="{00000000-0005-0000-0000-00007B050000}"/>
    <cellStyle name="Comma 2 44" xfId="2616" xr:uid="{00000000-0005-0000-0000-00007C050000}"/>
    <cellStyle name="Comma 2 45" xfId="2617" xr:uid="{00000000-0005-0000-0000-00007D050000}"/>
    <cellStyle name="Comma 2 46" xfId="2618" xr:uid="{00000000-0005-0000-0000-00007E050000}"/>
    <cellStyle name="Comma 2 47" xfId="2619" xr:uid="{00000000-0005-0000-0000-00007F050000}"/>
    <cellStyle name="Comma 2 48" xfId="2620" xr:uid="{00000000-0005-0000-0000-000080050000}"/>
    <cellStyle name="Comma 2 49" xfId="2621" xr:uid="{00000000-0005-0000-0000-000081050000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3" xfId="2622" xr:uid="{00000000-0005-0000-0000-000085050000}"/>
    <cellStyle name="Comma 2 50" xfId="2623" xr:uid="{00000000-0005-0000-0000-000086050000}"/>
    <cellStyle name="Comma 2 51" xfId="2624" xr:uid="{00000000-0005-0000-0000-000087050000}"/>
    <cellStyle name="Comma 2 52" xfId="2625" xr:uid="{00000000-0005-0000-0000-000088050000}"/>
    <cellStyle name="Comma 2 53" xfId="2626" xr:uid="{00000000-0005-0000-0000-000089050000}"/>
    <cellStyle name="Comma 2 54" xfId="2627" xr:uid="{00000000-0005-0000-0000-00008A050000}"/>
    <cellStyle name="Comma 2 55" xfId="2628" xr:uid="{00000000-0005-0000-0000-00008B050000}"/>
    <cellStyle name="Comma 2 56" xfId="2629" xr:uid="{00000000-0005-0000-0000-00008C050000}"/>
    <cellStyle name="Comma 2 57" xfId="2630" xr:uid="{00000000-0005-0000-0000-00008D050000}"/>
    <cellStyle name="Comma 2 58" xfId="2631" xr:uid="{00000000-0005-0000-0000-00008E050000}"/>
    <cellStyle name="Comma 2 59" xfId="2632" xr:uid="{00000000-0005-0000-0000-00008F050000}"/>
    <cellStyle name="Comma 2 6" xfId="111" xr:uid="{00000000-0005-0000-0000-000090050000}"/>
    <cellStyle name="Comma 2 60" xfId="2633" xr:uid="{00000000-0005-0000-0000-000091050000}"/>
    <cellStyle name="Comma 2 61" xfId="2634" xr:uid="{00000000-0005-0000-0000-000092050000}"/>
    <cellStyle name="Comma 2 62" xfId="2635" xr:uid="{00000000-0005-0000-0000-000093050000}"/>
    <cellStyle name="Comma 2 63" xfId="2636" xr:uid="{00000000-0005-0000-0000-000094050000}"/>
    <cellStyle name="Comma 2 64" xfId="2637" xr:uid="{00000000-0005-0000-0000-000095050000}"/>
    <cellStyle name="Comma 2 65" xfId="2638" xr:uid="{00000000-0005-0000-0000-000096050000}"/>
    <cellStyle name="Comma 2 66" xfId="2639" xr:uid="{00000000-0005-0000-0000-000097050000}"/>
    <cellStyle name="Comma 2 67" xfId="2640" xr:uid="{00000000-0005-0000-0000-000098050000}"/>
    <cellStyle name="Comma 2 68" xfId="2641" xr:uid="{00000000-0005-0000-0000-000099050000}"/>
    <cellStyle name="Comma 2 69" xfId="2642" xr:uid="{00000000-0005-0000-0000-00009A050000}"/>
    <cellStyle name="Comma 2 7" xfId="112" xr:uid="{00000000-0005-0000-0000-00009B050000}"/>
    <cellStyle name="Comma 2 7 2" xfId="4758" xr:uid="{00000000-0005-0000-0000-00009C050000}"/>
    <cellStyle name="Comma 2 7 3" xfId="2643" xr:uid="{00000000-0005-0000-0000-00009D050000}"/>
    <cellStyle name="Comma 2 70" xfId="2644" xr:uid="{00000000-0005-0000-0000-00009E050000}"/>
    <cellStyle name="Comma 2 71" xfId="2645" xr:uid="{00000000-0005-0000-0000-00009F050000}"/>
    <cellStyle name="Comma 2 72" xfId="2646" xr:uid="{00000000-0005-0000-0000-0000A0050000}"/>
    <cellStyle name="Comma 2 73" xfId="2647" xr:uid="{00000000-0005-0000-0000-0000A1050000}"/>
    <cellStyle name="Comma 2 74" xfId="2648" xr:uid="{00000000-0005-0000-0000-0000A2050000}"/>
    <cellStyle name="Comma 2 75" xfId="2649" xr:uid="{00000000-0005-0000-0000-0000A3050000}"/>
    <cellStyle name="Comma 2 76" xfId="2650" xr:uid="{00000000-0005-0000-0000-0000A4050000}"/>
    <cellStyle name="Comma 2 77" xfId="2651" xr:uid="{00000000-0005-0000-0000-0000A5050000}"/>
    <cellStyle name="Comma 2 78" xfId="2652" xr:uid="{00000000-0005-0000-0000-0000A6050000}"/>
    <cellStyle name="Comma 2 79" xfId="24" xr:uid="{00000000-0005-0000-0000-0000A7050000}"/>
    <cellStyle name="Comma 2 8" xfId="113" xr:uid="{00000000-0005-0000-0000-0000A8050000}"/>
    <cellStyle name="Comma 2 8 2" xfId="4759" xr:uid="{00000000-0005-0000-0000-0000A9050000}"/>
    <cellStyle name="Comma 2 8 3" xfId="2653" xr:uid="{00000000-0005-0000-0000-0000AA050000}"/>
    <cellStyle name="Comma 2 9" xfId="114" xr:uid="{00000000-0005-0000-0000-0000AB050000}"/>
    <cellStyle name="Comma 2 9 2" xfId="4760" xr:uid="{00000000-0005-0000-0000-0000AC050000}"/>
    <cellStyle name="Comma 2 9 3" xfId="2654" xr:uid="{00000000-0005-0000-0000-0000AD050000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4" xfId="2655" xr:uid="{00000000-0005-0000-0000-0000B4050000}"/>
    <cellStyle name="Comma 21" xfId="118" xr:uid="{00000000-0005-0000-0000-0000B5050000}"/>
    <cellStyle name="Comma 21 2" xfId="119" xr:uid="{00000000-0005-0000-0000-0000B6050000}"/>
    <cellStyle name="Comma 21 3" xfId="4763" xr:uid="{00000000-0005-0000-0000-0000B7050000}"/>
    <cellStyle name="Comma 21 4" xfId="2656" xr:uid="{00000000-0005-0000-0000-0000B8050000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3" xfId="4765" xr:uid="{00000000-0005-0000-0000-0000BD050000}"/>
    <cellStyle name="Comma 22 4" xfId="2657" xr:uid="{00000000-0005-0000-0000-0000BE050000}"/>
    <cellStyle name="Comma 23" xfId="122" xr:uid="{00000000-0005-0000-0000-0000BF050000}"/>
    <cellStyle name="Comma 23 2" xfId="4766" xr:uid="{00000000-0005-0000-0000-0000C0050000}"/>
    <cellStyle name="Comma 23 3" xfId="2658" xr:uid="{00000000-0005-0000-0000-0000C1050000}"/>
    <cellStyle name="Comma 24" xfId="123" xr:uid="{00000000-0005-0000-0000-0000C2050000}"/>
    <cellStyle name="Comma 24 2" xfId="4767" xr:uid="{00000000-0005-0000-0000-0000C3050000}"/>
    <cellStyle name="Comma 24 3" xfId="2659" xr:uid="{00000000-0005-0000-0000-0000C4050000}"/>
    <cellStyle name="Comma 25" xfId="124" xr:uid="{00000000-0005-0000-0000-0000C5050000}"/>
    <cellStyle name="Comma 25 2" xfId="4768" xr:uid="{00000000-0005-0000-0000-0000C6050000}"/>
    <cellStyle name="Comma 25 3" xfId="2660" xr:uid="{00000000-0005-0000-0000-0000C7050000}"/>
    <cellStyle name="Comma 26" xfId="125" xr:uid="{00000000-0005-0000-0000-0000C8050000}"/>
    <cellStyle name="Comma 26 2" xfId="4769" xr:uid="{00000000-0005-0000-0000-0000C9050000}"/>
    <cellStyle name="Comma 26 3" xfId="2661" xr:uid="{00000000-0005-0000-0000-0000CA050000}"/>
    <cellStyle name="Comma 27" xfId="126" xr:uid="{00000000-0005-0000-0000-0000CB050000}"/>
    <cellStyle name="Comma 27 2" xfId="4770" xr:uid="{00000000-0005-0000-0000-0000CC050000}"/>
    <cellStyle name="Comma 27 3" xfId="2662" xr:uid="{00000000-0005-0000-0000-0000CD050000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3" xfId="2663" xr:uid="{00000000-0005-0000-0000-0000D1050000}"/>
    <cellStyle name="Comma 29" xfId="128" xr:uid="{00000000-0005-0000-0000-0000D2050000}"/>
    <cellStyle name="Comma 29 2" xfId="4773" xr:uid="{00000000-0005-0000-0000-0000D3050000}"/>
    <cellStyle name="Comma 29 3" xfId="2664" xr:uid="{00000000-0005-0000-0000-0000D4050000}"/>
    <cellStyle name="Comma 3" xfId="129" xr:uid="{00000000-0005-0000-0000-0000D5050000}"/>
    <cellStyle name="Comma 3 10" xfId="2666" xr:uid="{00000000-0005-0000-0000-0000D6050000}"/>
    <cellStyle name="Comma 3 11" xfId="2667" xr:uid="{00000000-0005-0000-0000-0000D7050000}"/>
    <cellStyle name="Comma 3 12" xfId="2668" xr:uid="{00000000-0005-0000-0000-0000D8050000}"/>
    <cellStyle name="Comma 3 13" xfId="2669" xr:uid="{00000000-0005-0000-0000-0000D9050000}"/>
    <cellStyle name="Comma 3 14" xfId="2670" xr:uid="{00000000-0005-0000-0000-0000DA050000}"/>
    <cellStyle name="Comma 3 15" xfId="2671" xr:uid="{00000000-0005-0000-0000-0000DB050000}"/>
    <cellStyle name="Comma 3 16" xfId="2672" xr:uid="{00000000-0005-0000-0000-0000DC050000}"/>
    <cellStyle name="Comma 3 17" xfId="2673" xr:uid="{00000000-0005-0000-0000-0000DD050000}"/>
    <cellStyle name="Comma 3 18" xfId="2674" xr:uid="{00000000-0005-0000-0000-0000DE050000}"/>
    <cellStyle name="Comma 3 19" xfId="2675" xr:uid="{00000000-0005-0000-0000-0000DF050000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3" xfId="4640" xr:uid="{00000000-0005-0000-0000-0000E3050000}"/>
    <cellStyle name="Comma 3 2 4" xfId="2676" xr:uid="{00000000-0005-0000-0000-0000E4050000}"/>
    <cellStyle name="Comma 3 20" xfId="2677" xr:uid="{00000000-0005-0000-0000-0000E5050000}"/>
    <cellStyle name="Comma 3 21" xfId="2678" xr:uid="{00000000-0005-0000-0000-0000E6050000}"/>
    <cellStyle name="Comma 3 22" xfId="2679" xr:uid="{00000000-0005-0000-0000-0000E7050000}"/>
    <cellStyle name="Comma 3 23" xfId="2680" xr:uid="{00000000-0005-0000-0000-0000E8050000}"/>
    <cellStyle name="Comma 3 24" xfId="2681" xr:uid="{00000000-0005-0000-0000-0000E9050000}"/>
    <cellStyle name="Comma 3 25" xfId="2682" xr:uid="{00000000-0005-0000-0000-0000EA050000}"/>
    <cellStyle name="Comma 3 26" xfId="2683" xr:uid="{00000000-0005-0000-0000-0000EB050000}"/>
    <cellStyle name="Comma 3 27" xfId="2684" xr:uid="{00000000-0005-0000-0000-0000EC050000}"/>
    <cellStyle name="Comma 3 28" xfId="2685" xr:uid="{00000000-0005-0000-0000-0000ED050000}"/>
    <cellStyle name="Comma 3 29" xfId="2686" xr:uid="{00000000-0005-0000-0000-0000EE050000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3" xfId="2687" xr:uid="{00000000-0005-0000-0000-0000F2050000}"/>
    <cellStyle name="Comma 3 30" xfId="2688" xr:uid="{00000000-0005-0000-0000-0000F3050000}"/>
    <cellStyle name="Comma 3 31" xfId="2689" xr:uid="{00000000-0005-0000-0000-0000F4050000}"/>
    <cellStyle name="Comma 3 32" xfId="2690" xr:uid="{00000000-0005-0000-0000-0000F5050000}"/>
    <cellStyle name="Comma 3 33" xfId="2691" xr:uid="{00000000-0005-0000-0000-0000F6050000}"/>
    <cellStyle name="Comma 3 34" xfId="2692" xr:uid="{00000000-0005-0000-0000-0000F7050000}"/>
    <cellStyle name="Comma 3 35" xfId="2693" xr:uid="{00000000-0005-0000-0000-0000F8050000}"/>
    <cellStyle name="Comma 3 36" xfId="2694" xr:uid="{00000000-0005-0000-0000-0000F9050000}"/>
    <cellStyle name="Comma 3 37" xfId="2695" xr:uid="{00000000-0005-0000-0000-0000FA050000}"/>
    <cellStyle name="Comma 3 38" xfId="2696" xr:uid="{00000000-0005-0000-0000-0000FB050000}"/>
    <cellStyle name="Comma 3 39" xfId="2697" xr:uid="{00000000-0005-0000-0000-0000FC050000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3" xfId="4777" xr:uid="{00000000-0005-0000-0000-000000060000}"/>
    <cellStyle name="Comma 3 4 4" xfId="2698" xr:uid="{00000000-0005-0000-0000-000001060000}"/>
    <cellStyle name="Comma 3 40" xfId="2699" xr:uid="{00000000-0005-0000-0000-000002060000}"/>
    <cellStyle name="Comma 3 41" xfId="2700" xr:uid="{00000000-0005-0000-0000-000003060000}"/>
    <cellStyle name="Comma 3 42" xfId="2701" xr:uid="{00000000-0005-0000-0000-000004060000}"/>
    <cellStyle name="Comma 3 43" xfId="2702" xr:uid="{00000000-0005-0000-0000-000005060000}"/>
    <cellStyle name="Comma 3 44" xfId="2703" xr:uid="{00000000-0005-0000-0000-000006060000}"/>
    <cellStyle name="Comma 3 45" xfId="2704" xr:uid="{00000000-0005-0000-0000-000007060000}"/>
    <cellStyle name="Comma 3 46" xfId="2705" xr:uid="{00000000-0005-0000-0000-000008060000}"/>
    <cellStyle name="Comma 3 47" xfId="2706" xr:uid="{00000000-0005-0000-0000-000009060000}"/>
    <cellStyle name="Comma 3 48" xfId="2707" xr:uid="{00000000-0005-0000-0000-00000A060000}"/>
    <cellStyle name="Comma 3 49" xfId="2708" xr:uid="{00000000-0005-0000-0000-00000B060000}"/>
    <cellStyle name="Comma 3 5" xfId="134" xr:uid="{00000000-0005-0000-0000-00000C060000}"/>
    <cellStyle name="Comma 3 5 2" xfId="4778" xr:uid="{00000000-0005-0000-0000-00000D060000}"/>
    <cellStyle name="Comma 3 5 3" xfId="2709" xr:uid="{00000000-0005-0000-0000-00000E060000}"/>
    <cellStyle name="Comma 3 50" xfId="2710" xr:uid="{00000000-0005-0000-0000-00000F060000}"/>
    <cellStyle name="Comma 3 51" xfId="2711" xr:uid="{00000000-0005-0000-0000-000010060000}"/>
    <cellStyle name="Comma 3 52" xfId="2712" xr:uid="{00000000-0005-0000-0000-000011060000}"/>
    <cellStyle name="Comma 3 53" xfId="2713" xr:uid="{00000000-0005-0000-0000-000012060000}"/>
    <cellStyle name="Comma 3 54" xfId="2714" xr:uid="{00000000-0005-0000-0000-000013060000}"/>
    <cellStyle name="Comma 3 55" xfId="2715" xr:uid="{00000000-0005-0000-0000-000014060000}"/>
    <cellStyle name="Comma 3 56" xfId="2716" xr:uid="{00000000-0005-0000-0000-000015060000}"/>
    <cellStyle name="Comma 3 57" xfId="2717" xr:uid="{00000000-0005-0000-0000-000016060000}"/>
    <cellStyle name="Comma 3 58" xfId="2718" xr:uid="{00000000-0005-0000-0000-000017060000}"/>
    <cellStyle name="Comma 3 59" xfId="2719" xr:uid="{00000000-0005-0000-0000-000018060000}"/>
    <cellStyle name="Comma 3 6" xfId="2720" xr:uid="{00000000-0005-0000-0000-000019060000}"/>
    <cellStyle name="Comma 3 60" xfId="2721" xr:uid="{00000000-0005-0000-0000-00001A060000}"/>
    <cellStyle name="Comma 3 61" xfId="4779" xr:uid="{00000000-0005-0000-0000-00001B060000}"/>
    <cellStyle name="Comma 3 62" xfId="2665" xr:uid="{00000000-0005-0000-0000-00001C060000}"/>
    <cellStyle name="Comma 3 7" xfId="2722" xr:uid="{00000000-0005-0000-0000-00001D060000}"/>
    <cellStyle name="Comma 3 8" xfId="2723" xr:uid="{00000000-0005-0000-0000-00001E060000}"/>
    <cellStyle name="Comma 3 9" xfId="2724" xr:uid="{00000000-0005-0000-0000-00001F060000}"/>
    <cellStyle name="Comma 30" xfId="135" xr:uid="{00000000-0005-0000-0000-000020060000}"/>
    <cellStyle name="Comma 30 2" xfId="4780" xr:uid="{00000000-0005-0000-0000-000021060000}"/>
    <cellStyle name="Comma 30 3" xfId="2725" xr:uid="{00000000-0005-0000-0000-000022060000}"/>
    <cellStyle name="Comma 31" xfId="136" xr:uid="{00000000-0005-0000-0000-000023060000}"/>
    <cellStyle name="Comma 31 2" xfId="4781" xr:uid="{00000000-0005-0000-0000-000024060000}"/>
    <cellStyle name="Comma 31 3" xfId="2726" xr:uid="{00000000-0005-0000-0000-000025060000}"/>
    <cellStyle name="Comma 32" xfId="137" xr:uid="{00000000-0005-0000-0000-000026060000}"/>
    <cellStyle name="Comma 32 2" xfId="4782" xr:uid="{00000000-0005-0000-0000-000027060000}"/>
    <cellStyle name="Comma 32 3" xfId="2727" xr:uid="{00000000-0005-0000-0000-000028060000}"/>
    <cellStyle name="Comma 33" xfId="138" xr:uid="{00000000-0005-0000-0000-000029060000}"/>
    <cellStyle name="Comma 33 2" xfId="4783" xr:uid="{00000000-0005-0000-0000-00002A060000}"/>
    <cellStyle name="Comma 33 3" xfId="2728" xr:uid="{00000000-0005-0000-0000-00002B060000}"/>
    <cellStyle name="Comma 34" xfId="139" xr:uid="{00000000-0005-0000-0000-00002C060000}"/>
    <cellStyle name="Comma 34 2" xfId="4784" xr:uid="{00000000-0005-0000-0000-00002D060000}"/>
    <cellStyle name="Comma 34 3" xfId="2729" xr:uid="{00000000-0005-0000-0000-00002E060000}"/>
    <cellStyle name="Comma 35" xfId="140" xr:uid="{00000000-0005-0000-0000-00002F060000}"/>
    <cellStyle name="Comma 35 2" xfId="4785" xr:uid="{00000000-0005-0000-0000-000030060000}"/>
    <cellStyle name="Comma 35 3" xfId="2730" xr:uid="{00000000-0005-0000-0000-000031060000}"/>
    <cellStyle name="Comma 36" xfId="141" xr:uid="{00000000-0005-0000-0000-000032060000}"/>
    <cellStyle name="Comma 36 2" xfId="4786" xr:uid="{00000000-0005-0000-0000-000033060000}"/>
    <cellStyle name="Comma 36 3" xfId="2731" xr:uid="{00000000-0005-0000-0000-000034060000}"/>
    <cellStyle name="Comma 37" xfId="142" xr:uid="{00000000-0005-0000-0000-000035060000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3" xfId="4789" xr:uid="{00000000-0005-0000-0000-00003A060000}"/>
    <cellStyle name="Comma 38 4" xfId="2732" xr:uid="{00000000-0005-0000-0000-00003B060000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3" xfId="4792" xr:uid="{00000000-0005-0000-0000-000040060000}"/>
    <cellStyle name="Comma 39 4" xfId="2733" xr:uid="{00000000-0005-0000-0000-000041060000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3" xfId="2735" xr:uid="{00000000-0005-0000-0000-000045060000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3" xfId="4795" xr:uid="{00000000-0005-0000-0000-000049060000}"/>
    <cellStyle name="Comma 4 3 3" xfId="4796" xr:uid="{00000000-0005-0000-0000-00004A060000}"/>
    <cellStyle name="Comma 4 3 4" xfId="2736" xr:uid="{00000000-0005-0000-0000-00004B060000}"/>
    <cellStyle name="Comma 4 4" xfId="149" xr:uid="{00000000-0005-0000-0000-00004C060000}"/>
    <cellStyle name="Comma 4 5" xfId="150" xr:uid="{00000000-0005-0000-0000-00004D060000}"/>
    <cellStyle name="Comma 4 6" xfId="2734" xr:uid="{00000000-0005-0000-0000-00004E060000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3" xfId="2737" xr:uid="{00000000-0005-0000-0000-000052060000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3" xfId="4800" xr:uid="{00000000-0005-0000-0000-000057060000}"/>
    <cellStyle name="Comma 41 4" xfId="2738" xr:uid="{00000000-0005-0000-0000-000058060000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3" xfId="5566" xr:uid="{00000000-0005-0000-0000-00005C060000}"/>
    <cellStyle name="Comma 42 3" xfId="4803" xr:uid="{00000000-0005-0000-0000-00005D060000}"/>
    <cellStyle name="Comma 43" xfId="154" xr:uid="{00000000-0005-0000-0000-00005E060000}"/>
    <cellStyle name="Comma 43 2" xfId="4804" xr:uid="{00000000-0005-0000-0000-00005F060000}"/>
    <cellStyle name="Comma 43 3" xfId="2739" xr:uid="{00000000-0005-0000-0000-000060060000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3" xfId="2740" xr:uid="{00000000-0005-0000-0000-000064060000}"/>
    <cellStyle name="Comma 45" xfId="1396" xr:uid="{00000000-0005-0000-0000-000065060000}"/>
    <cellStyle name="Comma 45 2" xfId="2741" xr:uid="{00000000-0005-0000-0000-000066060000}"/>
    <cellStyle name="Comma 46" xfId="2742" xr:uid="{00000000-0005-0000-0000-000067060000}"/>
    <cellStyle name="Comma 47" xfId="2743" xr:uid="{00000000-0005-0000-0000-000068060000}"/>
    <cellStyle name="Comma 48" xfId="2744" xr:uid="{00000000-0005-0000-0000-000069060000}"/>
    <cellStyle name="Comma 49" xfId="2745" xr:uid="{00000000-0005-0000-0000-00006A060000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3" xfId="157" xr:uid="{00000000-0005-0000-0000-00006E060000}"/>
    <cellStyle name="Comma 5 4" xfId="158" xr:uid="{00000000-0005-0000-0000-00006F060000}"/>
    <cellStyle name="Comma 5_BB ลองดูนะ" xfId="159" xr:uid="{00000000-0005-0000-0000-000070060000}"/>
    <cellStyle name="Comma 50" xfId="2746" xr:uid="{00000000-0005-0000-0000-000071060000}"/>
    <cellStyle name="Comma 51" xfId="2747" xr:uid="{00000000-0005-0000-0000-000072060000}"/>
    <cellStyle name="Comma 52" xfId="2748" xr:uid="{00000000-0005-0000-0000-000073060000}"/>
    <cellStyle name="Comma 53" xfId="2749" xr:uid="{00000000-0005-0000-0000-000074060000}"/>
    <cellStyle name="Comma 54" xfId="2750" xr:uid="{00000000-0005-0000-0000-000075060000}"/>
    <cellStyle name="Comma 55" xfId="2751" xr:uid="{00000000-0005-0000-0000-000076060000}"/>
    <cellStyle name="Comma 56" xfId="2752" xr:uid="{00000000-0005-0000-0000-000077060000}"/>
    <cellStyle name="Comma 57" xfId="2753" xr:uid="{00000000-0005-0000-0000-000078060000}"/>
    <cellStyle name="Comma 58" xfId="2754" xr:uid="{00000000-0005-0000-0000-000079060000}"/>
    <cellStyle name="Comma 59" xfId="2755" xr:uid="{00000000-0005-0000-0000-00007A060000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3" xfId="162" xr:uid="{00000000-0005-0000-0000-00007E060000}"/>
    <cellStyle name="Comma 6 3 2" xfId="4808" xr:uid="{00000000-0005-0000-0000-00007F060000}"/>
    <cellStyle name="Comma 6 4" xfId="4809" xr:uid="{00000000-0005-0000-0000-000080060000}"/>
    <cellStyle name="Comma 6 4 2" xfId="4810" xr:uid="{00000000-0005-0000-0000-000081060000}"/>
    <cellStyle name="Comma 6 5" xfId="2756" xr:uid="{00000000-0005-0000-0000-000082060000}"/>
    <cellStyle name="Comma 60" xfId="2757" xr:uid="{00000000-0005-0000-0000-000083060000}"/>
    <cellStyle name="Comma 61" xfId="2758" xr:uid="{00000000-0005-0000-0000-000084060000}"/>
    <cellStyle name="Comma 62" xfId="2759" xr:uid="{00000000-0005-0000-0000-000085060000}"/>
    <cellStyle name="Comma 63" xfId="2760" xr:uid="{00000000-0005-0000-0000-000086060000}"/>
    <cellStyle name="Comma 64" xfId="2761" xr:uid="{00000000-0005-0000-0000-000087060000}"/>
    <cellStyle name="Comma 65" xfId="2762" xr:uid="{00000000-0005-0000-0000-000088060000}"/>
    <cellStyle name="Comma 66" xfId="2763" xr:uid="{00000000-0005-0000-0000-000089060000}"/>
    <cellStyle name="Comma 67" xfId="2764" xr:uid="{00000000-0005-0000-0000-00008A060000}"/>
    <cellStyle name="Comma 68" xfId="2765" xr:uid="{00000000-0005-0000-0000-00008B060000}"/>
    <cellStyle name="Comma 69" xfId="2766" xr:uid="{00000000-0005-0000-0000-00008C060000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3" xfId="4812" xr:uid="{00000000-0005-0000-0000-000090060000}"/>
    <cellStyle name="Comma 70" xfId="2767" xr:uid="{00000000-0005-0000-0000-000091060000}"/>
    <cellStyle name="Comma 71" xfId="2768" xr:uid="{00000000-0005-0000-0000-000092060000}"/>
    <cellStyle name="Comma 72" xfId="2769" xr:uid="{00000000-0005-0000-0000-000093060000}"/>
    <cellStyle name="Comma 73" xfId="2770" xr:uid="{00000000-0005-0000-0000-000094060000}"/>
    <cellStyle name="Comma 74" xfId="2771" xr:uid="{00000000-0005-0000-0000-000095060000}"/>
    <cellStyle name="Comma 75" xfId="2772" xr:uid="{00000000-0005-0000-0000-000096060000}"/>
    <cellStyle name="Comma 76" xfId="2773" xr:uid="{00000000-0005-0000-0000-000097060000}"/>
    <cellStyle name="Comma 77" xfId="2774" xr:uid="{00000000-0005-0000-0000-000098060000}"/>
    <cellStyle name="Comma 78" xfId="2775" xr:uid="{00000000-0005-0000-0000-000099060000}"/>
    <cellStyle name="Comma 79" xfId="2776" xr:uid="{00000000-0005-0000-0000-00009A060000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3" xfId="168" xr:uid="{00000000-0005-0000-0000-00009E060000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3" xfId="4816" xr:uid="{00000000-0005-0000-0000-0000A3060000}"/>
    <cellStyle name="Comma 80 3 2" xfId="5568" xr:uid="{00000000-0005-0000-0000-0000A4060000}"/>
    <cellStyle name="Comma 81" xfId="2777" xr:uid="{00000000-0005-0000-0000-0000A5060000}"/>
    <cellStyle name="Comma 82" xfId="4817" xr:uid="{00000000-0005-0000-0000-0000A6060000}"/>
    <cellStyle name="Comma 83" xfId="4818" xr:uid="{00000000-0005-0000-0000-0000A7060000}"/>
    <cellStyle name="Comma 84" xfId="4819" xr:uid="{00000000-0005-0000-0000-0000A8060000}"/>
    <cellStyle name="Comma 85" xfId="2561" xr:uid="{00000000-0005-0000-0000-0000A9060000}"/>
    <cellStyle name="Comma 86" xfId="2577" xr:uid="{00000000-0005-0000-0000-0000AA060000}"/>
    <cellStyle name="Comma 87" xfId="5605" xr:uid="{00000000-0005-0000-0000-0000AB060000}"/>
    <cellStyle name="Comma 88" xfId="5599" xr:uid="{00000000-0005-0000-0000-0000AC060000}"/>
    <cellStyle name="Comma 89" xfId="5603" xr:uid="{00000000-0005-0000-0000-0000AD060000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3" xfId="170" xr:uid="{00000000-0005-0000-0000-0000B1060000}"/>
    <cellStyle name="Comma 9 3 2" xfId="4821" xr:uid="{00000000-0005-0000-0000-0000B2060000}"/>
    <cellStyle name="Comma 90" xfId="5600" xr:uid="{00000000-0005-0000-0000-0000B3060000}"/>
    <cellStyle name="Comma 91" xfId="5602" xr:uid="{00000000-0005-0000-0000-0000B4060000}"/>
    <cellStyle name="Comma 92" xfId="5601" xr:uid="{00000000-0005-0000-0000-0000B5060000}"/>
    <cellStyle name="Comma 93" xfId="5611" xr:uid="{00000000-0005-0000-0000-0000B6060000}"/>
    <cellStyle name="Comma 94" xfId="4132" xr:uid="{00000000-0005-0000-0000-0000B7060000}"/>
    <cellStyle name="Comma 95" xfId="5613" xr:uid="{00000000-0005-0000-0000-0000B8060000}"/>
    <cellStyle name="Comma 96" xfId="4138" xr:uid="{00000000-0005-0000-0000-0000B9060000}"/>
    <cellStyle name="Comma 97" xfId="5614" xr:uid="{00000000-0005-0000-0000-0000BA060000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3" xfId="4826" xr:uid="{00000000-0005-0000-0000-00001D070000}"/>
    <cellStyle name="Currency 3" xfId="185" xr:uid="{00000000-0005-0000-0000-00001E070000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9" xfId="4905" xr:uid="{00000000-0005-0000-0000-00006C090000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6" xfId="3590" xr:uid="{00000000-0005-0000-0000-0000DC0A000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4" xfId="3790" xr:uid="{00000000-0005-0000-0000-0000050C0000}"/>
    <cellStyle name="Normal 7 40" xfId="3759" xr:uid="{00000000-0005-0000-0000-0000060C000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4" xfId="3829" xr:uid="{00000000-0005-0000-0000-00003B0C0000}"/>
    <cellStyle name="Normal 8 40" xfId="3796" xr:uid="{00000000-0005-0000-0000-00003C0C0000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2" xr:uid="{00000000-0005-0000-0000-0000780C0000}"/>
    <cellStyle name="Normal 97" xfId="5623" xr:uid="{00000000-0005-0000-0000-0000790C0000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3" xfId="5060" xr:uid="{00000000-0005-0000-0000-0000E80D0000}"/>
    <cellStyle name="เครื่องหมายจุลภาค 10 4" xfId="4106" xr:uid="{00000000-0005-0000-0000-0000E90D0000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3" xfId="5070" xr:uid="{00000000-0005-0000-0000-0000030E0000}"/>
    <cellStyle name="เครื่องหมายจุลภาค 2 2 4" xfId="5071" xr:uid="{00000000-0005-0000-0000-0000040E0000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3" xfId="4118" xr:uid="{00000000-0005-0000-0000-00000D0E0000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7" xfId="5075" xr:uid="{00000000-0005-0000-0000-0000100E0000}"/>
    <cellStyle name="เครื่องหมายจุลภาค 2 8" xfId="5559" xr:uid="{00000000-0005-0000-0000-0000110E0000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5" xfId="5078" xr:uid="{00000000-0005-0000-0000-00001E0E0000}"/>
    <cellStyle name="เครื่องหมายจุลภาค 3 6" xfId="4123" xr:uid="{00000000-0005-0000-0000-00001F0E0000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4" xfId="5083" xr:uid="{00000000-0005-0000-0000-0000280E0000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3" xfId="4125" xr:uid="{00000000-0005-0000-0000-0000360E0000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เปอร์เซ็นต์_Sheet1" xfId="377" xr:uid="{00000000-0005-0000-0000-0000E40D0000}"/>
    <cellStyle name="เครื่องหมายสกุลเงิน 2" xfId="406" xr:uid="{00000000-0005-0000-0000-0000430E0000}"/>
    <cellStyle name="เครื่องหมายสกุลเงิน 3" xfId="407" xr:uid="{00000000-0005-0000-0000-0000440E0000}"/>
    <cellStyle name="จุลภาค" xfId="28" builtinId="3"/>
    <cellStyle name="จุลภาค 2" xfId="5621" xr:uid="{00000000-0005-0000-0000-0000590E0000}"/>
    <cellStyle name="เชื่อมโยงหลายมิติ" xfId="408" xr:uid="{00000000-0005-0000-0000-000045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" xfId="0" builtinId="0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3" xfId="4136" xr:uid="{00000000-0005-0000-0000-00005E100000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8" xfId="997" xr:uid="{00000000-0005-0000-0000-0000B7100000}"/>
    <cellStyle name="ปกติ 3 80" xfId="5103" xr:uid="{00000000-0005-0000-0000-0000B8100000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Sheet1" xfId="5620" xr:uid="{00000000-0005-0000-0000-000048120000}"/>
    <cellStyle name="ปกติ_Sheet1 2" xfId="9" xr:uid="{00000000-0005-0000-0000-000049120000}"/>
    <cellStyle name="ปกติ_Sheet1 3 2" xfId="4" xr:uid="{00000000-0005-0000-0000-00004A120000}"/>
    <cellStyle name="ปกติ_Sheet1_W169T-Dec'51 วีพีพี โปรเกรสซิฟ" xfId="21" xr:uid="{00000000-0005-0000-0000-00004B120000}"/>
    <cellStyle name="ปกติ_SPC-Dec'50-T3" xfId="8" xr:uid="{00000000-0005-0000-0000-00004C120000}"/>
    <cellStyle name="เปอร์เซ็นต์" xfId="1" builtinId="5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ฤธถ [0]_95" xfId="1383" xr:uid="{00000000-0005-0000-0000-00004D120000}"/>
    <cellStyle name="ฤธถ_95" xfId="1384" xr:uid="{00000000-0005-0000-0000-00004E120000}"/>
    <cellStyle name="ล๋ศญ [0]_95" xfId="1385" xr:uid="{00000000-0005-0000-0000-00004F120000}"/>
    <cellStyle name="ล๋ศญ_95" xfId="1386" xr:uid="{00000000-0005-0000-0000-000050120000}"/>
    <cellStyle name="ลักษณะ 1" xfId="1387" xr:uid="{00000000-0005-0000-0000-000051120000}"/>
    <cellStyle name="ลักษณะ 1 2" xfId="1388" xr:uid="{00000000-0005-0000-0000-000052120000}"/>
    <cellStyle name="ลักษณะ 1 3" xfId="5125" xr:uid="{00000000-0005-0000-0000-000053120000}"/>
    <cellStyle name="ลักษณะ 1 4" xfId="4139" xr:uid="{00000000-0005-0000-0000-000054120000}"/>
    <cellStyle name="วฅมุ_4ฟ๙ฝวภ๛" xfId="1389" xr:uid="{00000000-0005-0000-0000-000055120000}"/>
    <cellStyle name="หมายเหตุ 10" xfId="4141" xr:uid="{00000000-0005-0000-0000-000056120000}"/>
    <cellStyle name="หมายเหตุ 10 10" xfId="4142" xr:uid="{00000000-0005-0000-0000-000057120000}"/>
    <cellStyle name="หมายเหตุ 10 11" xfId="4143" xr:uid="{00000000-0005-0000-0000-000058120000}"/>
    <cellStyle name="หมายเหตุ 10 12" xfId="4144" xr:uid="{00000000-0005-0000-0000-000059120000}"/>
    <cellStyle name="หมายเหตุ 10 13" xfId="4145" xr:uid="{00000000-0005-0000-0000-00005A120000}"/>
    <cellStyle name="หมายเหตุ 10 14" xfId="4146" xr:uid="{00000000-0005-0000-0000-00005B120000}"/>
    <cellStyle name="หมายเหตุ 10 15" xfId="4147" xr:uid="{00000000-0005-0000-0000-00005C120000}"/>
    <cellStyle name="หมายเหตุ 10 16" xfId="4148" xr:uid="{00000000-0005-0000-0000-00005D120000}"/>
    <cellStyle name="หมายเหตุ 10 17" xfId="4149" xr:uid="{00000000-0005-0000-0000-00005E120000}"/>
    <cellStyle name="หมายเหตุ 10 18" xfId="4150" xr:uid="{00000000-0005-0000-0000-00005F120000}"/>
    <cellStyle name="หมายเหตุ 10 19" xfId="4151" xr:uid="{00000000-0005-0000-0000-000060120000}"/>
    <cellStyle name="หมายเหตุ 10 2" xfId="4152" xr:uid="{00000000-0005-0000-0000-000061120000}"/>
    <cellStyle name="หมายเหตุ 10 20" xfId="4153" xr:uid="{00000000-0005-0000-0000-000062120000}"/>
    <cellStyle name="หมายเหตุ 10 21" xfId="4154" xr:uid="{00000000-0005-0000-0000-000063120000}"/>
    <cellStyle name="หมายเหตุ 10 22" xfId="4155" xr:uid="{00000000-0005-0000-0000-000064120000}"/>
    <cellStyle name="หมายเหตุ 10 23" xfId="4156" xr:uid="{00000000-0005-0000-0000-000065120000}"/>
    <cellStyle name="หมายเหตุ 10 24" xfId="4157" xr:uid="{00000000-0005-0000-0000-000066120000}"/>
    <cellStyle name="หมายเหตุ 10 25" xfId="4158" xr:uid="{00000000-0005-0000-0000-000067120000}"/>
    <cellStyle name="หมายเหตุ 10 26" xfId="4159" xr:uid="{00000000-0005-0000-0000-000068120000}"/>
    <cellStyle name="หมายเหตุ 10 27" xfId="4160" xr:uid="{00000000-0005-0000-0000-000069120000}"/>
    <cellStyle name="หมายเหตุ 10 28" xfId="4161" xr:uid="{00000000-0005-0000-0000-00006A120000}"/>
    <cellStyle name="หมายเหตุ 10 29" xfId="4162" xr:uid="{00000000-0005-0000-0000-00006B120000}"/>
    <cellStyle name="หมายเหตุ 10 3" xfId="4163" xr:uid="{00000000-0005-0000-0000-00006C120000}"/>
    <cellStyle name="หมายเหตุ 10 30" xfId="4164" xr:uid="{00000000-0005-0000-0000-00006D120000}"/>
    <cellStyle name="หมายเหตุ 10 31" xfId="4165" xr:uid="{00000000-0005-0000-0000-00006E120000}"/>
    <cellStyle name="หมายเหตุ 10 32" xfId="4166" xr:uid="{00000000-0005-0000-0000-00006F120000}"/>
    <cellStyle name="หมายเหตุ 10 33" xfId="4167" xr:uid="{00000000-0005-0000-0000-000070120000}"/>
    <cellStyle name="หมายเหตุ 10 34" xfId="4168" xr:uid="{00000000-0005-0000-0000-000071120000}"/>
    <cellStyle name="หมายเหตุ 10 35" xfId="4169" xr:uid="{00000000-0005-0000-0000-000072120000}"/>
    <cellStyle name="หมายเหตุ 10 36" xfId="4170" xr:uid="{00000000-0005-0000-0000-000073120000}"/>
    <cellStyle name="หมายเหตุ 10 4" xfId="4171" xr:uid="{00000000-0005-0000-0000-000074120000}"/>
    <cellStyle name="หมายเหตุ 10 5" xfId="4172" xr:uid="{00000000-0005-0000-0000-000075120000}"/>
    <cellStyle name="หมายเหตุ 10 6" xfId="4173" xr:uid="{00000000-0005-0000-0000-000076120000}"/>
    <cellStyle name="หมายเหตุ 10 7" xfId="4174" xr:uid="{00000000-0005-0000-0000-000077120000}"/>
    <cellStyle name="หมายเหตุ 10 8" xfId="4175" xr:uid="{00000000-0005-0000-0000-000078120000}"/>
    <cellStyle name="หมายเหตุ 10 9" xfId="4176" xr:uid="{00000000-0005-0000-0000-000079120000}"/>
    <cellStyle name="หมายเหตุ 11" xfId="4177" xr:uid="{00000000-0005-0000-0000-00007A120000}"/>
    <cellStyle name="หมายเหตุ 11 10" xfId="4178" xr:uid="{00000000-0005-0000-0000-00007B120000}"/>
    <cellStyle name="หมายเหตุ 11 11" xfId="4179" xr:uid="{00000000-0005-0000-0000-00007C120000}"/>
    <cellStyle name="หมายเหตุ 11 12" xfId="4180" xr:uid="{00000000-0005-0000-0000-00007D120000}"/>
    <cellStyle name="หมายเหตุ 11 13" xfId="4181" xr:uid="{00000000-0005-0000-0000-00007E120000}"/>
    <cellStyle name="หมายเหตุ 11 14" xfId="4182" xr:uid="{00000000-0005-0000-0000-00007F120000}"/>
    <cellStyle name="หมายเหตุ 11 15" xfId="4183" xr:uid="{00000000-0005-0000-0000-000080120000}"/>
    <cellStyle name="หมายเหตุ 11 16" xfId="4184" xr:uid="{00000000-0005-0000-0000-000081120000}"/>
    <cellStyle name="หมายเหตุ 11 17" xfId="4185" xr:uid="{00000000-0005-0000-0000-000082120000}"/>
    <cellStyle name="หมายเหตุ 11 18" xfId="4186" xr:uid="{00000000-0005-0000-0000-000083120000}"/>
    <cellStyle name="หมายเหตุ 11 19" xfId="4187" xr:uid="{00000000-0005-0000-0000-000084120000}"/>
    <cellStyle name="หมายเหตุ 11 2" xfId="4188" xr:uid="{00000000-0005-0000-0000-000085120000}"/>
    <cellStyle name="หมายเหตุ 11 20" xfId="4189" xr:uid="{00000000-0005-0000-0000-000086120000}"/>
    <cellStyle name="หมายเหตุ 11 21" xfId="4190" xr:uid="{00000000-0005-0000-0000-000087120000}"/>
    <cellStyle name="หมายเหตุ 11 22" xfId="4191" xr:uid="{00000000-0005-0000-0000-000088120000}"/>
    <cellStyle name="หมายเหตุ 11 23" xfId="4192" xr:uid="{00000000-0005-0000-0000-000089120000}"/>
    <cellStyle name="หมายเหตุ 11 24" xfId="4193" xr:uid="{00000000-0005-0000-0000-00008A120000}"/>
    <cellStyle name="หมายเหตุ 11 25" xfId="4194" xr:uid="{00000000-0005-0000-0000-00008B120000}"/>
    <cellStyle name="หมายเหตุ 11 26" xfId="4195" xr:uid="{00000000-0005-0000-0000-00008C120000}"/>
    <cellStyle name="หมายเหตุ 11 27" xfId="4196" xr:uid="{00000000-0005-0000-0000-00008D120000}"/>
    <cellStyle name="หมายเหตุ 11 28" xfId="4197" xr:uid="{00000000-0005-0000-0000-00008E120000}"/>
    <cellStyle name="หมายเหตุ 11 29" xfId="4198" xr:uid="{00000000-0005-0000-0000-00008F120000}"/>
    <cellStyle name="หมายเหตุ 11 3" xfId="4199" xr:uid="{00000000-0005-0000-0000-000090120000}"/>
    <cellStyle name="หมายเหตุ 11 30" xfId="4200" xr:uid="{00000000-0005-0000-0000-000091120000}"/>
    <cellStyle name="หมายเหตุ 11 31" xfId="4201" xr:uid="{00000000-0005-0000-0000-000092120000}"/>
    <cellStyle name="หมายเหตุ 11 32" xfId="4202" xr:uid="{00000000-0005-0000-0000-000093120000}"/>
    <cellStyle name="หมายเหตุ 11 33" xfId="4203" xr:uid="{00000000-0005-0000-0000-000094120000}"/>
    <cellStyle name="หมายเหตุ 11 34" xfId="4204" xr:uid="{00000000-0005-0000-0000-000095120000}"/>
    <cellStyle name="หมายเหตุ 11 34 2" xfId="5126" xr:uid="{00000000-0005-0000-0000-000096120000}"/>
    <cellStyle name="หมายเหตุ 11 35" xfId="4205" xr:uid="{00000000-0005-0000-0000-000097120000}"/>
    <cellStyle name="หมายเหตุ 11 35 2" xfId="5127" xr:uid="{00000000-0005-0000-0000-000098120000}"/>
    <cellStyle name="หมายเหตุ 11 36" xfId="4206" xr:uid="{00000000-0005-0000-0000-000099120000}"/>
    <cellStyle name="หมายเหตุ 11 36 2" xfId="5128" xr:uid="{00000000-0005-0000-0000-00009A120000}"/>
    <cellStyle name="หมายเหตุ 11 4" xfId="4207" xr:uid="{00000000-0005-0000-0000-00009B120000}"/>
    <cellStyle name="หมายเหตุ 11 4 2" xfId="5129" xr:uid="{00000000-0005-0000-0000-00009C120000}"/>
    <cellStyle name="หมายเหตุ 11 5" xfId="4208" xr:uid="{00000000-0005-0000-0000-00009D120000}"/>
    <cellStyle name="หมายเหตุ 11 5 2" xfId="5130" xr:uid="{00000000-0005-0000-0000-00009E120000}"/>
    <cellStyle name="หมายเหตุ 11 6" xfId="4209" xr:uid="{00000000-0005-0000-0000-00009F120000}"/>
    <cellStyle name="หมายเหตุ 11 6 2" xfId="5131" xr:uid="{00000000-0005-0000-0000-0000A0120000}"/>
    <cellStyle name="หมายเหตุ 11 7" xfId="4210" xr:uid="{00000000-0005-0000-0000-0000A1120000}"/>
    <cellStyle name="หมายเหตุ 11 7 2" xfId="5132" xr:uid="{00000000-0005-0000-0000-0000A2120000}"/>
    <cellStyle name="หมายเหตุ 11 8" xfId="4211" xr:uid="{00000000-0005-0000-0000-0000A3120000}"/>
    <cellStyle name="หมายเหตุ 11 8 2" xfId="5133" xr:uid="{00000000-0005-0000-0000-0000A4120000}"/>
    <cellStyle name="หมายเหตุ 11 9" xfId="4212" xr:uid="{00000000-0005-0000-0000-0000A5120000}"/>
    <cellStyle name="หมายเหตุ 11 9 2" xfId="5134" xr:uid="{00000000-0005-0000-0000-0000A6120000}"/>
    <cellStyle name="หมายเหตุ 12" xfId="4213" xr:uid="{00000000-0005-0000-0000-0000A7120000}"/>
    <cellStyle name="หมายเหตุ 12 10" xfId="4214" xr:uid="{00000000-0005-0000-0000-0000A8120000}"/>
    <cellStyle name="หมายเหตุ 12 10 2" xfId="5135" xr:uid="{00000000-0005-0000-0000-0000A9120000}"/>
    <cellStyle name="หมายเหตุ 12 11" xfId="4215" xr:uid="{00000000-0005-0000-0000-0000AA120000}"/>
    <cellStyle name="หมายเหตุ 12 11 2" xfId="5136" xr:uid="{00000000-0005-0000-0000-0000AB120000}"/>
    <cellStyle name="หมายเหตุ 12 12" xfId="4216" xr:uid="{00000000-0005-0000-0000-0000AC120000}"/>
    <cellStyle name="หมายเหตุ 12 12 2" xfId="5137" xr:uid="{00000000-0005-0000-0000-0000AD120000}"/>
    <cellStyle name="หมายเหตุ 12 13" xfId="4217" xr:uid="{00000000-0005-0000-0000-0000AE120000}"/>
    <cellStyle name="หมายเหตุ 12 13 2" xfId="5138" xr:uid="{00000000-0005-0000-0000-0000AF120000}"/>
    <cellStyle name="หมายเหตุ 12 14" xfId="4218" xr:uid="{00000000-0005-0000-0000-0000B0120000}"/>
    <cellStyle name="หมายเหตุ 12 14 2" xfId="5139" xr:uid="{00000000-0005-0000-0000-0000B1120000}"/>
    <cellStyle name="หมายเหตุ 12 15" xfId="4219" xr:uid="{00000000-0005-0000-0000-0000B2120000}"/>
    <cellStyle name="หมายเหตุ 12 15 2" xfId="5140" xr:uid="{00000000-0005-0000-0000-0000B3120000}"/>
    <cellStyle name="หมายเหตุ 12 16" xfId="4220" xr:uid="{00000000-0005-0000-0000-0000B4120000}"/>
    <cellStyle name="หมายเหตุ 12 16 2" xfId="5141" xr:uid="{00000000-0005-0000-0000-0000B5120000}"/>
    <cellStyle name="หมายเหตุ 12 17" xfId="4221" xr:uid="{00000000-0005-0000-0000-0000B6120000}"/>
    <cellStyle name="หมายเหตุ 12 17 2" xfId="5142" xr:uid="{00000000-0005-0000-0000-0000B7120000}"/>
    <cellStyle name="หมายเหตุ 12 18" xfId="4222" xr:uid="{00000000-0005-0000-0000-0000B8120000}"/>
    <cellStyle name="หมายเหตุ 12 18 2" xfId="5143" xr:uid="{00000000-0005-0000-0000-0000B9120000}"/>
    <cellStyle name="หมายเหตุ 12 19" xfId="4223" xr:uid="{00000000-0005-0000-0000-0000BA120000}"/>
    <cellStyle name="หมายเหตุ 12 19 2" xfId="5144" xr:uid="{00000000-0005-0000-0000-0000BB120000}"/>
    <cellStyle name="หมายเหตุ 12 2" xfId="4224" xr:uid="{00000000-0005-0000-0000-0000BC120000}"/>
    <cellStyle name="หมายเหตุ 12 2 2" xfId="5145" xr:uid="{00000000-0005-0000-0000-0000BD120000}"/>
    <cellStyle name="หมายเหตุ 12 20" xfId="4225" xr:uid="{00000000-0005-0000-0000-0000BE120000}"/>
    <cellStyle name="หมายเหตุ 12 20 2" xfId="5146" xr:uid="{00000000-0005-0000-0000-0000BF120000}"/>
    <cellStyle name="หมายเหตุ 12 21" xfId="4226" xr:uid="{00000000-0005-0000-0000-0000C0120000}"/>
    <cellStyle name="หมายเหตุ 12 21 2" xfId="5147" xr:uid="{00000000-0005-0000-0000-0000C1120000}"/>
    <cellStyle name="หมายเหตุ 12 22" xfId="4227" xr:uid="{00000000-0005-0000-0000-0000C2120000}"/>
    <cellStyle name="หมายเหตุ 12 22 2" xfId="5148" xr:uid="{00000000-0005-0000-0000-0000C3120000}"/>
    <cellStyle name="หมายเหตุ 12 23" xfId="4228" xr:uid="{00000000-0005-0000-0000-0000C4120000}"/>
    <cellStyle name="หมายเหตุ 12 23 2" xfId="5149" xr:uid="{00000000-0005-0000-0000-0000C5120000}"/>
    <cellStyle name="หมายเหตุ 12 24" xfId="4229" xr:uid="{00000000-0005-0000-0000-0000C6120000}"/>
    <cellStyle name="หมายเหตุ 12 24 2" xfId="5150" xr:uid="{00000000-0005-0000-0000-0000C7120000}"/>
    <cellStyle name="หมายเหตุ 12 25" xfId="4230" xr:uid="{00000000-0005-0000-0000-0000C8120000}"/>
    <cellStyle name="หมายเหตุ 12 25 2" xfId="5151" xr:uid="{00000000-0005-0000-0000-0000C9120000}"/>
    <cellStyle name="หมายเหตุ 12 26" xfId="4231" xr:uid="{00000000-0005-0000-0000-0000CA120000}"/>
    <cellStyle name="หมายเหตุ 12 26 2" xfId="5152" xr:uid="{00000000-0005-0000-0000-0000CB120000}"/>
    <cellStyle name="หมายเหตุ 12 27" xfId="4232" xr:uid="{00000000-0005-0000-0000-0000CC120000}"/>
    <cellStyle name="หมายเหตุ 12 27 2" xfId="5153" xr:uid="{00000000-0005-0000-0000-0000CD120000}"/>
    <cellStyle name="หมายเหตุ 12 28" xfId="4233" xr:uid="{00000000-0005-0000-0000-0000CE120000}"/>
    <cellStyle name="หมายเหตุ 12 28 2" xfId="5154" xr:uid="{00000000-0005-0000-0000-0000CF120000}"/>
    <cellStyle name="หมายเหตุ 12 29" xfId="4234" xr:uid="{00000000-0005-0000-0000-0000D0120000}"/>
    <cellStyle name="หมายเหตุ 12 29 2" xfId="5155" xr:uid="{00000000-0005-0000-0000-0000D1120000}"/>
    <cellStyle name="หมายเหตุ 12 3" xfId="4235" xr:uid="{00000000-0005-0000-0000-0000D2120000}"/>
    <cellStyle name="หมายเหตุ 12 3 2" xfId="5156" xr:uid="{00000000-0005-0000-0000-0000D3120000}"/>
    <cellStyle name="หมายเหตุ 12 30" xfId="4236" xr:uid="{00000000-0005-0000-0000-0000D4120000}"/>
    <cellStyle name="หมายเหตุ 12 30 2" xfId="5157" xr:uid="{00000000-0005-0000-0000-0000D5120000}"/>
    <cellStyle name="หมายเหตุ 12 31" xfId="4237" xr:uid="{00000000-0005-0000-0000-0000D6120000}"/>
    <cellStyle name="หมายเหตุ 12 31 2" xfId="5158" xr:uid="{00000000-0005-0000-0000-0000D7120000}"/>
    <cellStyle name="หมายเหตุ 12 32" xfId="4238" xr:uid="{00000000-0005-0000-0000-0000D8120000}"/>
    <cellStyle name="หมายเหตุ 12 32 2" xfId="5159" xr:uid="{00000000-0005-0000-0000-0000D9120000}"/>
    <cellStyle name="หมายเหตุ 12 33" xfId="4239" xr:uid="{00000000-0005-0000-0000-0000DA120000}"/>
    <cellStyle name="หมายเหตุ 12 33 2" xfId="5160" xr:uid="{00000000-0005-0000-0000-0000DB120000}"/>
    <cellStyle name="หมายเหตุ 12 34" xfId="4240" xr:uid="{00000000-0005-0000-0000-0000DC120000}"/>
    <cellStyle name="หมายเหตุ 12 34 2" xfId="5161" xr:uid="{00000000-0005-0000-0000-0000DD120000}"/>
    <cellStyle name="หมายเหตุ 12 35" xfId="4241" xr:uid="{00000000-0005-0000-0000-0000DE120000}"/>
    <cellStyle name="หมายเหตุ 12 35 2" xfId="5162" xr:uid="{00000000-0005-0000-0000-0000DF120000}"/>
    <cellStyle name="หมายเหตุ 12 36" xfId="4242" xr:uid="{00000000-0005-0000-0000-0000E0120000}"/>
    <cellStyle name="หมายเหตุ 12 36 2" xfId="5163" xr:uid="{00000000-0005-0000-0000-0000E1120000}"/>
    <cellStyle name="หมายเหตุ 12 37" xfId="5164" xr:uid="{00000000-0005-0000-0000-0000E2120000}"/>
    <cellStyle name="หมายเหตุ 12 4" xfId="4243" xr:uid="{00000000-0005-0000-0000-0000E3120000}"/>
    <cellStyle name="หมายเหตุ 12 4 2" xfId="5165" xr:uid="{00000000-0005-0000-0000-0000E4120000}"/>
    <cellStyle name="หมายเหตุ 12 5" xfId="4244" xr:uid="{00000000-0005-0000-0000-0000E5120000}"/>
    <cellStyle name="หมายเหตุ 12 5 2" xfId="5166" xr:uid="{00000000-0005-0000-0000-0000E6120000}"/>
    <cellStyle name="หมายเหตุ 12 6" xfId="4245" xr:uid="{00000000-0005-0000-0000-0000E7120000}"/>
    <cellStyle name="หมายเหตุ 12 6 2" xfId="5167" xr:uid="{00000000-0005-0000-0000-0000E8120000}"/>
    <cellStyle name="หมายเหตุ 12 7" xfId="4246" xr:uid="{00000000-0005-0000-0000-0000E9120000}"/>
    <cellStyle name="หมายเหตุ 12 7 2" xfId="5168" xr:uid="{00000000-0005-0000-0000-0000EA120000}"/>
    <cellStyle name="หมายเหตุ 12 8" xfId="4247" xr:uid="{00000000-0005-0000-0000-0000EB120000}"/>
    <cellStyle name="หมายเหตุ 12 8 2" xfId="5169" xr:uid="{00000000-0005-0000-0000-0000EC120000}"/>
    <cellStyle name="หมายเหตุ 12 9" xfId="4248" xr:uid="{00000000-0005-0000-0000-0000ED120000}"/>
    <cellStyle name="หมายเหตุ 12 9 2" xfId="5170" xr:uid="{00000000-0005-0000-0000-0000EE120000}"/>
    <cellStyle name="หมายเหตุ 13" xfId="4249" xr:uid="{00000000-0005-0000-0000-0000EF120000}"/>
    <cellStyle name="หมายเหตุ 13 10" xfId="4250" xr:uid="{00000000-0005-0000-0000-0000F0120000}"/>
    <cellStyle name="หมายเหตุ 13 10 2" xfId="5171" xr:uid="{00000000-0005-0000-0000-0000F1120000}"/>
    <cellStyle name="หมายเหตุ 13 11" xfId="4251" xr:uid="{00000000-0005-0000-0000-0000F2120000}"/>
    <cellStyle name="หมายเหตุ 13 11 2" xfId="5172" xr:uid="{00000000-0005-0000-0000-0000F3120000}"/>
    <cellStyle name="หมายเหตุ 13 12" xfId="4252" xr:uid="{00000000-0005-0000-0000-0000F4120000}"/>
    <cellStyle name="หมายเหตุ 13 12 2" xfId="5173" xr:uid="{00000000-0005-0000-0000-0000F5120000}"/>
    <cellStyle name="หมายเหตุ 13 13" xfId="4253" xr:uid="{00000000-0005-0000-0000-0000F6120000}"/>
    <cellStyle name="หมายเหตุ 13 13 2" xfId="5174" xr:uid="{00000000-0005-0000-0000-0000F7120000}"/>
    <cellStyle name="หมายเหตุ 13 14" xfId="4254" xr:uid="{00000000-0005-0000-0000-0000F8120000}"/>
    <cellStyle name="หมายเหตุ 13 14 2" xfId="5175" xr:uid="{00000000-0005-0000-0000-0000F9120000}"/>
    <cellStyle name="หมายเหตุ 13 15" xfId="4255" xr:uid="{00000000-0005-0000-0000-0000FA120000}"/>
    <cellStyle name="หมายเหตุ 13 15 2" xfId="5176" xr:uid="{00000000-0005-0000-0000-0000FB120000}"/>
    <cellStyle name="หมายเหตุ 13 16" xfId="4256" xr:uid="{00000000-0005-0000-0000-0000FC120000}"/>
    <cellStyle name="หมายเหตุ 13 16 2" xfId="5177" xr:uid="{00000000-0005-0000-0000-0000FD120000}"/>
    <cellStyle name="หมายเหตุ 13 17" xfId="4257" xr:uid="{00000000-0005-0000-0000-0000FE120000}"/>
    <cellStyle name="หมายเหตุ 13 17 2" xfId="5178" xr:uid="{00000000-0005-0000-0000-0000FF120000}"/>
    <cellStyle name="หมายเหตุ 13 18" xfId="4258" xr:uid="{00000000-0005-0000-0000-000000130000}"/>
    <cellStyle name="หมายเหตุ 13 18 2" xfId="5179" xr:uid="{00000000-0005-0000-0000-000001130000}"/>
    <cellStyle name="หมายเหตุ 13 19" xfId="4259" xr:uid="{00000000-0005-0000-0000-000002130000}"/>
    <cellStyle name="หมายเหตุ 13 19 2" xfId="5180" xr:uid="{00000000-0005-0000-0000-000003130000}"/>
    <cellStyle name="หมายเหตุ 13 2" xfId="4260" xr:uid="{00000000-0005-0000-0000-000004130000}"/>
    <cellStyle name="หมายเหตุ 13 2 2" xfId="5181" xr:uid="{00000000-0005-0000-0000-000005130000}"/>
    <cellStyle name="หมายเหตุ 13 20" xfId="4261" xr:uid="{00000000-0005-0000-0000-000006130000}"/>
    <cellStyle name="หมายเหตุ 13 20 2" xfId="5182" xr:uid="{00000000-0005-0000-0000-000007130000}"/>
    <cellStyle name="หมายเหตุ 13 21" xfId="4262" xr:uid="{00000000-0005-0000-0000-000008130000}"/>
    <cellStyle name="หมายเหตุ 13 21 2" xfId="5183" xr:uid="{00000000-0005-0000-0000-000009130000}"/>
    <cellStyle name="หมายเหตุ 13 22" xfId="4263" xr:uid="{00000000-0005-0000-0000-00000A130000}"/>
    <cellStyle name="หมายเหตุ 13 22 2" xfId="5184" xr:uid="{00000000-0005-0000-0000-00000B130000}"/>
    <cellStyle name="หมายเหตุ 13 23" xfId="4264" xr:uid="{00000000-0005-0000-0000-00000C130000}"/>
    <cellStyle name="หมายเหตุ 13 23 2" xfId="5185" xr:uid="{00000000-0005-0000-0000-00000D130000}"/>
    <cellStyle name="หมายเหตุ 13 24" xfId="4265" xr:uid="{00000000-0005-0000-0000-00000E130000}"/>
    <cellStyle name="หมายเหตุ 13 24 2" xfId="5186" xr:uid="{00000000-0005-0000-0000-00000F130000}"/>
    <cellStyle name="หมายเหตุ 13 25" xfId="4266" xr:uid="{00000000-0005-0000-0000-000010130000}"/>
    <cellStyle name="หมายเหตุ 13 25 2" xfId="5187" xr:uid="{00000000-0005-0000-0000-000011130000}"/>
    <cellStyle name="หมายเหตุ 13 26" xfId="4267" xr:uid="{00000000-0005-0000-0000-000012130000}"/>
    <cellStyle name="หมายเหตุ 13 26 2" xfId="5188" xr:uid="{00000000-0005-0000-0000-000013130000}"/>
    <cellStyle name="หมายเหตุ 13 27" xfId="4268" xr:uid="{00000000-0005-0000-0000-000014130000}"/>
    <cellStyle name="หมายเหตุ 13 27 2" xfId="5189" xr:uid="{00000000-0005-0000-0000-000015130000}"/>
    <cellStyle name="หมายเหตุ 13 28" xfId="4269" xr:uid="{00000000-0005-0000-0000-000016130000}"/>
    <cellStyle name="หมายเหตุ 13 28 2" xfId="5190" xr:uid="{00000000-0005-0000-0000-000017130000}"/>
    <cellStyle name="หมายเหตุ 13 29" xfId="4270" xr:uid="{00000000-0005-0000-0000-000018130000}"/>
    <cellStyle name="หมายเหตุ 13 29 2" xfId="5191" xr:uid="{00000000-0005-0000-0000-000019130000}"/>
    <cellStyle name="หมายเหตุ 13 3" xfId="4271" xr:uid="{00000000-0005-0000-0000-00001A130000}"/>
    <cellStyle name="หมายเหตุ 13 3 2" xfId="5192" xr:uid="{00000000-0005-0000-0000-00001B130000}"/>
    <cellStyle name="หมายเหตุ 13 30" xfId="4272" xr:uid="{00000000-0005-0000-0000-00001C130000}"/>
    <cellStyle name="หมายเหตุ 13 30 2" xfId="5193" xr:uid="{00000000-0005-0000-0000-00001D130000}"/>
    <cellStyle name="หมายเหตุ 13 31" xfId="4273" xr:uid="{00000000-0005-0000-0000-00001E130000}"/>
    <cellStyle name="หมายเหตุ 13 31 2" xfId="5194" xr:uid="{00000000-0005-0000-0000-00001F130000}"/>
    <cellStyle name="หมายเหตุ 13 32" xfId="4274" xr:uid="{00000000-0005-0000-0000-000020130000}"/>
    <cellStyle name="หมายเหตุ 13 32 2" xfId="5195" xr:uid="{00000000-0005-0000-0000-000021130000}"/>
    <cellStyle name="หมายเหตุ 13 33" xfId="4275" xr:uid="{00000000-0005-0000-0000-000022130000}"/>
    <cellStyle name="หมายเหตุ 13 33 2" xfId="5196" xr:uid="{00000000-0005-0000-0000-000023130000}"/>
    <cellStyle name="หมายเหตุ 13 34" xfId="4276" xr:uid="{00000000-0005-0000-0000-000024130000}"/>
    <cellStyle name="หมายเหตุ 13 34 2" xfId="5197" xr:uid="{00000000-0005-0000-0000-000025130000}"/>
    <cellStyle name="หมายเหตุ 13 35" xfId="4277" xr:uid="{00000000-0005-0000-0000-000026130000}"/>
    <cellStyle name="หมายเหตุ 13 35 2" xfId="5198" xr:uid="{00000000-0005-0000-0000-000027130000}"/>
    <cellStyle name="หมายเหตุ 13 36" xfId="4278" xr:uid="{00000000-0005-0000-0000-000028130000}"/>
    <cellStyle name="หมายเหตุ 13 36 2" xfId="5199" xr:uid="{00000000-0005-0000-0000-000029130000}"/>
    <cellStyle name="หมายเหตุ 13 37" xfId="5200" xr:uid="{00000000-0005-0000-0000-00002A130000}"/>
    <cellStyle name="หมายเหตุ 13 4" xfId="4279" xr:uid="{00000000-0005-0000-0000-00002B130000}"/>
    <cellStyle name="หมายเหตุ 13 4 2" xfId="5201" xr:uid="{00000000-0005-0000-0000-00002C130000}"/>
    <cellStyle name="หมายเหตุ 13 5" xfId="4280" xr:uid="{00000000-0005-0000-0000-00002D130000}"/>
    <cellStyle name="หมายเหตุ 13 5 2" xfId="5202" xr:uid="{00000000-0005-0000-0000-00002E130000}"/>
    <cellStyle name="หมายเหตุ 13 6" xfId="4281" xr:uid="{00000000-0005-0000-0000-00002F130000}"/>
    <cellStyle name="หมายเหตุ 13 6 2" xfId="5203" xr:uid="{00000000-0005-0000-0000-000030130000}"/>
    <cellStyle name="หมายเหตุ 13 7" xfId="4282" xr:uid="{00000000-0005-0000-0000-000031130000}"/>
    <cellStyle name="หมายเหตุ 13 7 2" xfId="5204" xr:uid="{00000000-0005-0000-0000-000032130000}"/>
    <cellStyle name="หมายเหตุ 13 8" xfId="4283" xr:uid="{00000000-0005-0000-0000-000033130000}"/>
    <cellStyle name="หมายเหตุ 13 8 2" xfId="5205" xr:uid="{00000000-0005-0000-0000-000034130000}"/>
    <cellStyle name="หมายเหตุ 13 9" xfId="4284" xr:uid="{00000000-0005-0000-0000-000035130000}"/>
    <cellStyle name="หมายเหตุ 13 9 2" xfId="5206" xr:uid="{00000000-0005-0000-0000-000036130000}"/>
    <cellStyle name="หมายเหตุ 14" xfId="4285" xr:uid="{00000000-0005-0000-0000-000037130000}"/>
    <cellStyle name="หมายเหตุ 14 2" xfId="5207" xr:uid="{00000000-0005-0000-0000-000038130000}"/>
    <cellStyle name="หมายเหตุ 15" xfId="4286" xr:uid="{00000000-0005-0000-0000-000039130000}"/>
    <cellStyle name="หมายเหตุ 15 2" xfId="5208" xr:uid="{00000000-0005-0000-0000-00003A130000}"/>
    <cellStyle name="หมายเหตุ 16" xfId="4287" xr:uid="{00000000-0005-0000-0000-00003B130000}"/>
    <cellStyle name="หมายเหตุ 16 2" xfId="5209" xr:uid="{00000000-0005-0000-0000-00003C130000}"/>
    <cellStyle name="หมายเหตุ 17" xfId="4288" xr:uid="{00000000-0005-0000-0000-00003D130000}"/>
    <cellStyle name="หมายเหตุ 17 2" xfId="5210" xr:uid="{00000000-0005-0000-0000-00003E130000}"/>
    <cellStyle name="หมายเหตุ 18" xfId="4289" xr:uid="{00000000-0005-0000-0000-00003F130000}"/>
    <cellStyle name="หมายเหตุ 18 2" xfId="5211" xr:uid="{00000000-0005-0000-0000-000040130000}"/>
    <cellStyle name="หมายเหตุ 19" xfId="4290" xr:uid="{00000000-0005-0000-0000-000041130000}"/>
    <cellStyle name="หมายเหตุ 19 2" xfId="5212" xr:uid="{00000000-0005-0000-0000-000042130000}"/>
    <cellStyle name="หมายเหตุ 2" xfId="4291" xr:uid="{00000000-0005-0000-0000-000043130000}"/>
    <cellStyle name="หมายเหตุ 2 10" xfId="4292" xr:uid="{00000000-0005-0000-0000-000044130000}"/>
    <cellStyle name="หมายเหตุ 2 10 2" xfId="5213" xr:uid="{00000000-0005-0000-0000-000045130000}"/>
    <cellStyle name="หมายเหตุ 2 11" xfId="4293" xr:uid="{00000000-0005-0000-0000-000046130000}"/>
    <cellStyle name="หมายเหตุ 2 11 2" xfId="5214" xr:uid="{00000000-0005-0000-0000-000047130000}"/>
    <cellStyle name="หมายเหตุ 2 12" xfId="4294" xr:uid="{00000000-0005-0000-0000-000048130000}"/>
    <cellStyle name="หมายเหตุ 2 12 2" xfId="5215" xr:uid="{00000000-0005-0000-0000-000049130000}"/>
    <cellStyle name="หมายเหตุ 2 13" xfId="4295" xr:uid="{00000000-0005-0000-0000-00004A130000}"/>
    <cellStyle name="หมายเหตุ 2 13 2" xfId="5216" xr:uid="{00000000-0005-0000-0000-00004B130000}"/>
    <cellStyle name="หมายเหตุ 2 14" xfId="4296" xr:uid="{00000000-0005-0000-0000-00004C130000}"/>
    <cellStyle name="หมายเหตุ 2 14 2" xfId="5217" xr:uid="{00000000-0005-0000-0000-00004D130000}"/>
    <cellStyle name="หมายเหตุ 2 15" xfId="4297" xr:uid="{00000000-0005-0000-0000-00004E130000}"/>
    <cellStyle name="หมายเหตุ 2 15 2" xfId="5218" xr:uid="{00000000-0005-0000-0000-00004F130000}"/>
    <cellStyle name="หมายเหตุ 2 16" xfId="4298" xr:uid="{00000000-0005-0000-0000-000050130000}"/>
    <cellStyle name="หมายเหตุ 2 16 2" xfId="5219" xr:uid="{00000000-0005-0000-0000-000051130000}"/>
    <cellStyle name="หมายเหตุ 2 17" xfId="4299" xr:uid="{00000000-0005-0000-0000-000052130000}"/>
    <cellStyle name="หมายเหตุ 2 17 2" xfId="5220" xr:uid="{00000000-0005-0000-0000-000053130000}"/>
    <cellStyle name="หมายเหตุ 2 18" xfId="4300" xr:uid="{00000000-0005-0000-0000-000054130000}"/>
    <cellStyle name="หมายเหตุ 2 18 2" xfId="5221" xr:uid="{00000000-0005-0000-0000-000055130000}"/>
    <cellStyle name="หมายเหตุ 2 19" xfId="4301" xr:uid="{00000000-0005-0000-0000-000056130000}"/>
    <cellStyle name="หมายเหตุ 2 19 2" xfId="5222" xr:uid="{00000000-0005-0000-0000-000057130000}"/>
    <cellStyle name="หมายเหตุ 2 2" xfId="4302" xr:uid="{00000000-0005-0000-0000-000058130000}"/>
    <cellStyle name="หมายเหตุ 2 2 2" xfId="5223" xr:uid="{00000000-0005-0000-0000-000059130000}"/>
    <cellStyle name="หมายเหตุ 2 20" xfId="4303" xr:uid="{00000000-0005-0000-0000-00005A130000}"/>
    <cellStyle name="หมายเหตุ 2 20 2" xfId="5224" xr:uid="{00000000-0005-0000-0000-00005B130000}"/>
    <cellStyle name="หมายเหตุ 2 21" xfId="4304" xr:uid="{00000000-0005-0000-0000-00005C130000}"/>
    <cellStyle name="หมายเหตุ 2 21 2" xfId="5225" xr:uid="{00000000-0005-0000-0000-00005D130000}"/>
    <cellStyle name="หมายเหตุ 2 22" xfId="4305" xr:uid="{00000000-0005-0000-0000-00005E130000}"/>
    <cellStyle name="หมายเหตุ 2 22 2" xfId="5226" xr:uid="{00000000-0005-0000-0000-00005F130000}"/>
    <cellStyle name="หมายเหตุ 2 23" xfId="4306" xr:uid="{00000000-0005-0000-0000-000060130000}"/>
    <cellStyle name="หมายเหตุ 2 23 2" xfId="5227" xr:uid="{00000000-0005-0000-0000-000061130000}"/>
    <cellStyle name="หมายเหตุ 2 24" xfId="4307" xr:uid="{00000000-0005-0000-0000-000062130000}"/>
    <cellStyle name="หมายเหตุ 2 24 2" xfId="5228" xr:uid="{00000000-0005-0000-0000-000063130000}"/>
    <cellStyle name="หมายเหตุ 2 25" xfId="4308" xr:uid="{00000000-0005-0000-0000-000064130000}"/>
    <cellStyle name="หมายเหตุ 2 25 2" xfId="5229" xr:uid="{00000000-0005-0000-0000-000065130000}"/>
    <cellStyle name="หมายเหตุ 2 26" xfId="4309" xr:uid="{00000000-0005-0000-0000-000066130000}"/>
    <cellStyle name="หมายเหตุ 2 26 2" xfId="5230" xr:uid="{00000000-0005-0000-0000-000067130000}"/>
    <cellStyle name="หมายเหตุ 2 27" xfId="4310" xr:uid="{00000000-0005-0000-0000-000068130000}"/>
    <cellStyle name="หมายเหตุ 2 27 2" xfId="5231" xr:uid="{00000000-0005-0000-0000-000069130000}"/>
    <cellStyle name="หมายเหตุ 2 28" xfId="4311" xr:uid="{00000000-0005-0000-0000-00006A130000}"/>
    <cellStyle name="หมายเหตุ 2 28 2" xfId="5232" xr:uid="{00000000-0005-0000-0000-00006B130000}"/>
    <cellStyle name="หมายเหตุ 2 29" xfId="4312" xr:uid="{00000000-0005-0000-0000-00006C130000}"/>
    <cellStyle name="หมายเหตุ 2 29 2" xfId="5233" xr:uid="{00000000-0005-0000-0000-00006D130000}"/>
    <cellStyle name="หมายเหตุ 2 3" xfId="4313" xr:uid="{00000000-0005-0000-0000-00006E130000}"/>
    <cellStyle name="หมายเหตุ 2 3 2" xfId="5234" xr:uid="{00000000-0005-0000-0000-00006F130000}"/>
    <cellStyle name="หมายเหตุ 2 30" xfId="4314" xr:uid="{00000000-0005-0000-0000-000070130000}"/>
    <cellStyle name="หมายเหตุ 2 30 2" xfId="5235" xr:uid="{00000000-0005-0000-0000-000071130000}"/>
    <cellStyle name="หมายเหตุ 2 31" xfId="4315" xr:uid="{00000000-0005-0000-0000-000072130000}"/>
    <cellStyle name="หมายเหตุ 2 31 2" xfId="5236" xr:uid="{00000000-0005-0000-0000-000073130000}"/>
    <cellStyle name="หมายเหตุ 2 32" xfId="4316" xr:uid="{00000000-0005-0000-0000-000074130000}"/>
    <cellStyle name="หมายเหตุ 2 32 2" xfId="5237" xr:uid="{00000000-0005-0000-0000-000075130000}"/>
    <cellStyle name="หมายเหตุ 2 33" xfId="4317" xr:uid="{00000000-0005-0000-0000-000076130000}"/>
    <cellStyle name="หมายเหตุ 2 33 2" xfId="5238" xr:uid="{00000000-0005-0000-0000-000077130000}"/>
    <cellStyle name="หมายเหตุ 2 34" xfId="4318" xr:uid="{00000000-0005-0000-0000-000078130000}"/>
    <cellStyle name="หมายเหตุ 2 34 2" xfId="5239" xr:uid="{00000000-0005-0000-0000-000079130000}"/>
    <cellStyle name="หมายเหตุ 2 35" xfId="4319" xr:uid="{00000000-0005-0000-0000-00007A130000}"/>
    <cellStyle name="หมายเหตุ 2 35 2" xfId="5240" xr:uid="{00000000-0005-0000-0000-00007B130000}"/>
    <cellStyle name="หมายเหตุ 2 36" xfId="4320" xr:uid="{00000000-0005-0000-0000-00007C130000}"/>
    <cellStyle name="หมายเหตุ 2 36 2" xfId="5241" xr:uid="{00000000-0005-0000-0000-00007D130000}"/>
    <cellStyle name="หมายเหตุ 2 37" xfId="5242" xr:uid="{00000000-0005-0000-0000-00007E130000}"/>
    <cellStyle name="หมายเหตุ 2 4" xfId="4321" xr:uid="{00000000-0005-0000-0000-00007F130000}"/>
    <cellStyle name="หมายเหตุ 2 4 2" xfId="5243" xr:uid="{00000000-0005-0000-0000-000080130000}"/>
    <cellStyle name="หมายเหตุ 2 5" xfId="4322" xr:uid="{00000000-0005-0000-0000-000081130000}"/>
    <cellStyle name="หมายเหตุ 2 5 2" xfId="5244" xr:uid="{00000000-0005-0000-0000-000082130000}"/>
    <cellStyle name="หมายเหตุ 2 6" xfId="4323" xr:uid="{00000000-0005-0000-0000-000083130000}"/>
    <cellStyle name="หมายเหตุ 2 6 2" xfId="5245" xr:uid="{00000000-0005-0000-0000-000084130000}"/>
    <cellStyle name="หมายเหตุ 2 7" xfId="4324" xr:uid="{00000000-0005-0000-0000-000085130000}"/>
    <cellStyle name="หมายเหตุ 2 7 2" xfId="5246" xr:uid="{00000000-0005-0000-0000-000086130000}"/>
    <cellStyle name="หมายเหตุ 2 8" xfId="4325" xr:uid="{00000000-0005-0000-0000-000087130000}"/>
    <cellStyle name="หมายเหตุ 2 8 2" xfId="5247" xr:uid="{00000000-0005-0000-0000-000088130000}"/>
    <cellStyle name="หมายเหตุ 2 9" xfId="4326" xr:uid="{00000000-0005-0000-0000-000089130000}"/>
    <cellStyle name="หมายเหตุ 2 9 2" xfId="5248" xr:uid="{00000000-0005-0000-0000-00008A130000}"/>
    <cellStyle name="หมายเหตุ 20" xfId="4327" xr:uid="{00000000-0005-0000-0000-00008B130000}"/>
    <cellStyle name="หมายเหตุ 20 2" xfId="5249" xr:uid="{00000000-0005-0000-0000-00008C130000}"/>
    <cellStyle name="หมายเหตุ 21" xfId="4328" xr:uid="{00000000-0005-0000-0000-00008D130000}"/>
    <cellStyle name="หมายเหตุ 21 2" xfId="5250" xr:uid="{00000000-0005-0000-0000-00008E130000}"/>
    <cellStyle name="หมายเหตุ 22" xfId="4329" xr:uid="{00000000-0005-0000-0000-00008F130000}"/>
    <cellStyle name="หมายเหตุ 22 2" xfId="5251" xr:uid="{00000000-0005-0000-0000-000090130000}"/>
    <cellStyle name="หมายเหตุ 23" xfId="4330" xr:uid="{00000000-0005-0000-0000-000091130000}"/>
    <cellStyle name="หมายเหตุ 23 2" xfId="5252" xr:uid="{00000000-0005-0000-0000-000092130000}"/>
    <cellStyle name="หมายเหตุ 24" xfId="4331" xr:uid="{00000000-0005-0000-0000-000093130000}"/>
    <cellStyle name="หมายเหตุ 24 2" xfId="5253" xr:uid="{00000000-0005-0000-0000-000094130000}"/>
    <cellStyle name="หมายเหตุ 25" xfId="4332" xr:uid="{00000000-0005-0000-0000-000095130000}"/>
    <cellStyle name="หมายเหตุ 25 2" xfId="5254" xr:uid="{00000000-0005-0000-0000-000096130000}"/>
    <cellStyle name="หมายเหตุ 26" xfId="4333" xr:uid="{00000000-0005-0000-0000-000097130000}"/>
    <cellStyle name="หมายเหตุ 26 2" xfId="5255" xr:uid="{00000000-0005-0000-0000-000098130000}"/>
    <cellStyle name="หมายเหตุ 27" xfId="4334" xr:uid="{00000000-0005-0000-0000-000099130000}"/>
    <cellStyle name="หมายเหตุ 27 2" xfId="5256" xr:uid="{00000000-0005-0000-0000-00009A130000}"/>
    <cellStyle name="หมายเหตุ 28" xfId="4335" xr:uid="{00000000-0005-0000-0000-00009B130000}"/>
    <cellStyle name="หมายเหตุ 28 2" xfId="5257" xr:uid="{00000000-0005-0000-0000-00009C130000}"/>
    <cellStyle name="หมายเหตุ 29" xfId="4336" xr:uid="{00000000-0005-0000-0000-00009D130000}"/>
    <cellStyle name="หมายเหตุ 29 2" xfId="5258" xr:uid="{00000000-0005-0000-0000-00009E130000}"/>
    <cellStyle name="หมายเหตุ 3" xfId="4337" xr:uid="{00000000-0005-0000-0000-00009F130000}"/>
    <cellStyle name="หมายเหตุ 3 10" xfId="4338" xr:uid="{00000000-0005-0000-0000-0000A0130000}"/>
    <cellStyle name="หมายเหตุ 3 10 2" xfId="5259" xr:uid="{00000000-0005-0000-0000-0000A1130000}"/>
    <cellStyle name="หมายเหตุ 3 11" xfId="4339" xr:uid="{00000000-0005-0000-0000-0000A2130000}"/>
    <cellStyle name="หมายเหตุ 3 11 2" xfId="5260" xr:uid="{00000000-0005-0000-0000-0000A3130000}"/>
    <cellStyle name="หมายเหตุ 3 12" xfId="4340" xr:uid="{00000000-0005-0000-0000-0000A4130000}"/>
    <cellStyle name="หมายเหตุ 3 12 2" xfId="5261" xr:uid="{00000000-0005-0000-0000-0000A5130000}"/>
    <cellStyle name="หมายเหตุ 3 13" xfId="4341" xr:uid="{00000000-0005-0000-0000-0000A6130000}"/>
    <cellStyle name="หมายเหตุ 3 13 2" xfId="5262" xr:uid="{00000000-0005-0000-0000-0000A7130000}"/>
    <cellStyle name="หมายเหตุ 3 14" xfId="4342" xr:uid="{00000000-0005-0000-0000-0000A8130000}"/>
    <cellStyle name="หมายเหตุ 3 14 2" xfId="5263" xr:uid="{00000000-0005-0000-0000-0000A9130000}"/>
    <cellStyle name="หมายเหตุ 3 15" xfId="4343" xr:uid="{00000000-0005-0000-0000-0000AA130000}"/>
    <cellStyle name="หมายเหตุ 3 15 2" xfId="5264" xr:uid="{00000000-0005-0000-0000-0000AB130000}"/>
    <cellStyle name="หมายเหตุ 3 16" xfId="4344" xr:uid="{00000000-0005-0000-0000-0000AC130000}"/>
    <cellStyle name="หมายเหตุ 3 16 2" xfId="5265" xr:uid="{00000000-0005-0000-0000-0000AD130000}"/>
    <cellStyle name="หมายเหตุ 3 17" xfId="4345" xr:uid="{00000000-0005-0000-0000-0000AE130000}"/>
    <cellStyle name="หมายเหตุ 3 17 2" xfId="5266" xr:uid="{00000000-0005-0000-0000-0000AF130000}"/>
    <cellStyle name="หมายเหตุ 3 18" xfId="4346" xr:uid="{00000000-0005-0000-0000-0000B0130000}"/>
    <cellStyle name="หมายเหตุ 3 18 2" xfId="5267" xr:uid="{00000000-0005-0000-0000-0000B1130000}"/>
    <cellStyle name="หมายเหตุ 3 19" xfId="4347" xr:uid="{00000000-0005-0000-0000-0000B2130000}"/>
    <cellStyle name="หมายเหตุ 3 19 2" xfId="5268" xr:uid="{00000000-0005-0000-0000-0000B3130000}"/>
    <cellStyle name="หมายเหตุ 3 2" xfId="4348" xr:uid="{00000000-0005-0000-0000-0000B4130000}"/>
    <cellStyle name="หมายเหตุ 3 2 2" xfId="5269" xr:uid="{00000000-0005-0000-0000-0000B5130000}"/>
    <cellStyle name="หมายเหตุ 3 20" xfId="4349" xr:uid="{00000000-0005-0000-0000-0000B6130000}"/>
    <cellStyle name="หมายเหตุ 3 20 2" xfId="5270" xr:uid="{00000000-0005-0000-0000-0000B7130000}"/>
    <cellStyle name="หมายเหตุ 3 21" xfId="4350" xr:uid="{00000000-0005-0000-0000-0000B8130000}"/>
    <cellStyle name="หมายเหตุ 3 21 2" xfId="5271" xr:uid="{00000000-0005-0000-0000-0000B9130000}"/>
    <cellStyle name="หมายเหตุ 3 22" xfId="4351" xr:uid="{00000000-0005-0000-0000-0000BA130000}"/>
    <cellStyle name="หมายเหตุ 3 22 2" xfId="5272" xr:uid="{00000000-0005-0000-0000-0000BB130000}"/>
    <cellStyle name="หมายเหตุ 3 23" xfId="4352" xr:uid="{00000000-0005-0000-0000-0000BC130000}"/>
    <cellStyle name="หมายเหตุ 3 23 2" xfId="5273" xr:uid="{00000000-0005-0000-0000-0000BD130000}"/>
    <cellStyle name="หมายเหตุ 3 24" xfId="4353" xr:uid="{00000000-0005-0000-0000-0000BE130000}"/>
    <cellStyle name="หมายเหตุ 3 24 2" xfId="5274" xr:uid="{00000000-0005-0000-0000-0000BF130000}"/>
    <cellStyle name="หมายเหตุ 3 25" xfId="4354" xr:uid="{00000000-0005-0000-0000-0000C0130000}"/>
    <cellStyle name="หมายเหตุ 3 25 2" xfId="5275" xr:uid="{00000000-0005-0000-0000-0000C1130000}"/>
    <cellStyle name="หมายเหตุ 3 26" xfId="4355" xr:uid="{00000000-0005-0000-0000-0000C2130000}"/>
    <cellStyle name="หมายเหตุ 3 26 2" xfId="5276" xr:uid="{00000000-0005-0000-0000-0000C3130000}"/>
    <cellStyle name="หมายเหตุ 3 27" xfId="4356" xr:uid="{00000000-0005-0000-0000-0000C4130000}"/>
    <cellStyle name="หมายเหตุ 3 27 2" xfId="5277" xr:uid="{00000000-0005-0000-0000-0000C5130000}"/>
    <cellStyle name="หมายเหตุ 3 28" xfId="4357" xr:uid="{00000000-0005-0000-0000-0000C6130000}"/>
    <cellStyle name="หมายเหตุ 3 28 2" xfId="5278" xr:uid="{00000000-0005-0000-0000-0000C7130000}"/>
    <cellStyle name="หมายเหตุ 3 29" xfId="4358" xr:uid="{00000000-0005-0000-0000-0000C8130000}"/>
    <cellStyle name="หมายเหตุ 3 29 2" xfId="5279" xr:uid="{00000000-0005-0000-0000-0000C9130000}"/>
    <cellStyle name="หมายเหตุ 3 3" xfId="4359" xr:uid="{00000000-0005-0000-0000-0000CA130000}"/>
    <cellStyle name="หมายเหตุ 3 3 2" xfId="5280" xr:uid="{00000000-0005-0000-0000-0000CB130000}"/>
    <cellStyle name="หมายเหตุ 3 30" xfId="4360" xr:uid="{00000000-0005-0000-0000-0000CC130000}"/>
    <cellStyle name="หมายเหตุ 3 30 2" xfId="5281" xr:uid="{00000000-0005-0000-0000-0000CD130000}"/>
    <cellStyle name="หมายเหตุ 3 31" xfId="4361" xr:uid="{00000000-0005-0000-0000-0000CE130000}"/>
    <cellStyle name="หมายเหตุ 3 31 2" xfId="5282" xr:uid="{00000000-0005-0000-0000-0000CF130000}"/>
    <cellStyle name="หมายเหตุ 3 32" xfId="4362" xr:uid="{00000000-0005-0000-0000-0000D0130000}"/>
    <cellStyle name="หมายเหตุ 3 32 2" xfId="5283" xr:uid="{00000000-0005-0000-0000-0000D1130000}"/>
    <cellStyle name="หมายเหตุ 3 33" xfId="4363" xr:uid="{00000000-0005-0000-0000-0000D2130000}"/>
    <cellStyle name="หมายเหตุ 3 33 2" xfId="5284" xr:uid="{00000000-0005-0000-0000-0000D3130000}"/>
    <cellStyle name="หมายเหตุ 3 34" xfId="4364" xr:uid="{00000000-0005-0000-0000-0000D4130000}"/>
    <cellStyle name="หมายเหตุ 3 34 2" xfId="5285" xr:uid="{00000000-0005-0000-0000-0000D5130000}"/>
    <cellStyle name="หมายเหตุ 3 35" xfId="4365" xr:uid="{00000000-0005-0000-0000-0000D6130000}"/>
    <cellStyle name="หมายเหตุ 3 35 2" xfId="5286" xr:uid="{00000000-0005-0000-0000-0000D7130000}"/>
    <cellStyle name="หมายเหตุ 3 36" xfId="4366" xr:uid="{00000000-0005-0000-0000-0000D8130000}"/>
    <cellStyle name="หมายเหตุ 3 36 2" xfId="5287" xr:uid="{00000000-0005-0000-0000-0000D9130000}"/>
    <cellStyle name="หมายเหตุ 3 37" xfId="5288" xr:uid="{00000000-0005-0000-0000-0000DA130000}"/>
    <cellStyle name="หมายเหตุ 3 4" xfId="4367" xr:uid="{00000000-0005-0000-0000-0000DB130000}"/>
    <cellStyle name="หมายเหตุ 3 4 2" xfId="5289" xr:uid="{00000000-0005-0000-0000-0000DC130000}"/>
    <cellStyle name="หมายเหตุ 3 5" xfId="4368" xr:uid="{00000000-0005-0000-0000-0000DD130000}"/>
    <cellStyle name="หมายเหตุ 3 5 2" xfId="5290" xr:uid="{00000000-0005-0000-0000-0000DE130000}"/>
    <cellStyle name="หมายเหตุ 3 6" xfId="4369" xr:uid="{00000000-0005-0000-0000-0000DF130000}"/>
    <cellStyle name="หมายเหตุ 3 6 2" xfId="5291" xr:uid="{00000000-0005-0000-0000-0000E0130000}"/>
    <cellStyle name="หมายเหตุ 3 7" xfId="4370" xr:uid="{00000000-0005-0000-0000-0000E1130000}"/>
    <cellStyle name="หมายเหตุ 3 7 2" xfId="5292" xr:uid="{00000000-0005-0000-0000-0000E2130000}"/>
    <cellStyle name="หมายเหตุ 3 8" xfId="4371" xr:uid="{00000000-0005-0000-0000-0000E3130000}"/>
    <cellStyle name="หมายเหตุ 3 8 2" xfId="5293" xr:uid="{00000000-0005-0000-0000-0000E4130000}"/>
    <cellStyle name="หมายเหตุ 3 9" xfId="4372" xr:uid="{00000000-0005-0000-0000-0000E5130000}"/>
    <cellStyle name="หมายเหตุ 3 9 2" xfId="5294" xr:uid="{00000000-0005-0000-0000-0000E6130000}"/>
    <cellStyle name="หมายเหตุ 30" xfId="4373" xr:uid="{00000000-0005-0000-0000-0000E7130000}"/>
    <cellStyle name="หมายเหตุ 30 2" xfId="5295" xr:uid="{00000000-0005-0000-0000-0000E8130000}"/>
    <cellStyle name="หมายเหตุ 31" xfId="4374" xr:uid="{00000000-0005-0000-0000-0000E9130000}"/>
    <cellStyle name="หมายเหตุ 31 2" xfId="5296" xr:uid="{00000000-0005-0000-0000-0000EA130000}"/>
    <cellStyle name="หมายเหตุ 32" xfId="4375" xr:uid="{00000000-0005-0000-0000-0000EB130000}"/>
    <cellStyle name="หมายเหตุ 32 2" xfId="5297" xr:uid="{00000000-0005-0000-0000-0000EC130000}"/>
    <cellStyle name="หมายเหตุ 33" xfId="4376" xr:uid="{00000000-0005-0000-0000-0000ED130000}"/>
    <cellStyle name="หมายเหตุ 33 2" xfId="5298" xr:uid="{00000000-0005-0000-0000-0000EE130000}"/>
    <cellStyle name="หมายเหตุ 34" xfId="4377" xr:uid="{00000000-0005-0000-0000-0000EF130000}"/>
    <cellStyle name="หมายเหตุ 34 2" xfId="5299" xr:uid="{00000000-0005-0000-0000-0000F0130000}"/>
    <cellStyle name="หมายเหตุ 35" xfId="4378" xr:uid="{00000000-0005-0000-0000-0000F1130000}"/>
    <cellStyle name="หมายเหตุ 35 2" xfId="5300" xr:uid="{00000000-0005-0000-0000-0000F2130000}"/>
    <cellStyle name="หมายเหตุ 36" xfId="4379" xr:uid="{00000000-0005-0000-0000-0000F3130000}"/>
    <cellStyle name="หมายเหตุ 36 2" xfId="5301" xr:uid="{00000000-0005-0000-0000-0000F4130000}"/>
    <cellStyle name="หมายเหตุ 37" xfId="4380" xr:uid="{00000000-0005-0000-0000-0000F5130000}"/>
    <cellStyle name="หมายเหตุ 37 2" xfId="5302" xr:uid="{00000000-0005-0000-0000-0000F6130000}"/>
    <cellStyle name="หมายเหตุ 38" xfId="4381" xr:uid="{00000000-0005-0000-0000-0000F7130000}"/>
    <cellStyle name="หมายเหตุ 38 2" xfId="5303" xr:uid="{00000000-0005-0000-0000-0000F8130000}"/>
    <cellStyle name="หมายเหตุ 39" xfId="4382" xr:uid="{00000000-0005-0000-0000-0000F9130000}"/>
    <cellStyle name="หมายเหตุ 39 2" xfId="5304" xr:uid="{00000000-0005-0000-0000-0000FA130000}"/>
    <cellStyle name="หมายเหตุ 4" xfId="4383" xr:uid="{00000000-0005-0000-0000-0000FB130000}"/>
    <cellStyle name="หมายเหตุ 4 10" xfId="4384" xr:uid="{00000000-0005-0000-0000-0000FC130000}"/>
    <cellStyle name="หมายเหตุ 4 10 2" xfId="5305" xr:uid="{00000000-0005-0000-0000-0000FD130000}"/>
    <cellStyle name="หมายเหตุ 4 11" xfId="4385" xr:uid="{00000000-0005-0000-0000-0000FE130000}"/>
    <cellStyle name="หมายเหตุ 4 11 2" xfId="5306" xr:uid="{00000000-0005-0000-0000-0000FF130000}"/>
    <cellStyle name="หมายเหตุ 4 12" xfId="4386" xr:uid="{00000000-0005-0000-0000-000000140000}"/>
    <cellStyle name="หมายเหตุ 4 12 2" xfId="5307" xr:uid="{00000000-0005-0000-0000-000001140000}"/>
    <cellStyle name="หมายเหตุ 4 13" xfId="4387" xr:uid="{00000000-0005-0000-0000-000002140000}"/>
    <cellStyle name="หมายเหตุ 4 13 2" xfId="5308" xr:uid="{00000000-0005-0000-0000-000003140000}"/>
    <cellStyle name="หมายเหตุ 4 14" xfId="4388" xr:uid="{00000000-0005-0000-0000-000004140000}"/>
    <cellStyle name="หมายเหตุ 4 14 2" xfId="5309" xr:uid="{00000000-0005-0000-0000-000005140000}"/>
    <cellStyle name="หมายเหตุ 4 15" xfId="4389" xr:uid="{00000000-0005-0000-0000-000006140000}"/>
    <cellStyle name="หมายเหตุ 4 15 2" xfId="5310" xr:uid="{00000000-0005-0000-0000-000007140000}"/>
    <cellStyle name="หมายเหตุ 4 16" xfId="4390" xr:uid="{00000000-0005-0000-0000-000008140000}"/>
    <cellStyle name="หมายเหตุ 4 16 2" xfId="5311" xr:uid="{00000000-0005-0000-0000-000009140000}"/>
    <cellStyle name="หมายเหตุ 4 17" xfId="4391" xr:uid="{00000000-0005-0000-0000-00000A140000}"/>
    <cellStyle name="หมายเหตุ 4 17 2" xfId="5312" xr:uid="{00000000-0005-0000-0000-00000B140000}"/>
    <cellStyle name="หมายเหตุ 4 18" xfId="4392" xr:uid="{00000000-0005-0000-0000-00000C140000}"/>
    <cellStyle name="หมายเหตุ 4 18 2" xfId="5313" xr:uid="{00000000-0005-0000-0000-00000D140000}"/>
    <cellStyle name="หมายเหตุ 4 19" xfId="4393" xr:uid="{00000000-0005-0000-0000-00000E140000}"/>
    <cellStyle name="หมายเหตุ 4 19 2" xfId="5314" xr:uid="{00000000-0005-0000-0000-00000F140000}"/>
    <cellStyle name="หมายเหตุ 4 2" xfId="4394" xr:uid="{00000000-0005-0000-0000-000010140000}"/>
    <cellStyle name="หมายเหตุ 4 2 2" xfId="5315" xr:uid="{00000000-0005-0000-0000-000011140000}"/>
    <cellStyle name="หมายเหตุ 4 20" xfId="4395" xr:uid="{00000000-0005-0000-0000-000012140000}"/>
    <cellStyle name="หมายเหตุ 4 20 2" xfId="5316" xr:uid="{00000000-0005-0000-0000-000013140000}"/>
    <cellStyle name="หมายเหตุ 4 21" xfId="4396" xr:uid="{00000000-0005-0000-0000-000014140000}"/>
    <cellStyle name="หมายเหตุ 4 21 2" xfId="5317" xr:uid="{00000000-0005-0000-0000-000015140000}"/>
    <cellStyle name="หมายเหตุ 4 22" xfId="4397" xr:uid="{00000000-0005-0000-0000-000016140000}"/>
    <cellStyle name="หมายเหตุ 4 22 2" xfId="5318" xr:uid="{00000000-0005-0000-0000-000017140000}"/>
    <cellStyle name="หมายเหตุ 4 23" xfId="4398" xr:uid="{00000000-0005-0000-0000-000018140000}"/>
    <cellStyle name="หมายเหตุ 4 23 2" xfId="5319" xr:uid="{00000000-0005-0000-0000-000019140000}"/>
    <cellStyle name="หมายเหตุ 4 24" xfId="4399" xr:uid="{00000000-0005-0000-0000-00001A140000}"/>
    <cellStyle name="หมายเหตุ 4 24 2" xfId="5320" xr:uid="{00000000-0005-0000-0000-00001B140000}"/>
    <cellStyle name="หมายเหตุ 4 25" xfId="4400" xr:uid="{00000000-0005-0000-0000-00001C140000}"/>
    <cellStyle name="หมายเหตุ 4 25 2" xfId="5321" xr:uid="{00000000-0005-0000-0000-00001D140000}"/>
    <cellStyle name="หมายเหตุ 4 26" xfId="4401" xr:uid="{00000000-0005-0000-0000-00001E140000}"/>
    <cellStyle name="หมายเหตุ 4 26 2" xfId="5322" xr:uid="{00000000-0005-0000-0000-00001F140000}"/>
    <cellStyle name="หมายเหตุ 4 27" xfId="4402" xr:uid="{00000000-0005-0000-0000-000020140000}"/>
    <cellStyle name="หมายเหตุ 4 27 2" xfId="5323" xr:uid="{00000000-0005-0000-0000-000021140000}"/>
    <cellStyle name="หมายเหตุ 4 28" xfId="4403" xr:uid="{00000000-0005-0000-0000-000022140000}"/>
    <cellStyle name="หมายเหตุ 4 28 2" xfId="5324" xr:uid="{00000000-0005-0000-0000-000023140000}"/>
    <cellStyle name="หมายเหตุ 4 29" xfId="4404" xr:uid="{00000000-0005-0000-0000-000024140000}"/>
    <cellStyle name="หมายเหตุ 4 29 2" xfId="5325" xr:uid="{00000000-0005-0000-0000-000025140000}"/>
    <cellStyle name="หมายเหตุ 4 3" xfId="4405" xr:uid="{00000000-0005-0000-0000-000026140000}"/>
    <cellStyle name="หมายเหตุ 4 3 2" xfId="5326" xr:uid="{00000000-0005-0000-0000-000027140000}"/>
    <cellStyle name="หมายเหตุ 4 30" xfId="4406" xr:uid="{00000000-0005-0000-0000-000028140000}"/>
    <cellStyle name="หมายเหตุ 4 30 2" xfId="5327" xr:uid="{00000000-0005-0000-0000-000029140000}"/>
    <cellStyle name="หมายเหตุ 4 31" xfId="4407" xr:uid="{00000000-0005-0000-0000-00002A140000}"/>
    <cellStyle name="หมายเหตุ 4 31 2" xfId="5328" xr:uid="{00000000-0005-0000-0000-00002B140000}"/>
    <cellStyle name="หมายเหตุ 4 32" xfId="4408" xr:uid="{00000000-0005-0000-0000-00002C140000}"/>
    <cellStyle name="หมายเหตุ 4 32 2" xfId="5329" xr:uid="{00000000-0005-0000-0000-00002D140000}"/>
    <cellStyle name="หมายเหตุ 4 33" xfId="4409" xr:uid="{00000000-0005-0000-0000-00002E140000}"/>
    <cellStyle name="หมายเหตุ 4 33 2" xfId="5330" xr:uid="{00000000-0005-0000-0000-00002F140000}"/>
    <cellStyle name="หมายเหตุ 4 34" xfId="4410" xr:uid="{00000000-0005-0000-0000-000030140000}"/>
    <cellStyle name="หมายเหตุ 4 34 2" xfId="5331" xr:uid="{00000000-0005-0000-0000-000031140000}"/>
    <cellStyle name="หมายเหตุ 4 35" xfId="4411" xr:uid="{00000000-0005-0000-0000-000032140000}"/>
    <cellStyle name="หมายเหตุ 4 35 2" xfId="5332" xr:uid="{00000000-0005-0000-0000-000033140000}"/>
    <cellStyle name="หมายเหตุ 4 36" xfId="4412" xr:uid="{00000000-0005-0000-0000-000034140000}"/>
    <cellStyle name="หมายเหตุ 4 36 2" xfId="5333" xr:uid="{00000000-0005-0000-0000-000035140000}"/>
    <cellStyle name="หมายเหตุ 4 37" xfId="5334" xr:uid="{00000000-0005-0000-0000-000036140000}"/>
    <cellStyle name="หมายเหตุ 4 4" xfId="4413" xr:uid="{00000000-0005-0000-0000-000037140000}"/>
    <cellStyle name="หมายเหตุ 4 4 2" xfId="5335" xr:uid="{00000000-0005-0000-0000-000038140000}"/>
    <cellStyle name="หมายเหตุ 4 5" xfId="4414" xr:uid="{00000000-0005-0000-0000-000039140000}"/>
    <cellStyle name="หมายเหตุ 4 5 2" xfId="5336" xr:uid="{00000000-0005-0000-0000-00003A140000}"/>
    <cellStyle name="หมายเหตุ 4 6" xfId="4415" xr:uid="{00000000-0005-0000-0000-00003B140000}"/>
    <cellStyle name="หมายเหตุ 4 6 2" xfId="5337" xr:uid="{00000000-0005-0000-0000-00003C140000}"/>
    <cellStyle name="หมายเหตุ 4 7" xfId="4416" xr:uid="{00000000-0005-0000-0000-00003D140000}"/>
    <cellStyle name="หมายเหตุ 4 7 2" xfId="5338" xr:uid="{00000000-0005-0000-0000-00003E140000}"/>
    <cellStyle name="หมายเหตุ 4 8" xfId="4417" xr:uid="{00000000-0005-0000-0000-00003F140000}"/>
    <cellStyle name="หมายเหตุ 4 8 2" xfId="5339" xr:uid="{00000000-0005-0000-0000-000040140000}"/>
    <cellStyle name="หมายเหตุ 4 9" xfId="4418" xr:uid="{00000000-0005-0000-0000-000041140000}"/>
    <cellStyle name="หมายเหตุ 4 9 2" xfId="5340" xr:uid="{00000000-0005-0000-0000-000042140000}"/>
    <cellStyle name="หมายเหตุ 40" xfId="4419" xr:uid="{00000000-0005-0000-0000-000043140000}"/>
    <cellStyle name="หมายเหตุ 40 2" xfId="5341" xr:uid="{00000000-0005-0000-0000-000044140000}"/>
    <cellStyle name="หมายเหตุ 41" xfId="4420" xr:uid="{00000000-0005-0000-0000-000045140000}"/>
    <cellStyle name="หมายเหตุ 41 2" xfId="5342" xr:uid="{00000000-0005-0000-0000-000046140000}"/>
    <cellStyle name="หมายเหตุ 42" xfId="4421" xr:uid="{00000000-0005-0000-0000-000047140000}"/>
    <cellStyle name="หมายเหตุ 42 2" xfId="5343" xr:uid="{00000000-0005-0000-0000-000048140000}"/>
    <cellStyle name="หมายเหตุ 43" xfId="4422" xr:uid="{00000000-0005-0000-0000-000049140000}"/>
    <cellStyle name="หมายเหตุ 43 2" xfId="5344" xr:uid="{00000000-0005-0000-0000-00004A140000}"/>
    <cellStyle name="หมายเหตุ 44" xfId="4423" xr:uid="{00000000-0005-0000-0000-00004B140000}"/>
    <cellStyle name="หมายเหตุ 44 2" xfId="5345" xr:uid="{00000000-0005-0000-0000-00004C140000}"/>
    <cellStyle name="หมายเหตุ 45" xfId="4424" xr:uid="{00000000-0005-0000-0000-00004D140000}"/>
    <cellStyle name="หมายเหตุ 45 2" xfId="5346" xr:uid="{00000000-0005-0000-0000-00004E140000}"/>
    <cellStyle name="หมายเหตุ 46" xfId="4425" xr:uid="{00000000-0005-0000-0000-00004F140000}"/>
    <cellStyle name="หมายเหตุ 46 2" xfId="5347" xr:uid="{00000000-0005-0000-0000-000050140000}"/>
    <cellStyle name="หมายเหตุ 47" xfId="4426" xr:uid="{00000000-0005-0000-0000-000051140000}"/>
    <cellStyle name="หมายเหตุ 47 2" xfId="5348" xr:uid="{00000000-0005-0000-0000-000052140000}"/>
    <cellStyle name="หมายเหตุ 48" xfId="4427" xr:uid="{00000000-0005-0000-0000-000053140000}"/>
    <cellStyle name="หมายเหตุ 48 2" xfId="5349" xr:uid="{00000000-0005-0000-0000-000054140000}"/>
    <cellStyle name="หมายเหตุ 49" xfId="4428" xr:uid="{00000000-0005-0000-0000-000055140000}"/>
    <cellStyle name="หมายเหตุ 49 2" xfId="5350" xr:uid="{00000000-0005-0000-0000-000056140000}"/>
    <cellStyle name="หมายเหตุ 5" xfId="4429" xr:uid="{00000000-0005-0000-0000-000057140000}"/>
    <cellStyle name="หมายเหตุ 5 10" xfId="4430" xr:uid="{00000000-0005-0000-0000-000058140000}"/>
    <cellStyle name="หมายเหตุ 5 10 2" xfId="5351" xr:uid="{00000000-0005-0000-0000-000059140000}"/>
    <cellStyle name="หมายเหตุ 5 11" xfId="4431" xr:uid="{00000000-0005-0000-0000-00005A140000}"/>
    <cellStyle name="หมายเหตุ 5 11 2" xfId="5352" xr:uid="{00000000-0005-0000-0000-00005B140000}"/>
    <cellStyle name="หมายเหตุ 5 12" xfId="4432" xr:uid="{00000000-0005-0000-0000-00005C140000}"/>
    <cellStyle name="หมายเหตุ 5 12 2" xfId="5353" xr:uid="{00000000-0005-0000-0000-00005D140000}"/>
    <cellStyle name="หมายเหตุ 5 13" xfId="4433" xr:uid="{00000000-0005-0000-0000-00005E140000}"/>
    <cellStyle name="หมายเหตุ 5 13 2" xfId="5354" xr:uid="{00000000-0005-0000-0000-00005F140000}"/>
    <cellStyle name="หมายเหตุ 5 14" xfId="4434" xr:uid="{00000000-0005-0000-0000-000060140000}"/>
    <cellStyle name="หมายเหตุ 5 14 2" xfId="5355" xr:uid="{00000000-0005-0000-0000-000061140000}"/>
    <cellStyle name="หมายเหตุ 5 15" xfId="4435" xr:uid="{00000000-0005-0000-0000-000062140000}"/>
    <cellStyle name="หมายเหตุ 5 15 2" xfId="5356" xr:uid="{00000000-0005-0000-0000-000063140000}"/>
    <cellStyle name="หมายเหตุ 5 16" xfId="4436" xr:uid="{00000000-0005-0000-0000-000064140000}"/>
    <cellStyle name="หมายเหตุ 5 16 2" xfId="5357" xr:uid="{00000000-0005-0000-0000-000065140000}"/>
    <cellStyle name="หมายเหตุ 5 17" xfId="4437" xr:uid="{00000000-0005-0000-0000-000066140000}"/>
    <cellStyle name="หมายเหตุ 5 17 2" xfId="5358" xr:uid="{00000000-0005-0000-0000-000067140000}"/>
    <cellStyle name="หมายเหตุ 5 18" xfId="4438" xr:uid="{00000000-0005-0000-0000-000068140000}"/>
    <cellStyle name="หมายเหตุ 5 18 2" xfId="5359" xr:uid="{00000000-0005-0000-0000-000069140000}"/>
    <cellStyle name="หมายเหตุ 5 19" xfId="4439" xr:uid="{00000000-0005-0000-0000-00006A140000}"/>
    <cellStyle name="หมายเหตุ 5 19 2" xfId="5360" xr:uid="{00000000-0005-0000-0000-00006B140000}"/>
    <cellStyle name="หมายเหตุ 5 2" xfId="4440" xr:uid="{00000000-0005-0000-0000-00006C140000}"/>
    <cellStyle name="หมายเหตุ 5 2 2" xfId="5361" xr:uid="{00000000-0005-0000-0000-00006D140000}"/>
    <cellStyle name="หมายเหตุ 5 20" xfId="4441" xr:uid="{00000000-0005-0000-0000-00006E140000}"/>
    <cellStyle name="หมายเหตุ 5 20 2" xfId="5362" xr:uid="{00000000-0005-0000-0000-00006F140000}"/>
    <cellStyle name="หมายเหตุ 5 21" xfId="4442" xr:uid="{00000000-0005-0000-0000-000070140000}"/>
    <cellStyle name="หมายเหตุ 5 21 2" xfId="5363" xr:uid="{00000000-0005-0000-0000-000071140000}"/>
    <cellStyle name="หมายเหตุ 5 22" xfId="4443" xr:uid="{00000000-0005-0000-0000-000072140000}"/>
    <cellStyle name="หมายเหตุ 5 22 2" xfId="5364" xr:uid="{00000000-0005-0000-0000-000073140000}"/>
    <cellStyle name="หมายเหตุ 5 23" xfId="4444" xr:uid="{00000000-0005-0000-0000-000074140000}"/>
    <cellStyle name="หมายเหตุ 5 23 2" xfId="5365" xr:uid="{00000000-0005-0000-0000-000075140000}"/>
    <cellStyle name="หมายเหตุ 5 24" xfId="4445" xr:uid="{00000000-0005-0000-0000-000076140000}"/>
    <cellStyle name="หมายเหตุ 5 24 2" xfId="5366" xr:uid="{00000000-0005-0000-0000-000077140000}"/>
    <cellStyle name="หมายเหตุ 5 25" xfId="4446" xr:uid="{00000000-0005-0000-0000-000078140000}"/>
    <cellStyle name="หมายเหตุ 5 25 2" xfId="5367" xr:uid="{00000000-0005-0000-0000-000079140000}"/>
    <cellStyle name="หมายเหตุ 5 26" xfId="4447" xr:uid="{00000000-0005-0000-0000-00007A140000}"/>
    <cellStyle name="หมายเหตุ 5 26 2" xfId="5368" xr:uid="{00000000-0005-0000-0000-00007B140000}"/>
    <cellStyle name="หมายเหตุ 5 27" xfId="4448" xr:uid="{00000000-0005-0000-0000-00007C140000}"/>
    <cellStyle name="หมายเหตุ 5 27 2" xfId="5369" xr:uid="{00000000-0005-0000-0000-00007D140000}"/>
    <cellStyle name="หมายเหตุ 5 28" xfId="4449" xr:uid="{00000000-0005-0000-0000-00007E140000}"/>
    <cellStyle name="หมายเหตุ 5 28 2" xfId="5370" xr:uid="{00000000-0005-0000-0000-00007F140000}"/>
    <cellStyle name="หมายเหตุ 5 29" xfId="4450" xr:uid="{00000000-0005-0000-0000-000080140000}"/>
    <cellStyle name="หมายเหตุ 5 29 2" xfId="5371" xr:uid="{00000000-0005-0000-0000-000081140000}"/>
    <cellStyle name="หมายเหตุ 5 3" xfId="4451" xr:uid="{00000000-0005-0000-0000-000082140000}"/>
    <cellStyle name="หมายเหตุ 5 3 2" xfId="5372" xr:uid="{00000000-0005-0000-0000-000083140000}"/>
    <cellStyle name="หมายเหตุ 5 30" xfId="4452" xr:uid="{00000000-0005-0000-0000-000084140000}"/>
    <cellStyle name="หมายเหตุ 5 30 2" xfId="5373" xr:uid="{00000000-0005-0000-0000-000085140000}"/>
    <cellStyle name="หมายเหตุ 5 31" xfId="4453" xr:uid="{00000000-0005-0000-0000-000086140000}"/>
    <cellStyle name="หมายเหตุ 5 31 2" xfId="5374" xr:uid="{00000000-0005-0000-0000-000087140000}"/>
    <cellStyle name="หมายเหตุ 5 32" xfId="4454" xr:uid="{00000000-0005-0000-0000-000088140000}"/>
    <cellStyle name="หมายเหตุ 5 32 2" xfId="5375" xr:uid="{00000000-0005-0000-0000-000089140000}"/>
    <cellStyle name="หมายเหตุ 5 33" xfId="4455" xr:uid="{00000000-0005-0000-0000-00008A140000}"/>
    <cellStyle name="หมายเหตุ 5 33 2" xfId="5376" xr:uid="{00000000-0005-0000-0000-00008B140000}"/>
    <cellStyle name="หมายเหตุ 5 34" xfId="4456" xr:uid="{00000000-0005-0000-0000-00008C140000}"/>
    <cellStyle name="หมายเหตุ 5 34 2" xfId="5377" xr:uid="{00000000-0005-0000-0000-00008D140000}"/>
    <cellStyle name="หมายเหตุ 5 35" xfId="4457" xr:uid="{00000000-0005-0000-0000-00008E140000}"/>
    <cellStyle name="หมายเหตุ 5 35 2" xfId="5378" xr:uid="{00000000-0005-0000-0000-00008F140000}"/>
    <cellStyle name="หมายเหตุ 5 36" xfId="4458" xr:uid="{00000000-0005-0000-0000-000090140000}"/>
    <cellStyle name="หมายเหตุ 5 36 2" xfId="5379" xr:uid="{00000000-0005-0000-0000-000091140000}"/>
    <cellStyle name="หมายเหตุ 5 37" xfId="5380" xr:uid="{00000000-0005-0000-0000-000092140000}"/>
    <cellStyle name="หมายเหตุ 5 4" xfId="4459" xr:uid="{00000000-0005-0000-0000-000093140000}"/>
    <cellStyle name="หมายเหตุ 5 4 2" xfId="5381" xr:uid="{00000000-0005-0000-0000-000094140000}"/>
    <cellStyle name="หมายเหตุ 5 5" xfId="4460" xr:uid="{00000000-0005-0000-0000-000095140000}"/>
    <cellStyle name="หมายเหตุ 5 5 2" xfId="5382" xr:uid="{00000000-0005-0000-0000-000096140000}"/>
    <cellStyle name="หมายเหตุ 5 6" xfId="4461" xr:uid="{00000000-0005-0000-0000-000097140000}"/>
    <cellStyle name="หมายเหตุ 5 6 2" xfId="5383" xr:uid="{00000000-0005-0000-0000-000098140000}"/>
    <cellStyle name="หมายเหตุ 5 7" xfId="4462" xr:uid="{00000000-0005-0000-0000-000099140000}"/>
    <cellStyle name="หมายเหตุ 5 7 2" xfId="5384" xr:uid="{00000000-0005-0000-0000-00009A140000}"/>
    <cellStyle name="หมายเหตุ 5 8" xfId="4463" xr:uid="{00000000-0005-0000-0000-00009B140000}"/>
    <cellStyle name="หมายเหตุ 5 8 2" xfId="5385" xr:uid="{00000000-0005-0000-0000-00009C140000}"/>
    <cellStyle name="หมายเหตุ 5 9" xfId="4464" xr:uid="{00000000-0005-0000-0000-00009D140000}"/>
    <cellStyle name="หมายเหตุ 5 9 2" xfId="5386" xr:uid="{00000000-0005-0000-0000-00009E140000}"/>
    <cellStyle name="หมายเหตุ 50" xfId="4465" xr:uid="{00000000-0005-0000-0000-00009F140000}"/>
    <cellStyle name="หมายเหตุ 50 2" xfId="5387" xr:uid="{00000000-0005-0000-0000-0000A0140000}"/>
    <cellStyle name="หมายเหตุ 51" xfId="4466" xr:uid="{00000000-0005-0000-0000-0000A1140000}"/>
    <cellStyle name="หมายเหตุ 51 2" xfId="5388" xr:uid="{00000000-0005-0000-0000-0000A2140000}"/>
    <cellStyle name="หมายเหตุ 52" xfId="4467" xr:uid="{00000000-0005-0000-0000-0000A3140000}"/>
    <cellStyle name="หมายเหตุ 52 2" xfId="5389" xr:uid="{00000000-0005-0000-0000-0000A4140000}"/>
    <cellStyle name="หมายเหตุ 53" xfId="4468" xr:uid="{00000000-0005-0000-0000-0000A5140000}"/>
    <cellStyle name="หมายเหตุ 53 2" xfId="5390" xr:uid="{00000000-0005-0000-0000-0000A6140000}"/>
    <cellStyle name="หมายเหตุ 54" xfId="4469" xr:uid="{00000000-0005-0000-0000-0000A7140000}"/>
    <cellStyle name="หมายเหตุ 54 2" xfId="5391" xr:uid="{00000000-0005-0000-0000-0000A8140000}"/>
    <cellStyle name="หมายเหตุ 55" xfId="4470" xr:uid="{00000000-0005-0000-0000-0000A9140000}"/>
    <cellStyle name="หมายเหตุ 55 2" xfId="5392" xr:uid="{00000000-0005-0000-0000-0000AA140000}"/>
    <cellStyle name="หมายเหตุ 56" xfId="4471" xr:uid="{00000000-0005-0000-0000-0000AB140000}"/>
    <cellStyle name="หมายเหตุ 56 2" xfId="5393" xr:uid="{00000000-0005-0000-0000-0000AC140000}"/>
    <cellStyle name="หมายเหตุ 57" xfId="4472" xr:uid="{00000000-0005-0000-0000-0000AD140000}"/>
    <cellStyle name="หมายเหตุ 57 2" xfId="5394" xr:uid="{00000000-0005-0000-0000-0000AE140000}"/>
    <cellStyle name="หมายเหตุ 58" xfId="4473" xr:uid="{00000000-0005-0000-0000-0000AF140000}"/>
    <cellStyle name="หมายเหตุ 58 2" xfId="5395" xr:uid="{00000000-0005-0000-0000-0000B0140000}"/>
    <cellStyle name="หมายเหตุ 59" xfId="4474" xr:uid="{00000000-0005-0000-0000-0000B1140000}"/>
    <cellStyle name="หมายเหตุ 59 2" xfId="5396" xr:uid="{00000000-0005-0000-0000-0000B2140000}"/>
    <cellStyle name="หมายเหตุ 6" xfId="4475" xr:uid="{00000000-0005-0000-0000-0000B3140000}"/>
    <cellStyle name="หมายเหตุ 6 10" xfId="4476" xr:uid="{00000000-0005-0000-0000-0000B4140000}"/>
    <cellStyle name="หมายเหตุ 6 10 2" xfId="5397" xr:uid="{00000000-0005-0000-0000-0000B5140000}"/>
    <cellStyle name="หมายเหตุ 6 11" xfId="4477" xr:uid="{00000000-0005-0000-0000-0000B6140000}"/>
    <cellStyle name="หมายเหตุ 6 11 2" xfId="5398" xr:uid="{00000000-0005-0000-0000-0000B7140000}"/>
    <cellStyle name="หมายเหตุ 6 12" xfId="4478" xr:uid="{00000000-0005-0000-0000-0000B8140000}"/>
    <cellStyle name="หมายเหตุ 6 12 2" xfId="5399" xr:uid="{00000000-0005-0000-0000-0000B9140000}"/>
    <cellStyle name="หมายเหตุ 6 13" xfId="4479" xr:uid="{00000000-0005-0000-0000-0000BA140000}"/>
    <cellStyle name="หมายเหตุ 6 13 2" xfId="5400" xr:uid="{00000000-0005-0000-0000-0000BB140000}"/>
    <cellStyle name="หมายเหตุ 6 14" xfId="4480" xr:uid="{00000000-0005-0000-0000-0000BC140000}"/>
    <cellStyle name="หมายเหตุ 6 14 2" xfId="5401" xr:uid="{00000000-0005-0000-0000-0000BD140000}"/>
    <cellStyle name="หมายเหตุ 6 15" xfId="4481" xr:uid="{00000000-0005-0000-0000-0000BE140000}"/>
    <cellStyle name="หมายเหตุ 6 15 2" xfId="5402" xr:uid="{00000000-0005-0000-0000-0000BF140000}"/>
    <cellStyle name="หมายเหตุ 6 16" xfId="4482" xr:uid="{00000000-0005-0000-0000-0000C0140000}"/>
    <cellStyle name="หมายเหตุ 6 16 2" xfId="5403" xr:uid="{00000000-0005-0000-0000-0000C1140000}"/>
    <cellStyle name="หมายเหตุ 6 17" xfId="4483" xr:uid="{00000000-0005-0000-0000-0000C2140000}"/>
    <cellStyle name="หมายเหตุ 6 17 2" xfId="5404" xr:uid="{00000000-0005-0000-0000-0000C3140000}"/>
    <cellStyle name="หมายเหตุ 6 18" xfId="4484" xr:uid="{00000000-0005-0000-0000-0000C4140000}"/>
    <cellStyle name="หมายเหตุ 6 18 2" xfId="5405" xr:uid="{00000000-0005-0000-0000-0000C5140000}"/>
    <cellStyle name="หมายเหตุ 6 19" xfId="4485" xr:uid="{00000000-0005-0000-0000-0000C6140000}"/>
    <cellStyle name="หมายเหตุ 6 19 2" xfId="5406" xr:uid="{00000000-0005-0000-0000-0000C7140000}"/>
    <cellStyle name="หมายเหตุ 6 2" xfId="4486" xr:uid="{00000000-0005-0000-0000-0000C8140000}"/>
    <cellStyle name="หมายเหตุ 6 2 2" xfId="5407" xr:uid="{00000000-0005-0000-0000-0000C9140000}"/>
    <cellStyle name="หมายเหตุ 6 20" xfId="4487" xr:uid="{00000000-0005-0000-0000-0000CA140000}"/>
    <cellStyle name="หมายเหตุ 6 20 2" xfId="5408" xr:uid="{00000000-0005-0000-0000-0000CB140000}"/>
    <cellStyle name="หมายเหตุ 6 21" xfId="4488" xr:uid="{00000000-0005-0000-0000-0000CC140000}"/>
    <cellStyle name="หมายเหตุ 6 21 2" xfId="5409" xr:uid="{00000000-0005-0000-0000-0000CD140000}"/>
    <cellStyle name="หมายเหตุ 6 22" xfId="4489" xr:uid="{00000000-0005-0000-0000-0000CE140000}"/>
    <cellStyle name="หมายเหตุ 6 22 2" xfId="5410" xr:uid="{00000000-0005-0000-0000-0000CF140000}"/>
    <cellStyle name="หมายเหตุ 6 23" xfId="4490" xr:uid="{00000000-0005-0000-0000-0000D0140000}"/>
    <cellStyle name="หมายเหตุ 6 23 2" xfId="5411" xr:uid="{00000000-0005-0000-0000-0000D1140000}"/>
    <cellStyle name="หมายเหตุ 6 24" xfId="4491" xr:uid="{00000000-0005-0000-0000-0000D2140000}"/>
    <cellStyle name="หมายเหตุ 6 24 2" xfId="5412" xr:uid="{00000000-0005-0000-0000-0000D3140000}"/>
    <cellStyle name="หมายเหตุ 6 25" xfId="4492" xr:uid="{00000000-0005-0000-0000-0000D4140000}"/>
    <cellStyle name="หมายเหตุ 6 25 2" xfId="5413" xr:uid="{00000000-0005-0000-0000-0000D5140000}"/>
    <cellStyle name="หมายเหตุ 6 26" xfId="4493" xr:uid="{00000000-0005-0000-0000-0000D6140000}"/>
    <cellStyle name="หมายเหตุ 6 26 2" xfId="5414" xr:uid="{00000000-0005-0000-0000-0000D7140000}"/>
    <cellStyle name="หมายเหตุ 6 27" xfId="4494" xr:uid="{00000000-0005-0000-0000-0000D8140000}"/>
    <cellStyle name="หมายเหตุ 6 27 2" xfId="5415" xr:uid="{00000000-0005-0000-0000-0000D9140000}"/>
    <cellStyle name="หมายเหตุ 6 28" xfId="4495" xr:uid="{00000000-0005-0000-0000-0000DA140000}"/>
    <cellStyle name="หมายเหตุ 6 28 2" xfId="5416" xr:uid="{00000000-0005-0000-0000-0000DB140000}"/>
    <cellStyle name="หมายเหตุ 6 29" xfId="4496" xr:uid="{00000000-0005-0000-0000-0000DC140000}"/>
    <cellStyle name="หมายเหตุ 6 29 2" xfId="5417" xr:uid="{00000000-0005-0000-0000-0000DD140000}"/>
    <cellStyle name="หมายเหตุ 6 3" xfId="4497" xr:uid="{00000000-0005-0000-0000-0000DE140000}"/>
    <cellStyle name="หมายเหตุ 6 3 2" xfId="5418" xr:uid="{00000000-0005-0000-0000-0000DF140000}"/>
    <cellStyle name="หมายเหตุ 6 30" xfId="4498" xr:uid="{00000000-0005-0000-0000-0000E0140000}"/>
    <cellStyle name="หมายเหตุ 6 30 2" xfId="5419" xr:uid="{00000000-0005-0000-0000-0000E1140000}"/>
    <cellStyle name="หมายเหตุ 6 31" xfId="4499" xr:uid="{00000000-0005-0000-0000-0000E2140000}"/>
    <cellStyle name="หมายเหตุ 6 31 2" xfId="5420" xr:uid="{00000000-0005-0000-0000-0000E3140000}"/>
    <cellStyle name="หมายเหตุ 6 32" xfId="4500" xr:uid="{00000000-0005-0000-0000-0000E4140000}"/>
    <cellStyle name="หมายเหตุ 6 32 2" xfId="5421" xr:uid="{00000000-0005-0000-0000-0000E5140000}"/>
    <cellStyle name="หมายเหตุ 6 33" xfId="4501" xr:uid="{00000000-0005-0000-0000-0000E6140000}"/>
    <cellStyle name="หมายเหตุ 6 33 2" xfId="5422" xr:uid="{00000000-0005-0000-0000-0000E7140000}"/>
    <cellStyle name="หมายเหตุ 6 34" xfId="4502" xr:uid="{00000000-0005-0000-0000-0000E8140000}"/>
    <cellStyle name="หมายเหตุ 6 34 2" xfId="5423" xr:uid="{00000000-0005-0000-0000-0000E9140000}"/>
    <cellStyle name="หมายเหตุ 6 35" xfId="4503" xr:uid="{00000000-0005-0000-0000-0000EA140000}"/>
    <cellStyle name="หมายเหตุ 6 35 2" xfId="5424" xr:uid="{00000000-0005-0000-0000-0000EB140000}"/>
    <cellStyle name="หมายเหตุ 6 36" xfId="4504" xr:uid="{00000000-0005-0000-0000-0000EC140000}"/>
    <cellStyle name="หมายเหตุ 6 36 2" xfId="5425" xr:uid="{00000000-0005-0000-0000-0000ED140000}"/>
    <cellStyle name="หมายเหตุ 6 37" xfId="5426" xr:uid="{00000000-0005-0000-0000-0000EE140000}"/>
    <cellStyle name="หมายเหตุ 6 4" xfId="4505" xr:uid="{00000000-0005-0000-0000-0000EF140000}"/>
    <cellStyle name="หมายเหตุ 6 4 2" xfId="5427" xr:uid="{00000000-0005-0000-0000-0000F0140000}"/>
    <cellStyle name="หมายเหตุ 6 5" xfId="4506" xr:uid="{00000000-0005-0000-0000-0000F1140000}"/>
    <cellStyle name="หมายเหตุ 6 5 2" xfId="5428" xr:uid="{00000000-0005-0000-0000-0000F2140000}"/>
    <cellStyle name="หมายเหตุ 6 6" xfId="4507" xr:uid="{00000000-0005-0000-0000-0000F3140000}"/>
    <cellStyle name="หมายเหตุ 6 6 2" xfId="5429" xr:uid="{00000000-0005-0000-0000-0000F4140000}"/>
    <cellStyle name="หมายเหตุ 6 7" xfId="4508" xr:uid="{00000000-0005-0000-0000-0000F5140000}"/>
    <cellStyle name="หมายเหตุ 6 7 2" xfId="5430" xr:uid="{00000000-0005-0000-0000-0000F6140000}"/>
    <cellStyle name="หมายเหตุ 6 8" xfId="4509" xr:uid="{00000000-0005-0000-0000-0000F7140000}"/>
    <cellStyle name="หมายเหตุ 6 8 2" xfId="5431" xr:uid="{00000000-0005-0000-0000-0000F8140000}"/>
    <cellStyle name="หมายเหตุ 6 9" xfId="4510" xr:uid="{00000000-0005-0000-0000-0000F9140000}"/>
    <cellStyle name="หมายเหตุ 6 9 2" xfId="5432" xr:uid="{00000000-0005-0000-0000-0000FA140000}"/>
    <cellStyle name="หมายเหตุ 60" xfId="4511" xr:uid="{00000000-0005-0000-0000-0000FB140000}"/>
    <cellStyle name="หมายเหตุ 60 2" xfId="5433" xr:uid="{00000000-0005-0000-0000-0000FC140000}"/>
    <cellStyle name="หมายเหตุ 61" xfId="4512" xr:uid="{00000000-0005-0000-0000-0000FD140000}"/>
    <cellStyle name="หมายเหตุ 61 2" xfId="5434" xr:uid="{00000000-0005-0000-0000-0000FE140000}"/>
    <cellStyle name="หมายเหตุ 62" xfId="4513" xr:uid="{00000000-0005-0000-0000-0000FF140000}"/>
    <cellStyle name="หมายเหตุ 62 2" xfId="5435" xr:uid="{00000000-0005-0000-0000-000000150000}"/>
    <cellStyle name="หมายเหตุ 63" xfId="4514" xr:uid="{00000000-0005-0000-0000-000001150000}"/>
    <cellStyle name="หมายเหตุ 63 2" xfId="5436" xr:uid="{00000000-0005-0000-0000-000002150000}"/>
    <cellStyle name="หมายเหตุ 64" xfId="4515" xr:uid="{00000000-0005-0000-0000-000003150000}"/>
    <cellStyle name="หมายเหตุ 64 2" xfId="5437" xr:uid="{00000000-0005-0000-0000-000004150000}"/>
    <cellStyle name="หมายเหตุ 65" xfId="4516" xr:uid="{00000000-0005-0000-0000-000005150000}"/>
    <cellStyle name="หมายเหตุ 65 2" xfId="5438" xr:uid="{00000000-0005-0000-0000-000006150000}"/>
    <cellStyle name="หมายเหตุ 66" xfId="4517" xr:uid="{00000000-0005-0000-0000-000007150000}"/>
    <cellStyle name="หมายเหตุ 66 2" xfId="5439" xr:uid="{00000000-0005-0000-0000-000008150000}"/>
    <cellStyle name="หมายเหตุ 67" xfId="4518" xr:uid="{00000000-0005-0000-0000-000009150000}"/>
    <cellStyle name="หมายเหตุ 67 2" xfId="5440" xr:uid="{00000000-0005-0000-0000-00000A150000}"/>
    <cellStyle name="หมายเหตุ 68" xfId="4519" xr:uid="{00000000-0005-0000-0000-00000B150000}"/>
    <cellStyle name="หมายเหตุ 68 2" xfId="5441" xr:uid="{00000000-0005-0000-0000-00000C150000}"/>
    <cellStyle name="หมายเหตุ 69" xfId="4520" xr:uid="{00000000-0005-0000-0000-00000D150000}"/>
    <cellStyle name="หมายเหตุ 69 2" xfId="5442" xr:uid="{00000000-0005-0000-0000-00000E150000}"/>
    <cellStyle name="หมายเหตุ 7" xfId="4521" xr:uid="{00000000-0005-0000-0000-00000F150000}"/>
    <cellStyle name="หมายเหตุ 7 10" xfId="4522" xr:uid="{00000000-0005-0000-0000-000010150000}"/>
    <cellStyle name="หมายเหตุ 7 10 2" xfId="5443" xr:uid="{00000000-0005-0000-0000-000011150000}"/>
    <cellStyle name="หมายเหตุ 7 11" xfId="4523" xr:uid="{00000000-0005-0000-0000-000012150000}"/>
    <cellStyle name="หมายเหตุ 7 11 2" xfId="5444" xr:uid="{00000000-0005-0000-0000-000013150000}"/>
    <cellStyle name="หมายเหตุ 7 12" xfId="4524" xr:uid="{00000000-0005-0000-0000-000014150000}"/>
    <cellStyle name="หมายเหตุ 7 12 2" xfId="5445" xr:uid="{00000000-0005-0000-0000-000015150000}"/>
    <cellStyle name="หมายเหตุ 7 13" xfId="4525" xr:uid="{00000000-0005-0000-0000-000016150000}"/>
    <cellStyle name="หมายเหตุ 7 13 2" xfId="5446" xr:uid="{00000000-0005-0000-0000-000017150000}"/>
    <cellStyle name="หมายเหตุ 7 14" xfId="4526" xr:uid="{00000000-0005-0000-0000-000018150000}"/>
    <cellStyle name="หมายเหตุ 7 14 2" xfId="5447" xr:uid="{00000000-0005-0000-0000-000019150000}"/>
    <cellStyle name="หมายเหตุ 7 15" xfId="4527" xr:uid="{00000000-0005-0000-0000-00001A150000}"/>
    <cellStyle name="หมายเหตุ 7 15 2" xfId="5448" xr:uid="{00000000-0005-0000-0000-00001B150000}"/>
    <cellStyle name="หมายเหตุ 7 16" xfId="4528" xr:uid="{00000000-0005-0000-0000-00001C150000}"/>
    <cellStyle name="หมายเหตุ 7 16 2" xfId="5449" xr:uid="{00000000-0005-0000-0000-00001D150000}"/>
    <cellStyle name="หมายเหตุ 7 17" xfId="4529" xr:uid="{00000000-0005-0000-0000-00001E150000}"/>
    <cellStyle name="หมายเหตุ 7 17 2" xfId="5450" xr:uid="{00000000-0005-0000-0000-00001F150000}"/>
    <cellStyle name="หมายเหตุ 7 18" xfId="4530" xr:uid="{00000000-0005-0000-0000-000020150000}"/>
    <cellStyle name="หมายเหตุ 7 18 2" xfId="5451" xr:uid="{00000000-0005-0000-0000-000021150000}"/>
    <cellStyle name="หมายเหตุ 7 19" xfId="4531" xr:uid="{00000000-0005-0000-0000-000022150000}"/>
    <cellStyle name="หมายเหตุ 7 19 2" xfId="5452" xr:uid="{00000000-0005-0000-0000-000023150000}"/>
    <cellStyle name="หมายเหตุ 7 2" xfId="4532" xr:uid="{00000000-0005-0000-0000-000024150000}"/>
    <cellStyle name="หมายเหตุ 7 2 2" xfId="5453" xr:uid="{00000000-0005-0000-0000-000025150000}"/>
    <cellStyle name="หมายเหตุ 7 20" xfId="4533" xr:uid="{00000000-0005-0000-0000-000026150000}"/>
    <cellStyle name="หมายเหตุ 7 20 2" xfId="5454" xr:uid="{00000000-0005-0000-0000-000027150000}"/>
    <cellStyle name="หมายเหตุ 7 21" xfId="4534" xr:uid="{00000000-0005-0000-0000-000028150000}"/>
    <cellStyle name="หมายเหตุ 7 21 2" xfId="5455" xr:uid="{00000000-0005-0000-0000-000029150000}"/>
    <cellStyle name="หมายเหตุ 7 22" xfId="4535" xr:uid="{00000000-0005-0000-0000-00002A150000}"/>
    <cellStyle name="หมายเหตุ 7 22 2" xfId="5456" xr:uid="{00000000-0005-0000-0000-00002B150000}"/>
    <cellStyle name="หมายเหตุ 7 23" xfId="4536" xr:uid="{00000000-0005-0000-0000-00002C150000}"/>
    <cellStyle name="หมายเหตุ 7 23 2" xfId="5457" xr:uid="{00000000-0005-0000-0000-00002D150000}"/>
    <cellStyle name="หมายเหตุ 7 24" xfId="4537" xr:uid="{00000000-0005-0000-0000-00002E150000}"/>
    <cellStyle name="หมายเหตุ 7 24 2" xfId="5458" xr:uid="{00000000-0005-0000-0000-00002F150000}"/>
    <cellStyle name="หมายเหตุ 7 25" xfId="4538" xr:uid="{00000000-0005-0000-0000-000030150000}"/>
    <cellStyle name="หมายเหตุ 7 25 2" xfId="5459" xr:uid="{00000000-0005-0000-0000-000031150000}"/>
    <cellStyle name="หมายเหตุ 7 26" xfId="4539" xr:uid="{00000000-0005-0000-0000-000032150000}"/>
    <cellStyle name="หมายเหตุ 7 26 2" xfId="5460" xr:uid="{00000000-0005-0000-0000-000033150000}"/>
    <cellStyle name="หมายเหตุ 7 27" xfId="4540" xr:uid="{00000000-0005-0000-0000-000034150000}"/>
    <cellStyle name="หมายเหตุ 7 27 2" xfId="5461" xr:uid="{00000000-0005-0000-0000-000035150000}"/>
    <cellStyle name="หมายเหตุ 7 28" xfId="4541" xr:uid="{00000000-0005-0000-0000-000036150000}"/>
    <cellStyle name="หมายเหตุ 7 28 2" xfId="5462" xr:uid="{00000000-0005-0000-0000-000037150000}"/>
    <cellStyle name="หมายเหตุ 7 29" xfId="4542" xr:uid="{00000000-0005-0000-0000-000038150000}"/>
    <cellStyle name="หมายเหตุ 7 29 2" xfId="5463" xr:uid="{00000000-0005-0000-0000-000039150000}"/>
    <cellStyle name="หมายเหตุ 7 3" xfId="4543" xr:uid="{00000000-0005-0000-0000-00003A150000}"/>
    <cellStyle name="หมายเหตุ 7 3 2" xfId="5464" xr:uid="{00000000-0005-0000-0000-00003B150000}"/>
    <cellStyle name="หมายเหตุ 7 30" xfId="4544" xr:uid="{00000000-0005-0000-0000-00003C150000}"/>
    <cellStyle name="หมายเหตุ 7 30 2" xfId="5465" xr:uid="{00000000-0005-0000-0000-00003D150000}"/>
    <cellStyle name="หมายเหตุ 7 31" xfId="4545" xr:uid="{00000000-0005-0000-0000-00003E150000}"/>
    <cellStyle name="หมายเหตุ 7 31 2" xfId="5466" xr:uid="{00000000-0005-0000-0000-00003F150000}"/>
    <cellStyle name="หมายเหตุ 7 32" xfId="4546" xr:uid="{00000000-0005-0000-0000-000040150000}"/>
    <cellStyle name="หมายเหตุ 7 32 2" xfId="5467" xr:uid="{00000000-0005-0000-0000-000041150000}"/>
    <cellStyle name="หมายเหตุ 7 33" xfId="4547" xr:uid="{00000000-0005-0000-0000-000042150000}"/>
    <cellStyle name="หมายเหตุ 7 33 2" xfId="5468" xr:uid="{00000000-0005-0000-0000-000043150000}"/>
    <cellStyle name="หมายเหตุ 7 34" xfId="4548" xr:uid="{00000000-0005-0000-0000-000044150000}"/>
    <cellStyle name="หมายเหตุ 7 34 2" xfId="5469" xr:uid="{00000000-0005-0000-0000-000045150000}"/>
    <cellStyle name="หมายเหตุ 7 35" xfId="4549" xr:uid="{00000000-0005-0000-0000-000046150000}"/>
    <cellStyle name="หมายเหตุ 7 35 2" xfId="5470" xr:uid="{00000000-0005-0000-0000-000047150000}"/>
    <cellStyle name="หมายเหตุ 7 36" xfId="4550" xr:uid="{00000000-0005-0000-0000-000048150000}"/>
    <cellStyle name="หมายเหตุ 7 36 2" xfId="5471" xr:uid="{00000000-0005-0000-0000-000049150000}"/>
    <cellStyle name="หมายเหตุ 7 37" xfId="5472" xr:uid="{00000000-0005-0000-0000-00004A150000}"/>
    <cellStyle name="หมายเหตุ 7 4" xfId="4551" xr:uid="{00000000-0005-0000-0000-00004B150000}"/>
    <cellStyle name="หมายเหตุ 7 4 2" xfId="5473" xr:uid="{00000000-0005-0000-0000-00004C150000}"/>
    <cellStyle name="หมายเหตุ 7 5" xfId="4552" xr:uid="{00000000-0005-0000-0000-00004D150000}"/>
    <cellStyle name="หมายเหตุ 7 5 2" xfId="5474" xr:uid="{00000000-0005-0000-0000-00004E150000}"/>
    <cellStyle name="หมายเหตุ 7 6" xfId="4553" xr:uid="{00000000-0005-0000-0000-00004F150000}"/>
    <cellStyle name="หมายเหตุ 7 6 2" xfId="5475" xr:uid="{00000000-0005-0000-0000-000050150000}"/>
    <cellStyle name="หมายเหตุ 7 7" xfId="4554" xr:uid="{00000000-0005-0000-0000-000051150000}"/>
    <cellStyle name="หมายเหตุ 7 7 2" xfId="5476" xr:uid="{00000000-0005-0000-0000-000052150000}"/>
    <cellStyle name="หมายเหตุ 7 8" xfId="4555" xr:uid="{00000000-0005-0000-0000-000053150000}"/>
    <cellStyle name="หมายเหตุ 7 8 2" xfId="5477" xr:uid="{00000000-0005-0000-0000-000054150000}"/>
    <cellStyle name="หมายเหตุ 7 9" xfId="4556" xr:uid="{00000000-0005-0000-0000-000055150000}"/>
    <cellStyle name="หมายเหตุ 7 9 2" xfId="5478" xr:uid="{00000000-0005-0000-0000-000056150000}"/>
    <cellStyle name="หมายเหตุ 70" xfId="4557" xr:uid="{00000000-0005-0000-0000-000057150000}"/>
    <cellStyle name="หมายเหตุ 70 2" xfId="5479" xr:uid="{00000000-0005-0000-0000-000058150000}"/>
    <cellStyle name="หมายเหตุ 71" xfId="4558" xr:uid="{00000000-0005-0000-0000-000059150000}"/>
    <cellStyle name="หมายเหตุ 71 2" xfId="5480" xr:uid="{00000000-0005-0000-0000-00005A150000}"/>
    <cellStyle name="หมายเหตุ 72" xfId="4559" xr:uid="{00000000-0005-0000-0000-00005B150000}"/>
    <cellStyle name="หมายเหตุ 72 2" xfId="5481" xr:uid="{00000000-0005-0000-0000-00005C150000}"/>
    <cellStyle name="หมายเหตุ 73" xfId="4560" xr:uid="{00000000-0005-0000-0000-00005D150000}"/>
    <cellStyle name="หมายเหตุ 73 2" xfId="5482" xr:uid="{00000000-0005-0000-0000-00005E150000}"/>
    <cellStyle name="หมายเหตุ 74" xfId="4561" xr:uid="{00000000-0005-0000-0000-00005F150000}"/>
    <cellStyle name="หมายเหตุ 74 2" xfId="5483" xr:uid="{00000000-0005-0000-0000-000060150000}"/>
    <cellStyle name="หมายเหตุ 75" xfId="4562" xr:uid="{00000000-0005-0000-0000-000061150000}"/>
    <cellStyle name="หมายเหตุ 75 2" xfId="5484" xr:uid="{00000000-0005-0000-0000-000062150000}"/>
    <cellStyle name="หมายเหตุ 76" xfId="4563" xr:uid="{00000000-0005-0000-0000-000063150000}"/>
    <cellStyle name="หมายเหตุ 76 2" xfId="5485" xr:uid="{00000000-0005-0000-0000-000064150000}"/>
    <cellStyle name="หมายเหตุ 77" xfId="4564" xr:uid="{00000000-0005-0000-0000-000065150000}"/>
    <cellStyle name="หมายเหตุ 77 2" xfId="5486" xr:uid="{00000000-0005-0000-0000-000066150000}"/>
    <cellStyle name="หมายเหตุ 8" xfId="4565" xr:uid="{00000000-0005-0000-0000-000067150000}"/>
    <cellStyle name="หมายเหตุ 8 10" xfId="4566" xr:uid="{00000000-0005-0000-0000-000068150000}"/>
    <cellStyle name="หมายเหตุ 8 10 2" xfId="5487" xr:uid="{00000000-0005-0000-0000-000069150000}"/>
    <cellStyle name="หมายเหตุ 8 11" xfId="4567" xr:uid="{00000000-0005-0000-0000-00006A150000}"/>
    <cellStyle name="หมายเหตุ 8 11 2" xfId="5488" xr:uid="{00000000-0005-0000-0000-00006B150000}"/>
    <cellStyle name="หมายเหตุ 8 12" xfId="4568" xr:uid="{00000000-0005-0000-0000-00006C150000}"/>
    <cellStyle name="หมายเหตุ 8 12 2" xfId="5489" xr:uid="{00000000-0005-0000-0000-00006D150000}"/>
    <cellStyle name="หมายเหตุ 8 13" xfId="4569" xr:uid="{00000000-0005-0000-0000-00006E150000}"/>
    <cellStyle name="หมายเหตุ 8 13 2" xfId="5490" xr:uid="{00000000-0005-0000-0000-00006F150000}"/>
    <cellStyle name="หมายเหตุ 8 14" xfId="4570" xr:uid="{00000000-0005-0000-0000-000070150000}"/>
    <cellStyle name="หมายเหตุ 8 14 2" xfId="5491" xr:uid="{00000000-0005-0000-0000-000071150000}"/>
    <cellStyle name="หมายเหตุ 8 15" xfId="4571" xr:uid="{00000000-0005-0000-0000-000072150000}"/>
    <cellStyle name="หมายเหตุ 8 15 2" xfId="5492" xr:uid="{00000000-0005-0000-0000-000073150000}"/>
    <cellStyle name="หมายเหตุ 8 16" xfId="4572" xr:uid="{00000000-0005-0000-0000-000074150000}"/>
    <cellStyle name="หมายเหตุ 8 16 2" xfId="5493" xr:uid="{00000000-0005-0000-0000-000075150000}"/>
    <cellStyle name="หมายเหตุ 8 17" xfId="4573" xr:uid="{00000000-0005-0000-0000-000076150000}"/>
    <cellStyle name="หมายเหตุ 8 17 2" xfId="5494" xr:uid="{00000000-0005-0000-0000-000077150000}"/>
    <cellStyle name="หมายเหตุ 8 18" xfId="4574" xr:uid="{00000000-0005-0000-0000-000078150000}"/>
    <cellStyle name="หมายเหตุ 8 18 2" xfId="5495" xr:uid="{00000000-0005-0000-0000-000079150000}"/>
    <cellStyle name="หมายเหตุ 8 19" xfId="4575" xr:uid="{00000000-0005-0000-0000-00007A150000}"/>
    <cellStyle name="หมายเหตุ 8 19 2" xfId="5496" xr:uid="{00000000-0005-0000-0000-00007B150000}"/>
    <cellStyle name="หมายเหตุ 8 2" xfId="4576" xr:uid="{00000000-0005-0000-0000-00007C150000}"/>
    <cellStyle name="หมายเหตุ 8 2 2" xfId="5497" xr:uid="{00000000-0005-0000-0000-00007D150000}"/>
    <cellStyle name="หมายเหตุ 8 20" xfId="4577" xr:uid="{00000000-0005-0000-0000-00007E150000}"/>
    <cellStyle name="หมายเหตุ 8 20 2" xfId="5498" xr:uid="{00000000-0005-0000-0000-00007F150000}"/>
    <cellStyle name="หมายเหตุ 8 21" xfId="4578" xr:uid="{00000000-0005-0000-0000-000080150000}"/>
    <cellStyle name="หมายเหตุ 8 21 2" xfId="5499" xr:uid="{00000000-0005-0000-0000-000081150000}"/>
    <cellStyle name="หมายเหตุ 8 22" xfId="4579" xr:uid="{00000000-0005-0000-0000-000082150000}"/>
    <cellStyle name="หมายเหตุ 8 22 2" xfId="5500" xr:uid="{00000000-0005-0000-0000-000083150000}"/>
    <cellStyle name="หมายเหตุ 8 23" xfId="4580" xr:uid="{00000000-0005-0000-0000-000084150000}"/>
    <cellStyle name="หมายเหตุ 8 23 2" xfId="5501" xr:uid="{00000000-0005-0000-0000-000085150000}"/>
    <cellStyle name="หมายเหตุ 8 24" xfId="4581" xr:uid="{00000000-0005-0000-0000-000086150000}"/>
    <cellStyle name="หมายเหตุ 8 24 2" xfId="5502" xr:uid="{00000000-0005-0000-0000-000087150000}"/>
    <cellStyle name="หมายเหตุ 8 25" xfId="4582" xr:uid="{00000000-0005-0000-0000-000088150000}"/>
    <cellStyle name="หมายเหตุ 8 25 2" xfId="5503" xr:uid="{00000000-0005-0000-0000-000089150000}"/>
    <cellStyle name="หมายเหตุ 8 26" xfId="4583" xr:uid="{00000000-0005-0000-0000-00008A150000}"/>
    <cellStyle name="หมายเหตุ 8 26 2" xfId="5504" xr:uid="{00000000-0005-0000-0000-00008B150000}"/>
    <cellStyle name="หมายเหตุ 8 27" xfId="4584" xr:uid="{00000000-0005-0000-0000-00008C150000}"/>
    <cellStyle name="หมายเหตุ 8 27 2" xfId="5505" xr:uid="{00000000-0005-0000-0000-00008D150000}"/>
    <cellStyle name="หมายเหตุ 8 28" xfId="4585" xr:uid="{00000000-0005-0000-0000-00008E150000}"/>
    <cellStyle name="หมายเหตุ 8 28 2" xfId="5506" xr:uid="{00000000-0005-0000-0000-00008F150000}"/>
    <cellStyle name="หมายเหตุ 8 29" xfId="4586" xr:uid="{00000000-0005-0000-0000-000090150000}"/>
    <cellStyle name="หมายเหตุ 8 29 2" xfId="5507" xr:uid="{00000000-0005-0000-0000-000091150000}"/>
    <cellStyle name="หมายเหตุ 8 3" xfId="4587" xr:uid="{00000000-0005-0000-0000-000092150000}"/>
    <cellStyle name="หมายเหตุ 8 3 2" xfId="5508" xr:uid="{00000000-0005-0000-0000-000093150000}"/>
    <cellStyle name="หมายเหตุ 8 30" xfId="4588" xr:uid="{00000000-0005-0000-0000-000094150000}"/>
    <cellStyle name="หมายเหตุ 8 30 2" xfId="5509" xr:uid="{00000000-0005-0000-0000-000095150000}"/>
    <cellStyle name="หมายเหตุ 8 31" xfId="4589" xr:uid="{00000000-0005-0000-0000-000096150000}"/>
    <cellStyle name="หมายเหตุ 8 31 2" xfId="5510" xr:uid="{00000000-0005-0000-0000-000097150000}"/>
    <cellStyle name="หมายเหตุ 8 32" xfId="4590" xr:uid="{00000000-0005-0000-0000-000098150000}"/>
    <cellStyle name="หมายเหตุ 8 32 2" xfId="5511" xr:uid="{00000000-0005-0000-0000-000099150000}"/>
    <cellStyle name="หมายเหตุ 8 33" xfId="4591" xr:uid="{00000000-0005-0000-0000-00009A150000}"/>
    <cellStyle name="หมายเหตุ 8 33 2" xfId="5512" xr:uid="{00000000-0005-0000-0000-00009B150000}"/>
    <cellStyle name="หมายเหตุ 8 34" xfId="4592" xr:uid="{00000000-0005-0000-0000-00009C150000}"/>
    <cellStyle name="หมายเหตุ 8 34 2" xfId="5513" xr:uid="{00000000-0005-0000-0000-00009D150000}"/>
    <cellStyle name="หมายเหตุ 8 35" xfId="4593" xr:uid="{00000000-0005-0000-0000-00009E150000}"/>
    <cellStyle name="หมายเหตุ 8 35 2" xfId="5514" xr:uid="{00000000-0005-0000-0000-00009F150000}"/>
    <cellStyle name="หมายเหตุ 8 36" xfId="4594" xr:uid="{00000000-0005-0000-0000-0000A0150000}"/>
    <cellStyle name="หมายเหตุ 8 36 2" xfId="5515" xr:uid="{00000000-0005-0000-0000-0000A1150000}"/>
    <cellStyle name="หมายเหตุ 8 37" xfId="5516" xr:uid="{00000000-0005-0000-0000-0000A2150000}"/>
    <cellStyle name="หมายเหตุ 8 4" xfId="4595" xr:uid="{00000000-0005-0000-0000-0000A3150000}"/>
    <cellStyle name="หมายเหตุ 8 4 2" xfId="5517" xr:uid="{00000000-0005-0000-0000-0000A4150000}"/>
    <cellStyle name="หมายเหตุ 8 5" xfId="4596" xr:uid="{00000000-0005-0000-0000-0000A5150000}"/>
    <cellStyle name="หมายเหตุ 8 5 2" xfId="5518" xr:uid="{00000000-0005-0000-0000-0000A6150000}"/>
    <cellStyle name="หมายเหตุ 8 6" xfId="4597" xr:uid="{00000000-0005-0000-0000-0000A7150000}"/>
    <cellStyle name="หมายเหตุ 8 6 2" xfId="5519" xr:uid="{00000000-0005-0000-0000-0000A8150000}"/>
    <cellStyle name="หมายเหตุ 8 7" xfId="4598" xr:uid="{00000000-0005-0000-0000-0000A9150000}"/>
    <cellStyle name="หมายเหตุ 8 7 2" xfId="5520" xr:uid="{00000000-0005-0000-0000-0000AA150000}"/>
    <cellStyle name="หมายเหตุ 8 8" xfId="4599" xr:uid="{00000000-0005-0000-0000-0000AB150000}"/>
    <cellStyle name="หมายเหตุ 8 8 2" xfId="5521" xr:uid="{00000000-0005-0000-0000-0000AC150000}"/>
    <cellStyle name="หมายเหตุ 8 9" xfId="4600" xr:uid="{00000000-0005-0000-0000-0000AD150000}"/>
    <cellStyle name="หมายเหตุ 8 9 2" xfId="5522" xr:uid="{00000000-0005-0000-0000-0000AE150000}"/>
    <cellStyle name="หมายเหตุ 9" xfId="4601" xr:uid="{00000000-0005-0000-0000-0000AF150000}"/>
    <cellStyle name="หมายเหตุ 9 10" xfId="4602" xr:uid="{00000000-0005-0000-0000-0000B0150000}"/>
    <cellStyle name="หมายเหตุ 9 10 2" xfId="5523" xr:uid="{00000000-0005-0000-0000-0000B1150000}"/>
    <cellStyle name="หมายเหตุ 9 11" xfId="4603" xr:uid="{00000000-0005-0000-0000-0000B2150000}"/>
    <cellStyle name="หมายเหตุ 9 11 2" xfId="5524" xr:uid="{00000000-0005-0000-0000-0000B3150000}"/>
    <cellStyle name="หมายเหตุ 9 12" xfId="4604" xr:uid="{00000000-0005-0000-0000-0000B4150000}"/>
    <cellStyle name="หมายเหตุ 9 12 2" xfId="5525" xr:uid="{00000000-0005-0000-0000-0000B5150000}"/>
    <cellStyle name="หมายเหตุ 9 13" xfId="4605" xr:uid="{00000000-0005-0000-0000-0000B6150000}"/>
    <cellStyle name="หมายเหตุ 9 13 2" xfId="5526" xr:uid="{00000000-0005-0000-0000-0000B7150000}"/>
    <cellStyle name="หมายเหตุ 9 14" xfId="4606" xr:uid="{00000000-0005-0000-0000-0000B8150000}"/>
    <cellStyle name="หมายเหตุ 9 14 2" xfId="5527" xr:uid="{00000000-0005-0000-0000-0000B9150000}"/>
    <cellStyle name="หมายเหตุ 9 15" xfId="4607" xr:uid="{00000000-0005-0000-0000-0000BA150000}"/>
    <cellStyle name="หมายเหตุ 9 15 2" xfId="5528" xr:uid="{00000000-0005-0000-0000-0000BB150000}"/>
    <cellStyle name="หมายเหตุ 9 16" xfId="4608" xr:uid="{00000000-0005-0000-0000-0000BC150000}"/>
    <cellStyle name="หมายเหตุ 9 16 2" xfId="5529" xr:uid="{00000000-0005-0000-0000-0000BD150000}"/>
    <cellStyle name="หมายเหตุ 9 17" xfId="4609" xr:uid="{00000000-0005-0000-0000-0000BE150000}"/>
    <cellStyle name="หมายเหตุ 9 17 2" xfId="5530" xr:uid="{00000000-0005-0000-0000-0000BF150000}"/>
    <cellStyle name="หมายเหตุ 9 18" xfId="4610" xr:uid="{00000000-0005-0000-0000-0000C0150000}"/>
    <cellStyle name="หมายเหตุ 9 18 2" xfId="5531" xr:uid="{00000000-0005-0000-0000-0000C1150000}"/>
    <cellStyle name="หมายเหตุ 9 19" xfId="4611" xr:uid="{00000000-0005-0000-0000-0000C2150000}"/>
    <cellStyle name="หมายเหตุ 9 19 2" xfId="5532" xr:uid="{00000000-0005-0000-0000-0000C3150000}"/>
    <cellStyle name="หมายเหตุ 9 2" xfId="4612" xr:uid="{00000000-0005-0000-0000-0000C4150000}"/>
    <cellStyle name="หมายเหตุ 9 2 2" xfId="5533" xr:uid="{00000000-0005-0000-0000-0000C5150000}"/>
    <cellStyle name="หมายเหตุ 9 20" xfId="4613" xr:uid="{00000000-0005-0000-0000-0000C6150000}"/>
    <cellStyle name="หมายเหตุ 9 20 2" xfId="5534" xr:uid="{00000000-0005-0000-0000-0000C7150000}"/>
    <cellStyle name="หมายเหตุ 9 21" xfId="4614" xr:uid="{00000000-0005-0000-0000-0000C8150000}"/>
    <cellStyle name="หมายเหตุ 9 21 2" xfId="5535" xr:uid="{00000000-0005-0000-0000-0000C9150000}"/>
    <cellStyle name="หมายเหตุ 9 22" xfId="4615" xr:uid="{00000000-0005-0000-0000-0000CA150000}"/>
    <cellStyle name="หมายเหตุ 9 22 2" xfId="5536" xr:uid="{00000000-0005-0000-0000-0000CB150000}"/>
    <cellStyle name="หมายเหตุ 9 23" xfId="4616" xr:uid="{00000000-0005-0000-0000-0000CC150000}"/>
    <cellStyle name="หมายเหตุ 9 23 2" xfId="5537" xr:uid="{00000000-0005-0000-0000-0000CD150000}"/>
    <cellStyle name="หมายเหตุ 9 24" xfId="4617" xr:uid="{00000000-0005-0000-0000-0000CE150000}"/>
    <cellStyle name="หมายเหตุ 9 24 2" xfId="5538" xr:uid="{00000000-0005-0000-0000-0000CF150000}"/>
    <cellStyle name="หมายเหตุ 9 25" xfId="4618" xr:uid="{00000000-0005-0000-0000-0000D0150000}"/>
    <cellStyle name="หมายเหตุ 9 25 2" xfId="5539" xr:uid="{00000000-0005-0000-0000-0000D1150000}"/>
    <cellStyle name="หมายเหตุ 9 26" xfId="4619" xr:uid="{00000000-0005-0000-0000-0000D2150000}"/>
    <cellStyle name="หมายเหตุ 9 26 2" xfId="5540" xr:uid="{00000000-0005-0000-0000-0000D3150000}"/>
    <cellStyle name="หมายเหตุ 9 27" xfId="4620" xr:uid="{00000000-0005-0000-0000-0000D4150000}"/>
    <cellStyle name="หมายเหตุ 9 27 2" xfId="5541" xr:uid="{00000000-0005-0000-0000-0000D5150000}"/>
    <cellStyle name="หมายเหตุ 9 28" xfId="4621" xr:uid="{00000000-0005-0000-0000-0000D6150000}"/>
    <cellStyle name="หมายเหตุ 9 28 2" xfId="5542" xr:uid="{00000000-0005-0000-0000-0000D7150000}"/>
    <cellStyle name="หมายเหตุ 9 29" xfId="4622" xr:uid="{00000000-0005-0000-0000-0000D8150000}"/>
    <cellStyle name="หมายเหตุ 9 29 2" xfId="5543" xr:uid="{00000000-0005-0000-0000-0000D9150000}"/>
    <cellStyle name="หมายเหตุ 9 3" xfId="4623" xr:uid="{00000000-0005-0000-0000-0000DA150000}"/>
    <cellStyle name="หมายเหตุ 9 3 2" xfId="5544" xr:uid="{00000000-0005-0000-0000-0000DB150000}"/>
    <cellStyle name="หมายเหตุ 9 30" xfId="4624" xr:uid="{00000000-0005-0000-0000-0000DC150000}"/>
    <cellStyle name="หมายเหตุ 9 30 2" xfId="5545" xr:uid="{00000000-0005-0000-0000-0000DD150000}"/>
    <cellStyle name="หมายเหตุ 9 31" xfId="4625" xr:uid="{00000000-0005-0000-0000-0000DE150000}"/>
    <cellStyle name="หมายเหตุ 9 31 2" xfId="5546" xr:uid="{00000000-0005-0000-0000-0000DF150000}"/>
    <cellStyle name="หมายเหตุ 9 32" xfId="4626" xr:uid="{00000000-0005-0000-0000-0000E0150000}"/>
    <cellStyle name="หมายเหตุ 9 32 2" xfId="5547" xr:uid="{00000000-0005-0000-0000-0000E1150000}"/>
    <cellStyle name="หมายเหตุ 9 33" xfId="4627" xr:uid="{00000000-0005-0000-0000-0000E2150000}"/>
    <cellStyle name="หมายเหตุ 9 33 2" xfId="5548" xr:uid="{00000000-0005-0000-0000-0000E3150000}"/>
    <cellStyle name="หมายเหตุ 9 34" xfId="4628" xr:uid="{00000000-0005-0000-0000-0000E4150000}"/>
    <cellStyle name="หมายเหตุ 9 34 2" xfId="5549" xr:uid="{00000000-0005-0000-0000-0000E5150000}"/>
    <cellStyle name="หมายเหตุ 9 35" xfId="4629" xr:uid="{00000000-0005-0000-0000-0000E6150000}"/>
    <cellStyle name="หมายเหตุ 9 35 2" xfId="5550" xr:uid="{00000000-0005-0000-0000-0000E7150000}"/>
    <cellStyle name="หมายเหตุ 9 36" xfId="4630" xr:uid="{00000000-0005-0000-0000-0000E8150000}"/>
    <cellStyle name="หมายเหตุ 9 36 2" xfId="5551" xr:uid="{00000000-0005-0000-0000-0000E9150000}"/>
    <cellStyle name="หมายเหตุ 9 37" xfId="5552" xr:uid="{00000000-0005-0000-0000-0000EA150000}"/>
    <cellStyle name="หมายเหตุ 9 4" xfId="4631" xr:uid="{00000000-0005-0000-0000-0000EB150000}"/>
    <cellStyle name="หมายเหตุ 9 4 2" xfId="5553" xr:uid="{00000000-0005-0000-0000-0000EC150000}"/>
    <cellStyle name="หมายเหตุ 9 5" xfId="4632" xr:uid="{00000000-0005-0000-0000-0000ED150000}"/>
    <cellStyle name="หมายเหตุ 9 5 2" xfId="5554" xr:uid="{00000000-0005-0000-0000-0000EE150000}"/>
    <cellStyle name="หมายเหตุ 9 6" xfId="4633" xr:uid="{00000000-0005-0000-0000-0000EF150000}"/>
    <cellStyle name="หมายเหตุ 9 6 2" xfId="5555" xr:uid="{00000000-0005-0000-0000-0000F0150000}"/>
    <cellStyle name="หมายเหตุ 9 7" xfId="4634" xr:uid="{00000000-0005-0000-0000-0000F1150000}"/>
    <cellStyle name="หมายเหตุ 9 7 2" xfId="5556" xr:uid="{00000000-0005-0000-0000-0000F2150000}"/>
    <cellStyle name="หมายเหตุ 9 8" xfId="4635" xr:uid="{00000000-0005-0000-0000-0000F3150000}"/>
    <cellStyle name="หมายเหตุ 9 8 2" xfId="5557" xr:uid="{00000000-0005-0000-0000-0000F4150000}"/>
    <cellStyle name="หมายเหตุ 9 9" xfId="4636" xr:uid="{00000000-0005-0000-0000-0000F5150000}"/>
    <cellStyle name="หมายเหตุ 9 9 2" xfId="5558" xr:uid="{00000000-0005-0000-0000-0000F6150000}"/>
    <cellStyle name="常规_สต๊อกเดือน 12" xfId="1390" xr:uid="{00000000-0005-0000-0000-0000F7150000}"/>
    <cellStyle name="標準_FIXED ASSET" xfId="1391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4"/>
  <sheetViews>
    <sheetView view="pageBreakPreview" topLeftCell="A85" zoomScale="90" zoomScaleNormal="100" zoomScaleSheetLayoutView="90" workbookViewId="0">
      <selection activeCell="I62" sqref="I62"/>
    </sheetView>
  </sheetViews>
  <sheetFormatPr defaultColWidth="9.140625" defaultRowHeight="24.75" customHeight="1"/>
  <cols>
    <col min="1" max="1" width="9.140625" style="61"/>
    <col min="2" max="2" width="9.140625" style="61" customWidth="1"/>
    <col min="3" max="3" width="9.140625" style="61"/>
    <col min="4" max="4" width="10.85546875" style="61" customWidth="1"/>
    <col min="5" max="5" width="9.42578125" style="61" customWidth="1"/>
    <col min="6" max="6" width="1.7109375" style="61" customWidth="1"/>
    <col min="7" max="7" width="8.7109375" style="61" customWidth="1"/>
    <col min="8" max="8" width="1.85546875" style="61" customWidth="1"/>
    <col min="9" max="9" width="14.7109375" style="61" customWidth="1"/>
    <col min="10" max="10" width="1.7109375" style="61" customWidth="1"/>
    <col min="11" max="11" width="26.28515625" style="76" customWidth="1"/>
    <col min="12" max="12" width="4" style="61" customWidth="1"/>
    <col min="13" max="16384" width="9.140625" style="61"/>
  </cols>
  <sheetData>
    <row r="1" spans="1:12" s="70" customFormat="1" ht="28.5" customHeight="1">
      <c r="A1" s="382" t="s">
        <v>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</row>
    <row r="2" spans="1:12" s="70" customFormat="1" ht="28.5" customHeight="1">
      <c r="A2" s="382" t="s">
        <v>1054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</row>
    <row r="3" spans="1:12" s="70" customFormat="1" ht="28.5" customHeight="1">
      <c r="A3" s="383" t="s">
        <v>1122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280"/>
    </row>
    <row r="4" spans="1:12" s="70" customFormat="1" ht="28.5" customHeight="1">
      <c r="A4" s="384" t="s">
        <v>1053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282"/>
    </row>
    <row r="5" spans="1:12" ht="28.5" customHeight="1">
      <c r="A5" s="281"/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2" ht="28.5" customHeight="1">
      <c r="A6" s="70" t="s">
        <v>1</v>
      </c>
    </row>
    <row r="7" spans="1:12" ht="28.5" customHeight="1">
      <c r="A7" s="61" t="s">
        <v>2</v>
      </c>
      <c r="C7" s="61" t="s">
        <v>802</v>
      </c>
    </row>
    <row r="8" spans="1:12" ht="28.5" customHeight="1">
      <c r="C8" s="283" t="s">
        <v>803</v>
      </c>
    </row>
    <row r="9" spans="1:12" ht="28.5" customHeight="1">
      <c r="A9" s="61" t="s">
        <v>3</v>
      </c>
      <c r="C9" s="61" t="s">
        <v>4</v>
      </c>
    </row>
    <row r="10" spans="1:12" ht="28.5" customHeight="1">
      <c r="C10" s="61" t="s">
        <v>5</v>
      </c>
    </row>
    <row r="11" spans="1:12" ht="28.5" customHeight="1">
      <c r="A11" s="61" t="s">
        <v>6</v>
      </c>
      <c r="C11" s="61" t="s">
        <v>498</v>
      </c>
    </row>
    <row r="12" spans="1:12" ht="28.5" customHeight="1">
      <c r="C12" s="61" t="s">
        <v>7</v>
      </c>
    </row>
    <row r="13" spans="1:12" ht="28.5" customHeight="1">
      <c r="A13" s="70" t="s">
        <v>495</v>
      </c>
      <c r="G13" s="61" t="s">
        <v>8</v>
      </c>
    </row>
    <row r="14" spans="1:12" ht="28.5" customHeight="1">
      <c r="A14" s="61" t="s">
        <v>496</v>
      </c>
    </row>
    <row r="15" spans="1:12" s="285" customFormat="1" ht="28.5" customHeight="1">
      <c r="A15" s="284" t="s">
        <v>801</v>
      </c>
      <c r="D15" s="286"/>
      <c r="E15" s="286"/>
      <c r="F15" s="286"/>
      <c r="G15" s="286"/>
      <c r="H15" s="286"/>
      <c r="I15" s="286"/>
      <c r="J15" s="286"/>
      <c r="K15" s="286"/>
      <c r="L15" s="286"/>
    </row>
    <row r="16" spans="1:12" s="285" customFormat="1" ht="28.5" customHeight="1">
      <c r="A16" s="287" t="s">
        <v>528</v>
      </c>
      <c r="B16" s="288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s="285" customFormat="1" ht="28.5" customHeight="1">
      <c r="A17" s="284" t="s">
        <v>492</v>
      </c>
      <c r="B17" s="288"/>
      <c r="D17" s="286"/>
      <c r="E17" s="286"/>
      <c r="F17" s="286"/>
      <c r="G17" s="286"/>
      <c r="H17" s="286"/>
      <c r="I17" s="286"/>
      <c r="J17" s="286"/>
      <c r="K17" s="286"/>
      <c r="L17" s="286"/>
    </row>
    <row r="18" spans="1:12" s="285" customFormat="1" ht="28.5" customHeight="1">
      <c r="A18" s="287" t="s">
        <v>937</v>
      </c>
      <c r="B18" s="288"/>
      <c r="D18" s="286"/>
      <c r="E18" s="286"/>
      <c r="F18" s="286"/>
      <c r="G18" s="286"/>
      <c r="H18" s="286"/>
      <c r="I18" s="286"/>
      <c r="J18" s="286"/>
      <c r="K18" s="286"/>
      <c r="L18" s="286"/>
    </row>
    <row r="19" spans="1:12" s="285" customFormat="1" ht="28.5" customHeight="1">
      <c r="A19" s="284" t="s">
        <v>529</v>
      </c>
      <c r="B19" s="288"/>
      <c r="D19" s="286"/>
      <c r="E19" s="286"/>
      <c r="F19" s="286"/>
      <c r="G19" s="286"/>
      <c r="H19" s="286"/>
      <c r="I19" s="286"/>
      <c r="J19" s="286"/>
      <c r="K19" s="286"/>
      <c r="L19" s="286"/>
    </row>
    <row r="20" spans="1:12" s="285" customFormat="1" ht="28.5" customHeight="1">
      <c r="A20" s="284" t="s">
        <v>689</v>
      </c>
      <c r="D20" s="286"/>
      <c r="E20" s="286"/>
      <c r="F20" s="286"/>
      <c r="G20" s="286"/>
      <c r="H20" s="286"/>
      <c r="I20" s="286"/>
      <c r="J20" s="286"/>
      <c r="K20" s="286"/>
      <c r="L20" s="286"/>
    </row>
    <row r="21" spans="1:12" s="285" customFormat="1" ht="28.5" customHeight="1">
      <c r="A21" s="284" t="s">
        <v>497</v>
      </c>
      <c r="B21" s="288"/>
      <c r="D21" s="286"/>
      <c r="E21" s="286"/>
      <c r="F21" s="286"/>
      <c r="G21" s="286"/>
      <c r="H21" s="286"/>
      <c r="I21" s="286"/>
      <c r="J21" s="286"/>
      <c r="K21" s="286"/>
      <c r="L21" s="286"/>
    </row>
    <row r="22" spans="1:12" s="74" customFormat="1" ht="28.5" customHeight="1">
      <c r="A22" s="61" t="s">
        <v>1112</v>
      </c>
      <c r="B22" s="289"/>
      <c r="D22" s="75"/>
    </row>
    <row r="23" spans="1:12" s="285" customFormat="1" ht="28.5" customHeight="1">
      <c r="A23" s="290" t="s">
        <v>1113</v>
      </c>
      <c r="D23" s="286"/>
      <c r="E23" s="286"/>
      <c r="F23" s="286"/>
      <c r="G23" s="286"/>
      <c r="H23" s="286"/>
      <c r="I23" s="286"/>
      <c r="J23" s="286"/>
      <c r="K23" s="286"/>
      <c r="L23" s="286"/>
    </row>
    <row r="24" spans="1:12" s="74" customFormat="1" ht="28.5" customHeight="1">
      <c r="A24" s="70" t="s">
        <v>14</v>
      </c>
      <c r="B24" s="61"/>
      <c r="C24" s="61"/>
      <c r="D24" s="61"/>
      <c r="E24" s="61"/>
      <c r="F24" s="61"/>
      <c r="G24" s="61"/>
      <c r="H24" s="61"/>
      <c r="I24" s="61"/>
      <c r="J24" s="61"/>
      <c r="K24" s="76"/>
    </row>
    <row r="25" spans="1:12" s="74" customFormat="1" ht="28.5" customHeight="1">
      <c r="A25" s="61" t="s">
        <v>1005</v>
      </c>
      <c r="B25" s="61"/>
      <c r="C25" s="61"/>
      <c r="D25" s="61"/>
      <c r="E25" s="61"/>
      <c r="F25" s="61"/>
      <c r="G25" s="61"/>
      <c r="H25" s="61"/>
      <c r="I25" s="61"/>
      <c r="J25" s="61"/>
      <c r="K25" s="76"/>
    </row>
    <row r="26" spans="1:12" s="74" customFormat="1" ht="28.5" customHeight="1">
      <c r="A26" s="61" t="s">
        <v>1006</v>
      </c>
      <c r="B26" s="61"/>
      <c r="C26" s="61"/>
      <c r="D26" s="61"/>
      <c r="E26" s="61"/>
      <c r="F26" s="61"/>
      <c r="G26" s="61"/>
      <c r="H26" s="61"/>
      <c r="I26" s="61"/>
      <c r="J26" s="61"/>
      <c r="K26" s="76"/>
    </row>
    <row r="27" spans="1:12" s="74" customFormat="1" ht="28.5" customHeight="1">
      <c r="A27" s="61" t="s">
        <v>1007</v>
      </c>
      <c r="B27" s="61"/>
      <c r="C27" s="61"/>
      <c r="D27" s="61"/>
      <c r="E27" s="61"/>
      <c r="F27" s="61"/>
      <c r="G27" s="61"/>
      <c r="H27" s="61"/>
      <c r="I27" s="61"/>
      <c r="J27" s="61"/>
      <c r="K27" s="76"/>
    </row>
    <row r="28" spans="1:12" s="74" customFormat="1" ht="28.5" customHeight="1">
      <c r="A28" s="61" t="s">
        <v>1100</v>
      </c>
      <c r="B28" s="61"/>
      <c r="C28" s="61"/>
      <c r="D28" s="61"/>
      <c r="E28" s="61"/>
      <c r="F28" s="61"/>
      <c r="G28" s="61"/>
      <c r="H28" s="61"/>
      <c r="I28" s="61"/>
      <c r="J28" s="61"/>
      <c r="K28" s="76"/>
    </row>
    <row r="29" spans="1:12" s="285" customFormat="1" ht="28.5" customHeight="1">
      <c r="A29" s="61" t="s">
        <v>1101</v>
      </c>
      <c r="B29" s="61"/>
      <c r="C29" s="61"/>
      <c r="D29" s="61"/>
      <c r="E29" s="61"/>
      <c r="F29" s="61"/>
      <c r="G29" s="61"/>
      <c r="H29" s="61"/>
      <c r="I29" s="61"/>
      <c r="J29" s="61"/>
      <c r="K29" s="76"/>
      <c r="L29" s="286"/>
    </row>
    <row r="30" spans="1:12" s="74" customFormat="1" ht="28.5" customHeight="1">
      <c r="D30" s="75"/>
    </row>
    <row r="31" spans="1:12" s="74" customFormat="1" ht="28.5" customHeight="1">
      <c r="D31" s="75"/>
    </row>
    <row r="32" spans="1:12" s="74" customFormat="1" ht="26.1" customHeight="1">
      <c r="A32" s="381" t="s">
        <v>9</v>
      </c>
      <c r="B32" s="381"/>
      <c r="C32" s="381"/>
      <c r="D32" s="381"/>
      <c r="E32" s="381"/>
      <c r="F32" s="381"/>
      <c r="G32" s="381"/>
      <c r="H32" s="381"/>
      <c r="I32" s="381"/>
      <c r="J32" s="381"/>
      <c r="K32" s="381"/>
    </row>
    <row r="33" spans="1:13" s="74" customFormat="1" ht="26.1" customHeight="1">
      <c r="C33" s="291"/>
      <c r="D33" s="4"/>
      <c r="E33" s="5"/>
      <c r="G33" s="71"/>
      <c r="H33" s="71"/>
      <c r="I33" s="292"/>
      <c r="J33" s="5"/>
      <c r="K33" s="4"/>
    </row>
    <row r="34" spans="1:13" s="74" customFormat="1" ht="26.1" customHeight="1">
      <c r="A34" s="61" t="s">
        <v>647</v>
      </c>
      <c r="B34" s="61"/>
      <c r="C34" s="61"/>
      <c r="D34" s="61"/>
      <c r="E34" s="61"/>
      <c r="F34" s="61"/>
      <c r="G34" s="61"/>
      <c r="H34" s="61"/>
      <c r="I34" s="61"/>
      <c r="J34" s="61"/>
      <c r="K34" s="76"/>
    </row>
    <row r="35" spans="1:13" s="74" customFormat="1" ht="26.1" customHeight="1">
      <c r="A35" s="61" t="s">
        <v>649</v>
      </c>
      <c r="B35" s="61"/>
      <c r="C35" s="61"/>
      <c r="D35" s="61"/>
      <c r="E35" s="61"/>
      <c r="F35" s="61"/>
      <c r="G35" s="61"/>
      <c r="H35" s="61"/>
      <c r="I35" s="61"/>
      <c r="J35" s="61"/>
      <c r="K35" s="76"/>
    </row>
    <row r="36" spans="1:13" s="285" customFormat="1" ht="26.1" customHeight="1">
      <c r="A36" s="61" t="s">
        <v>648</v>
      </c>
      <c r="B36" s="61"/>
      <c r="C36" s="61"/>
      <c r="D36" s="61"/>
      <c r="E36" s="61"/>
      <c r="F36" s="61"/>
      <c r="G36" s="61"/>
      <c r="H36" s="61"/>
      <c r="I36" s="61"/>
      <c r="J36" s="61"/>
      <c r="K36" s="76"/>
      <c r="L36" s="286"/>
      <c r="M36" s="284"/>
    </row>
    <row r="37" spans="1:13" s="74" customFormat="1" ht="26.1" customHeight="1">
      <c r="A37" s="61" t="s">
        <v>15</v>
      </c>
      <c r="B37" s="61"/>
      <c r="C37" s="61"/>
      <c r="D37" s="61"/>
      <c r="E37" s="61"/>
      <c r="F37" s="61"/>
      <c r="G37" s="61"/>
      <c r="H37" s="61"/>
      <c r="I37" s="61"/>
      <c r="J37" s="61"/>
      <c r="K37" s="76"/>
    </row>
    <row r="38" spans="1:13" s="74" customFormat="1" ht="26.1" customHeight="1">
      <c r="A38" s="61" t="s">
        <v>16</v>
      </c>
      <c r="B38" s="61"/>
      <c r="C38" s="61"/>
      <c r="D38" s="61"/>
      <c r="E38" s="61"/>
      <c r="F38" s="61"/>
      <c r="G38" s="61"/>
      <c r="H38" s="61"/>
      <c r="I38" s="61"/>
      <c r="J38" s="61"/>
      <c r="K38" s="76"/>
    </row>
    <row r="39" spans="1:13" s="285" customFormat="1" ht="26.1" customHeight="1">
      <c r="A39" s="61"/>
      <c r="B39" s="61"/>
      <c r="C39" s="61"/>
      <c r="D39" s="61"/>
      <c r="E39" s="162" t="s">
        <v>17</v>
      </c>
      <c r="F39" s="162"/>
      <c r="G39" s="162"/>
      <c r="H39" s="76"/>
      <c r="I39" s="162" t="s">
        <v>18</v>
      </c>
      <c r="J39" s="76"/>
      <c r="K39" s="162" t="s">
        <v>19</v>
      </c>
      <c r="L39" s="286"/>
      <c r="M39" s="284"/>
    </row>
    <row r="40" spans="1:13" ht="26.1" customHeight="1">
      <c r="E40" s="91" t="s">
        <v>1045</v>
      </c>
      <c r="G40" s="293">
        <v>2565</v>
      </c>
      <c r="H40" s="76"/>
      <c r="I40" s="76"/>
      <c r="J40" s="76"/>
    </row>
    <row r="41" spans="1:13" ht="26.1" customHeight="1">
      <c r="A41" s="294" t="s">
        <v>140</v>
      </c>
      <c r="B41" s="61" t="s">
        <v>491</v>
      </c>
      <c r="E41" s="76" t="s">
        <v>20</v>
      </c>
      <c r="F41" s="76"/>
      <c r="G41" s="76" t="s">
        <v>20</v>
      </c>
      <c r="H41" s="76"/>
      <c r="I41" s="76" t="s">
        <v>21</v>
      </c>
      <c r="J41" s="76"/>
      <c r="K41" s="76" t="s">
        <v>22</v>
      </c>
    </row>
    <row r="42" spans="1:13" ht="26.1" customHeight="1">
      <c r="A42" s="294" t="s">
        <v>144</v>
      </c>
      <c r="B42" s="61" t="s">
        <v>771</v>
      </c>
      <c r="E42" s="76">
        <v>76</v>
      </c>
      <c r="F42" s="76"/>
      <c r="G42" s="76">
        <v>76</v>
      </c>
      <c r="H42" s="76"/>
      <c r="I42" s="76" t="s">
        <v>21</v>
      </c>
      <c r="J42" s="76"/>
      <c r="K42" s="61" t="s">
        <v>773</v>
      </c>
    </row>
    <row r="43" spans="1:13" ht="26.1" customHeight="1">
      <c r="A43" s="294"/>
      <c r="E43" s="76"/>
      <c r="F43" s="76"/>
      <c r="G43" s="76"/>
      <c r="H43" s="76"/>
      <c r="I43" s="76"/>
      <c r="J43" s="76"/>
      <c r="K43" s="61" t="s">
        <v>774</v>
      </c>
    </row>
    <row r="44" spans="1:13" ht="26.1" customHeight="1">
      <c r="A44" s="294" t="s">
        <v>155</v>
      </c>
      <c r="B44" s="61" t="s">
        <v>772</v>
      </c>
      <c r="E44" s="76">
        <v>76</v>
      </c>
      <c r="F44" s="76"/>
      <c r="G44" s="76">
        <v>76</v>
      </c>
      <c r="H44" s="76"/>
      <c r="I44" s="76" t="s">
        <v>21</v>
      </c>
      <c r="J44" s="76"/>
      <c r="K44" s="61" t="s">
        <v>773</v>
      </c>
    </row>
    <row r="45" spans="1:13" ht="26.1" customHeight="1">
      <c r="A45" s="294"/>
      <c r="K45" s="61" t="s">
        <v>774</v>
      </c>
    </row>
    <row r="46" spans="1:13" ht="26.1" customHeight="1">
      <c r="A46" s="295" t="s">
        <v>23</v>
      </c>
    </row>
    <row r="47" spans="1:13" ht="26.1" customHeight="1">
      <c r="A47" s="61" t="s">
        <v>24</v>
      </c>
    </row>
    <row r="48" spans="1:13" ht="26.1" customHeight="1">
      <c r="A48" s="61" t="s">
        <v>25</v>
      </c>
    </row>
    <row r="49" spans="1:11" ht="26.1" customHeight="1">
      <c r="A49" s="296" t="s">
        <v>775</v>
      </c>
      <c r="B49" s="296"/>
      <c r="C49" s="297"/>
      <c r="D49" s="297"/>
      <c r="E49" s="297"/>
      <c r="F49" s="297"/>
      <c r="G49" s="297"/>
      <c r="H49" s="297"/>
      <c r="I49" s="297"/>
      <c r="J49" s="297"/>
      <c r="K49" s="298"/>
    </row>
    <row r="50" spans="1:11" ht="26.1" customHeight="1">
      <c r="A50" s="95" t="s">
        <v>804</v>
      </c>
      <c r="B50" s="296"/>
      <c r="C50" s="297"/>
      <c r="D50" s="297"/>
      <c r="E50" s="297"/>
      <c r="F50" s="297"/>
      <c r="G50" s="297"/>
      <c r="H50" s="297"/>
      <c r="I50" s="297"/>
      <c r="J50" s="297"/>
      <c r="K50" s="298"/>
    </row>
    <row r="51" spans="1:11" ht="26.1" customHeight="1">
      <c r="A51" s="95" t="s">
        <v>776</v>
      </c>
      <c r="B51" s="296"/>
      <c r="C51" s="297"/>
      <c r="D51" s="297"/>
      <c r="E51" s="297"/>
      <c r="F51" s="297"/>
      <c r="G51" s="297"/>
      <c r="H51" s="297"/>
      <c r="I51" s="297"/>
      <c r="J51" s="297"/>
      <c r="K51" s="298"/>
    </row>
    <row r="52" spans="1:11" ht="26.1" customHeight="1">
      <c r="A52" s="95" t="s">
        <v>777</v>
      </c>
      <c r="B52" s="296"/>
      <c r="C52" s="297"/>
      <c r="D52" s="297"/>
      <c r="E52" s="297"/>
      <c r="F52" s="297"/>
      <c r="G52" s="297"/>
      <c r="H52" s="297"/>
      <c r="I52" s="297"/>
      <c r="J52" s="297"/>
      <c r="K52" s="298"/>
    </row>
    <row r="53" spans="1:11" ht="26.1" customHeight="1">
      <c r="A53" s="61" t="s">
        <v>26</v>
      </c>
    </row>
    <row r="54" spans="1:11" ht="26.1" customHeight="1">
      <c r="A54" s="61" t="s">
        <v>27</v>
      </c>
    </row>
    <row r="55" spans="1:11" ht="26.1" customHeight="1">
      <c r="A55" s="61" t="s">
        <v>28</v>
      </c>
    </row>
    <row r="56" spans="1:11" ht="26.1" customHeight="1">
      <c r="A56" s="61" t="s">
        <v>29</v>
      </c>
    </row>
    <row r="57" spans="1:11" ht="26.1" customHeight="1">
      <c r="A57" s="61" t="s">
        <v>30</v>
      </c>
    </row>
    <row r="58" spans="1:11" ht="26.1" customHeight="1">
      <c r="A58" s="61" t="s">
        <v>31</v>
      </c>
    </row>
    <row r="59" spans="1:11" ht="26.1" customHeight="1">
      <c r="A59" s="295" t="s">
        <v>32</v>
      </c>
    </row>
    <row r="60" spans="1:11" ht="26.1" customHeight="1">
      <c r="A60" s="61" t="s">
        <v>33</v>
      </c>
    </row>
    <row r="61" spans="1:11" ht="26.1" customHeight="1">
      <c r="A61" s="61" t="s">
        <v>34</v>
      </c>
    </row>
    <row r="62" spans="1:11" ht="26.1" customHeight="1">
      <c r="A62" s="61" t="s">
        <v>35</v>
      </c>
    </row>
    <row r="63" spans="1:11" ht="26.1" customHeight="1">
      <c r="A63" s="61" t="s">
        <v>36</v>
      </c>
    </row>
    <row r="64" spans="1:11" ht="26.1" customHeight="1">
      <c r="K64" s="61"/>
    </row>
    <row r="65" spans="1:11" ht="26.1" customHeight="1">
      <c r="A65" s="95"/>
      <c r="B65" s="296"/>
      <c r="C65" s="297"/>
      <c r="D65" s="297"/>
      <c r="E65" s="297"/>
      <c r="F65" s="297"/>
      <c r="G65" s="297"/>
      <c r="H65" s="297"/>
      <c r="I65" s="297"/>
      <c r="J65" s="297"/>
      <c r="K65" s="298"/>
    </row>
    <row r="66" spans="1:11" ht="24.95" customHeight="1">
      <c r="A66" s="381" t="s">
        <v>11</v>
      </c>
      <c r="B66" s="381"/>
      <c r="C66" s="381"/>
      <c r="D66" s="381"/>
      <c r="E66" s="381"/>
      <c r="F66" s="381"/>
      <c r="G66" s="381"/>
      <c r="H66" s="381"/>
      <c r="I66" s="381"/>
      <c r="J66" s="381"/>
      <c r="K66" s="381"/>
    </row>
    <row r="67" spans="1:11" ht="24.95" customHeight="1"/>
    <row r="68" spans="1:11" ht="24.95" customHeight="1">
      <c r="A68" s="295" t="s">
        <v>37</v>
      </c>
    </row>
    <row r="69" spans="1:11" ht="24.95" customHeight="1">
      <c r="A69" s="61" t="s">
        <v>38</v>
      </c>
    </row>
    <row r="70" spans="1:11" ht="24.95" customHeight="1">
      <c r="A70" s="61" t="s">
        <v>39</v>
      </c>
    </row>
    <row r="71" spans="1:11" ht="24.95" customHeight="1">
      <c r="A71" s="61" t="s">
        <v>40</v>
      </c>
    </row>
    <row r="72" spans="1:11" ht="24.95" customHeight="1">
      <c r="A72" s="61" t="s">
        <v>41</v>
      </c>
    </row>
    <row r="73" spans="1:11" ht="24.95" customHeight="1">
      <c r="A73" s="70" t="s">
        <v>43</v>
      </c>
    </row>
    <row r="74" spans="1:11" ht="24.95" customHeight="1">
      <c r="A74" s="7" t="s">
        <v>44</v>
      </c>
    </row>
    <row r="75" spans="1:11" ht="24.95" customHeight="1">
      <c r="A75" s="8" t="s">
        <v>499</v>
      </c>
    </row>
    <row r="76" spans="1:11" ht="24.95" customHeight="1">
      <c r="B76" s="8" t="s">
        <v>45</v>
      </c>
    </row>
    <row r="77" spans="1:11" ht="24.95" customHeight="1">
      <c r="B77" s="299" t="s">
        <v>46</v>
      </c>
    </row>
    <row r="78" spans="1:11" ht="24.95" customHeight="1">
      <c r="B78" s="299" t="s">
        <v>47</v>
      </c>
    </row>
    <row r="79" spans="1:11" ht="24.95" customHeight="1">
      <c r="A79" s="299" t="s">
        <v>48</v>
      </c>
    </row>
    <row r="80" spans="1:11" ht="24.95" customHeight="1">
      <c r="A80" s="299" t="s">
        <v>49</v>
      </c>
    </row>
    <row r="81" spans="1:1" ht="24.95" customHeight="1">
      <c r="A81" s="299" t="s">
        <v>50</v>
      </c>
    </row>
    <row r="82" spans="1:1" ht="24.95" customHeight="1">
      <c r="A82" s="300" t="s">
        <v>51</v>
      </c>
    </row>
    <row r="83" spans="1:1" ht="24.95" customHeight="1">
      <c r="A83" s="61" t="s">
        <v>52</v>
      </c>
    </row>
    <row r="84" spans="1:1" ht="24.95" customHeight="1">
      <c r="A84" s="7" t="s">
        <v>53</v>
      </c>
    </row>
    <row r="85" spans="1:1" ht="24.95" customHeight="1">
      <c r="A85" s="7" t="s">
        <v>650</v>
      </c>
    </row>
    <row r="86" spans="1:1" ht="24.95" customHeight="1">
      <c r="A86" s="61" t="s">
        <v>904</v>
      </c>
    </row>
    <row r="87" spans="1:1" ht="24.95" customHeight="1">
      <c r="A87" s="61" t="s">
        <v>905</v>
      </c>
    </row>
    <row r="88" spans="1:1" ht="24.95" customHeight="1">
      <c r="A88" s="61" t="s">
        <v>906</v>
      </c>
    </row>
    <row r="89" spans="1:1" ht="24.95" customHeight="1">
      <c r="A89" s="61" t="s">
        <v>907</v>
      </c>
    </row>
    <row r="90" spans="1:1" ht="24.95" customHeight="1">
      <c r="A90" s="61" t="s">
        <v>908</v>
      </c>
    </row>
    <row r="91" spans="1:1" ht="24.95" customHeight="1">
      <c r="A91" s="61" t="s">
        <v>54</v>
      </c>
    </row>
    <row r="92" spans="1:1" ht="24.95" customHeight="1">
      <c r="A92" s="61" t="s">
        <v>962</v>
      </c>
    </row>
    <row r="93" spans="1:1" ht="24.95" customHeight="1">
      <c r="A93" s="61" t="s">
        <v>909</v>
      </c>
    </row>
    <row r="94" spans="1:1" ht="24.95" customHeight="1">
      <c r="A94" s="301" t="s">
        <v>55</v>
      </c>
    </row>
    <row r="95" spans="1:1" ht="24.95" customHeight="1">
      <c r="A95" s="61" t="s">
        <v>910</v>
      </c>
    </row>
    <row r="96" spans="1:1" ht="24.95" customHeight="1">
      <c r="A96" s="61" t="s">
        <v>56</v>
      </c>
    </row>
    <row r="97" spans="1:11" ht="24.95" customHeight="1">
      <c r="A97" s="61" t="s">
        <v>57</v>
      </c>
    </row>
    <row r="98" spans="1:11" ht="24.95" customHeight="1">
      <c r="K98" s="61"/>
    </row>
    <row r="99" spans="1:11" ht="24.95" customHeight="1">
      <c r="K99" s="61"/>
    </row>
    <row r="100" spans="1:11" ht="24.95" customHeight="1">
      <c r="K100" s="61"/>
    </row>
    <row r="101" spans="1:11" ht="24.95" customHeight="1"/>
    <row r="102" spans="1:11" ht="23.45" customHeight="1">
      <c r="A102" s="381" t="s">
        <v>13</v>
      </c>
      <c r="B102" s="381"/>
      <c r="C102" s="381"/>
      <c r="D102" s="381"/>
      <c r="E102" s="381"/>
      <c r="F102" s="381"/>
      <c r="G102" s="381"/>
      <c r="H102" s="381"/>
      <c r="I102" s="381"/>
      <c r="J102" s="381"/>
      <c r="K102" s="381"/>
    </row>
    <row r="103" spans="1:11" ht="23.45" customHeight="1">
      <c r="A103" s="300"/>
    </row>
    <row r="104" spans="1:11" ht="23.45" customHeight="1">
      <c r="A104" s="61" t="s">
        <v>58</v>
      </c>
    </row>
    <row r="105" spans="1:11" ht="23.45" customHeight="1">
      <c r="A105" s="61" t="s">
        <v>59</v>
      </c>
    </row>
    <row r="106" spans="1:11" ht="23.45" customHeight="1">
      <c r="A106" s="61" t="s">
        <v>60</v>
      </c>
    </row>
    <row r="107" spans="1:11" ht="23.45" customHeight="1">
      <c r="A107" s="61" t="s">
        <v>61</v>
      </c>
    </row>
    <row r="108" spans="1:11" ht="23.45" customHeight="1">
      <c r="A108" s="61" t="s">
        <v>911</v>
      </c>
    </row>
    <row r="109" spans="1:11" ht="23.45" customHeight="1">
      <c r="A109" s="7" t="s">
        <v>1008</v>
      </c>
    </row>
    <row r="110" spans="1:11" ht="23.45" customHeight="1">
      <c r="A110" s="7" t="s">
        <v>63</v>
      </c>
    </row>
    <row r="111" spans="1:11" ht="23.45" customHeight="1">
      <c r="A111" s="7" t="s">
        <v>64</v>
      </c>
    </row>
    <row r="112" spans="1:11" ht="23.45" customHeight="1">
      <c r="A112" s="7" t="s">
        <v>65</v>
      </c>
    </row>
    <row r="113" spans="1:9" ht="23.45" customHeight="1">
      <c r="A113" s="299" t="s">
        <v>66</v>
      </c>
    </row>
    <row r="114" spans="1:9" ht="23.45" customHeight="1">
      <c r="A114" s="299" t="s">
        <v>67</v>
      </c>
    </row>
    <row r="115" spans="1:9" ht="23.45" customHeight="1">
      <c r="A115" s="299"/>
      <c r="B115" s="61" t="s">
        <v>68</v>
      </c>
      <c r="I115" s="73" t="s">
        <v>886</v>
      </c>
    </row>
    <row r="116" spans="1:9" ht="23.45" customHeight="1">
      <c r="B116" s="61" t="s">
        <v>69</v>
      </c>
      <c r="I116" s="62" t="s">
        <v>70</v>
      </c>
    </row>
    <row r="117" spans="1:9" ht="23.45" customHeight="1">
      <c r="B117" s="61" t="s">
        <v>71</v>
      </c>
      <c r="I117" s="62" t="s">
        <v>72</v>
      </c>
    </row>
    <row r="118" spans="1:9" ht="23.45" customHeight="1">
      <c r="B118" s="61" t="s">
        <v>73</v>
      </c>
      <c r="I118" s="62" t="s">
        <v>74</v>
      </c>
    </row>
    <row r="119" spans="1:9" ht="23.45" customHeight="1">
      <c r="B119" s="61" t="s">
        <v>75</v>
      </c>
      <c r="I119" s="62" t="s">
        <v>76</v>
      </c>
    </row>
    <row r="120" spans="1:9" ht="23.45" customHeight="1">
      <c r="B120" s="61" t="s">
        <v>77</v>
      </c>
      <c r="I120" s="62" t="s">
        <v>78</v>
      </c>
    </row>
    <row r="121" spans="1:9" ht="23.45" customHeight="1">
      <c r="B121" s="61" t="s">
        <v>79</v>
      </c>
      <c r="I121" s="62" t="s">
        <v>78</v>
      </c>
    </row>
    <row r="122" spans="1:9" ht="23.45" customHeight="1">
      <c r="B122" s="61" t="s">
        <v>80</v>
      </c>
      <c r="I122" s="62" t="s">
        <v>81</v>
      </c>
    </row>
    <row r="123" spans="1:9" ht="23.45" customHeight="1">
      <c r="B123" s="61" t="s">
        <v>82</v>
      </c>
      <c r="I123" s="62" t="s">
        <v>81</v>
      </c>
    </row>
    <row r="124" spans="1:9" ht="23.45" customHeight="1">
      <c r="B124" s="61" t="s">
        <v>83</v>
      </c>
      <c r="I124" s="62" t="s">
        <v>81</v>
      </c>
    </row>
    <row r="125" spans="1:9" ht="33" customHeight="1">
      <c r="A125" s="61" t="s">
        <v>462</v>
      </c>
    </row>
    <row r="126" spans="1:9" ht="24.75" customHeight="1">
      <c r="A126" s="61" t="s">
        <v>938</v>
      </c>
    </row>
    <row r="127" spans="1:9" ht="24.75" customHeight="1">
      <c r="A127" s="61" t="s">
        <v>84</v>
      </c>
    </row>
    <row r="128" spans="1:9" ht="24.75" customHeight="1">
      <c r="A128" s="61" t="s">
        <v>1009</v>
      </c>
    </row>
    <row r="129" spans="1:11" ht="24.75" customHeight="1">
      <c r="A129" s="61" t="s">
        <v>1010</v>
      </c>
    </row>
    <row r="130" spans="1:11" ht="24.75" customHeight="1">
      <c r="A130" s="61" t="s">
        <v>1011</v>
      </c>
    </row>
    <row r="131" spans="1:11" ht="24.75" customHeight="1">
      <c r="A131" s="61" t="s">
        <v>1012</v>
      </c>
    </row>
    <row r="132" spans="1:11" ht="24.75" customHeight="1">
      <c r="A132" s="299" t="s">
        <v>85</v>
      </c>
    </row>
    <row r="133" spans="1:11" ht="24.75" customHeight="1">
      <c r="A133" s="299" t="s">
        <v>86</v>
      </c>
    </row>
    <row r="134" spans="1:11" ht="24.75" customHeight="1">
      <c r="A134" s="299" t="s">
        <v>939</v>
      </c>
    </row>
    <row r="135" spans="1:11" ht="24.75" customHeight="1">
      <c r="A135" s="299" t="s">
        <v>87</v>
      </c>
    </row>
    <row r="136" spans="1:11" ht="23.45" customHeight="1">
      <c r="A136" s="299"/>
    </row>
    <row r="137" spans="1:11" ht="23.45" customHeight="1">
      <c r="A137" s="299"/>
    </row>
    <row r="138" spans="1:11" ht="23.45" customHeight="1">
      <c r="K138" s="61"/>
    </row>
    <row r="139" spans="1:11" ht="23.45" customHeight="1">
      <c r="K139" s="61"/>
    </row>
    <row r="140" spans="1:11" ht="25.5" customHeight="1">
      <c r="A140" s="381" t="s">
        <v>42</v>
      </c>
      <c r="B140" s="381"/>
      <c r="C140" s="381"/>
      <c r="D140" s="381"/>
      <c r="E140" s="381"/>
      <c r="F140" s="381"/>
      <c r="G140" s="381"/>
      <c r="H140" s="381"/>
      <c r="I140" s="381"/>
      <c r="J140" s="381"/>
      <c r="K140" s="381"/>
    </row>
    <row r="141" spans="1:11" ht="25.5" customHeight="1">
      <c r="G141" s="62"/>
    </row>
    <row r="142" spans="1:11" ht="25.5" customHeight="1">
      <c r="A142" s="299" t="s">
        <v>912</v>
      </c>
    </row>
    <row r="143" spans="1:11" ht="25.5" customHeight="1">
      <c r="A143" s="299" t="s">
        <v>940</v>
      </c>
    </row>
    <row r="144" spans="1:11" ht="25.5" customHeight="1">
      <c r="A144" s="299" t="s">
        <v>1013</v>
      </c>
    </row>
    <row r="145" spans="1:9" ht="25.5" customHeight="1">
      <c r="A145" s="299" t="s">
        <v>805</v>
      </c>
    </row>
    <row r="146" spans="1:9" ht="25.5" customHeight="1">
      <c r="A146" s="299" t="s">
        <v>806</v>
      </c>
    </row>
    <row r="147" spans="1:9" ht="25.5" customHeight="1">
      <c r="A147" s="299" t="s">
        <v>799</v>
      </c>
    </row>
    <row r="148" spans="1:9" ht="25.5" customHeight="1">
      <c r="A148" s="299" t="s">
        <v>941</v>
      </c>
    </row>
    <row r="149" spans="1:9" ht="25.5" customHeight="1">
      <c r="A149" s="299" t="s">
        <v>942</v>
      </c>
    </row>
    <row r="150" spans="1:9" ht="25.5" customHeight="1">
      <c r="A150" s="299" t="s">
        <v>807</v>
      </c>
    </row>
    <row r="151" spans="1:9" ht="25.5" customHeight="1">
      <c r="A151" s="299" t="s">
        <v>800</v>
      </c>
    </row>
    <row r="152" spans="1:9" ht="25.5" customHeight="1">
      <c r="A152" s="299" t="s">
        <v>808</v>
      </c>
    </row>
    <row r="153" spans="1:9" ht="25.5" customHeight="1">
      <c r="A153" s="61" t="s">
        <v>1040</v>
      </c>
    </row>
    <row r="154" spans="1:9" ht="25.5" customHeight="1">
      <c r="A154" s="61" t="s">
        <v>981</v>
      </c>
    </row>
    <row r="155" spans="1:9" ht="25.5" customHeight="1">
      <c r="A155" s="61" t="s">
        <v>1014</v>
      </c>
    </row>
    <row r="156" spans="1:9" ht="25.5" customHeight="1">
      <c r="A156" s="61" t="s">
        <v>1015</v>
      </c>
    </row>
    <row r="157" spans="1:9" ht="25.5" customHeight="1">
      <c r="C157" s="61" t="s">
        <v>89</v>
      </c>
      <c r="I157" s="62" t="s">
        <v>1099</v>
      </c>
    </row>
    <row r="158" spans="1:9" ht="25.5" customHeight="1">
      <c r="A158" s="61" t="s">
        <v>982</v>
      </c>
    </row>
    <row r="159" spans="1:9" ht="25.5" customHeight="1">
      <c r="A159" s="61" t="s">
        <v>1016</v>
      </c>
    </row>
    <row r="160" spans="1:9" ht="25.5" customHeight="1">
      <c r="A160" s="61" t="s">
        <v>1017</v>
      </c>
    </row>
    <row r="161" spans="1:11" ht="25.5" customHeight="1">
      <c r="A161" s="61" t="s">
        <v>90</v>
      </c>
    </row>
    <row r="162" spans="1:11" ht="25.5" customHeight="1">
      <c r="A162" s="61" t="s">
        <v>913</v>
      </c>
    </row>
    <row r="163" spans="1:11" ht="25.5" customHeight="1">
      <c r="A163" s="61" t="s">
        <v>500</v>
      </c>
    </row>
    <row r="164" spans="1:11" ht="25.5" customHeight="1">
      <c r="A164" s="61" t="s">
        <v>501</v>
      </c>
    </row>
    <row r="165" spans="1:11" ht="25.5" customHeight="1">
      <c r="A165" s="61" t="s">
        <v>563</v>
      </c>
    </row>
    <row r="166" spans="1:11" ht="25.5" customHeight="1">
      <c r="A166" s="61" t="s">
        <v>651</v>
      </c>
    </row>
    <row r="167" spans="1:11" ht="25.5" customHeight="1">
      <c r="A167" s="61" t="s">
        <v>653</v>
      </c>
    </row>
    <row r="168" spans="1:11" ht="25.5" customHeight="1">
      <c r="A168" s="61" t="s">
        <v>652</v>
      </c>
    </row>
    <row r="169" spans="1:11" ht="25.5" customHeight="1">
      <c r="K169" s="61"/>
    </row>
    <row r="170" spans="1:11" ht="25.5" customHeight="1">
      <c r="K170" s="61"/>
    </row>
    <row r="171" spans="1:11" ht="25.5" customHeight="1">
      <c r="K171" s="61"/>
    </row>
    <row r="172" spans="1:11" ht="25.5" customHeight="1">
      <c r="K172" s="61"/>
    </row>
    <row r="173" spans="1:11" ht="25.5" customHeight="1"/>
    <row r="176" spans="1:11" ht="24.95" customHeight="1">
      <c r="A176" s="381" t="s">
        <v>62</v>
      </c>
      <c r="B176" s="381"/>
      <c r="C176" s="381"/>
      <c r="D176" s="381"/>
      <c r="E176" s="381"/>
      <c r="F176" s="381"/>
      <c r="G176" s="381"/>
      <c r="H176" s="381"/>
      <c r="I176" s="381"/>
      <c r="J176" s="381"/>
      <c r="K176" s="381"/>
    </row>
    <row r="177" spans="1:1" ht="24.95" customHeight="1"/>
    <row r="178" spans="1:1" ht="24.95" customHeight="1">
      <c r="A178" s="61" t="s">
        <v>914</v>
      </c>
    </row>
    <row r="179" spans="1:1" ht="24.95" customHeight="1">
      <c r="A179" s="61" t="s">
        <v>826</v>
      </c>
    </row>
    <row r="180" spans="1:1" ht="24.95" customHeight="1">
      <c r="A180" s="61" t="s">
        <v>827</v>
      </c>
    </row>
    <row r="181" spans="1:1" ht="24.95" customHeight="1">
      <c r="A181" s="61" t="s">
        <v>829</v>
      </c>
    </row>
    <row r="182" spans="1:1" ht="24.95" customHeight="1">
      <c r="A182" s="61" t="s">
        <v>828</v>
      </c>
    </row>
    <row r="183" spans="1:1" ht="24.95" customHeight="1">
      <c r="A183" s="61" t="s">
        <v>502</v>
      </c>
    </row>
    <row r="184" spans="1:1" ht="24.95" customHeight="1">
      <c r="A184" s="61" t="s">
        <v>503</v>
      </c>
    </row>
    <row r="185" spans="1:1" ht="24.95" customHeight="1">
      <c r="A185" s="61" t="s">
        <v>504</v>
      </c>
    </row>
    <row r="186" spans="1:1" ht="24.95" customHeight="1">
      <c r="A186" s="61" t="s">
        <v>91</v>
      </c>
    </row>
    <row r="187" spans="1:1" ht="24.95" customHeight="1">
      <c r="A187" s="61" t="s">
        <v>92</v>
      </c>
    </row>
    <row r="188" spans="1:1" ht="24.95" customHeight="1">
      <c r="A188" s="61" t="s">
        <v>654</v>
      </c>
    </row>
    <row r="189" spans="1:1" ht="24.95" customHeight="1">
      <c r="A189" s="61" t="s">
        <v>655</v>
      </c>
    </row>
    <row r="190" spans="1:1" ht="24.95" customHeight="1">
      <c r="A190" s="61" t="s">
        <v>93</v>
      </c>
    </row>
    <row r="191" spans="1:1" ht="24.95" customHeight="1">
      <c r="A191" s="61" t="s">
        <v>482</v>
      </c>
    </row>
    <row r="192" spans="1:1" ht="24.95" customHeight="1">
      <c r="A192" s="61" t="s">
        <v>484</v>
      </c>
    </row>
    <row r="193" spans="1:12" ht="24.95" customHeight="1">
      <c r="A193" s="61" t="s">
        <v>483</v>
      </c>
    </row>
    <row r="194" spans="1:12" ht="24.95" customHeight="1">
      <c r="A194" s="71" t="s">
        <v>94</v>
      </c>
    </row>
    <row r="195" spans="1:12" ht="24.95" customHeight="1">
      <c r="A195" s="8" t="s">
        <v>95</v>
      </c>
    </row>
    <row r="196" spans="1:12" ht="24.95" customHeight="1">
      <c r="A196" s="8" t="s">
        <v>96</v>
      </c>
    </row>
    <row r="197" spans="1:12" ht="24.95" customHeight="1">
      <c r="A197" s="8" t="s">
        <v>97</v>
      </c>
    </row>
    <row r="198" spans="1:12" ht="24.95" customHeight="1">
      <c r="A198" s="8" t="s">
        <v>98</v>
      </c>
    </row>
    <row r="199" spans="1:12" ht="24.95" customHeight="1">
      <c r="A199" s="8" t="s">
        <v>100</v>
      </c>
    </row>
    <row r="200" spans="1:12" ht="24.95" customHeight="1">
      <c r="A200" s="8" t="s">
        <v>101</v>
      </c>
    </row>
    <row r="201" spans="1:12" ht="24.95" customHeight="1">
      <c r="A201" s="8" t="s">
        <v>1018</v>
      </c>
    </row>
    <row r="202" spans="1:12" ht="24.95" customHeight="1">
      <c r="A202" s="8" t="s">
        <v>1019</v>
      </c>
    </row>
    <row r="203" spans="1:12" ht="24.95" customHeight="1">
      <c r="A203" s="8" t="s">
        <v>102</v>
      </c>
    </row>
    <row r="204" spans="1:12" ht="24.95" customHeight="1">
      <c r="A204" s="61" t="s">
        <v>915</v>
      </c>
    </row>
    <row r="205" spans="1:12" customFormat="1" ht="24.95" customHeight="1">
      <c r="A205" s="52" t="s">
        <v>809</v>
      </c>
      <c r="B205" s="61"/>
      <c r="C205" s="52"/>
      <c r="D205" s="52"/>
      <c r="E205" s="52"/>
      <c r="F205" s="52"/>
      <c r="G205" s="52"/>
      <c r="H205" s="52"/>
      <c r="I205" s="52"/>
      <c r="J205" s="52"/>
      <c r="K205" s="52"/>
      <c r="L205" s="52"/>
    </row>
    <row r="206" spans="1:12" customFormat="1" ht="24.95" customHeight="1">
      <c r="A206" s="52" t="s">
        <v>615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</row>
    <row r="207" spans="1:12" customFormat="1" ht="24.95" customHeight="1">
      <c r="A207" s="52" t="s">
        <v>614</v>
      </c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</row>
    <row r="208" spans="1:12" customFormat="1" ht="24.95" customHeight="1">
      <c r="A208" s="52" t="s">
        <v>579</v>
      </c>
      <c r="B208" s="61"/>
      <c r="C208" s="52"/>
      <c r="D208" s="52"/>
      <c r="E208" s="52"/>
      <c r="F208" s="52"/>
      <c r="G208" s="52"/>
      <c r="H208" s="52"/>
      <c r="I208" s="52"/>
      <c r="J208" s="52"/>
      <c r="K208" s="52"/>
      <c r="L208" s="52"/>
    </row>
    <row r="209" spans="1:12" customFormat="1" ht="24.95" customHeight="1">
      <c r="A209" s="52" t="s">
        <v>616</v>
      </c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</row>
    <row r="210" spans="1:12" customFormat="1" ht="24.95" customHeight="1">
      <c r="A210" s="52" t="s">
        <v>737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</row>
    <row r="211" spans="1:12" customFormat="1" ht="24.9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</row>
    <row r="212" spans="1:12" ht="26.1" customHeight="1">
      <c r="A212" s="381" t="s">
        <v>88</v>
      </c>
      <c r="B212" s="381"/>
      <c r="C212" s="381"/>
      <c r="D212" s="381"/>
      <c r="E212" s="381"/>
      <c r="F212" s="381"/>
      <c r="G212" s="381"/>
      <c r="H212" s="381"/>
      <c r="I212" s="381"/>
      <c r="J212" s="381"/>
      <c r="K212" s="381"/>
    </row>
    <row r="213" spans="1:12" ht="26.1" customHeight="1">
      <c r="A213" s="302"/>
      <c r="C213" s="302"/>
      <c r="D213" s="302"/>
      <c r="E213" s="302"/>
      <c r="F213" s="302"/>
      <c r="G213" s="303"/>
      <c r="H213" s="302"/>
      <c r="K213" s="61"/>
    </row>
    <row r="214" spans="1:12" customFormat="1" ht="26.1" customHeight="1">
      <c r="A214" s="304" t="s">
        <v>736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</row>
    <row r="215" spans="1:12" ht="26.1" customHeight="1">
      <c r="A215" s="302" t="s">
        <v>417</v>
      </c>
      <c r="B215" s="302"/>
      <c r="C215" s="302"/>
      <c r="D215" s="302"/>
      <c r="E215" s="302"/>
      <c r="F215" s="302"/>
      <c r="G215" s="302"/>
      <c r="H215" s="302"/>
      <c r="I215" s="302"/>
      <c r="J215" s="302"/>
      <c r="K215" s="61"/>
    </row>
    <row r="216" spans="1:12" ht="26.1" customHeight="1">
      <c r="A216" s="61" t="s">
        <v>1020</v>
      </c>
      <c r="B216" s="302"/>
      <c r="C216" s="302"/>
      <c r="D216" s="302"/>
      <c r="E216" s="302"/>
      <c r="F216" s="302"/>
      <c r="G216" s="302"/>
      <c r="H216" s="302"/>
      <c r="I216" s="302"/>
      <c r="J216" s="302"/>
      <c r="K216" s="61"/>
    </row>
    <row r="217" spans="1:12" ht="26.1" customHeight="1">
      <c r="A217" s="302" t="s">
        <v>1021</v>
      </c>
      <c r="B217" s="302"/>
      <c r="C217" s="302"/>
      <c r="D217" s="302"/>
      <c r="E217" s="302"/>
      <c r="F217" s="302"/>
      <c r="G217" s="302"/>
      <c r="H217" s="302"/>
      <c r="I217" s="302"/>
      <c r="K217" s="61"/>
    </row>
    <row r="218" spans="1:12" ht="26.1" customHeight="1">
      <c r="A218" s="302" t="s">
        <v>1022</v>
      </c>
      <c r="B218" s="302"/>
      <c r="C218" s="302"/>
      <c r="D218" s="302"/>
      <c r="E218" s="302"/>
      <c r="F218" s="302"/>
      <c r="G218" s="302"/>
      <c r="H218" s="302"/>
      <c r="I218" s="302"/>
      <c r="K218" s="61"/>
    </row>
    <row r="219" spans="1:12" ht="26.1" customHeight="1">
      <c r="A219" s="302" t="s">
        <v>1023</v>
      </c>
      <c r="B219" s="302"/>
      <c r="C219" s="302"/>
      <c r="D219" s="302"/>
      <c r="E219" s="302"/>
      <c r="F219" s="302"/>
      <c r="G219" s="302"/>
      <c r="H219" s="302"/>
      <c r="I219" s="302"/>
      <c r="K219" s="61"/>
    </row>
    <row r="220" spans="1:12" ht="26.1" customHeight="1">
      <c r="A220" s="302" t="s">
        <v>1024</v>
      </c>
      <c r="B220" s="302"/>
      <c r="C220" s="302"/>
      <c r="D220" s="302"/>
      <c r="E220" s="302"/>
      <c r="F220" s="302"/>
      <c r="G220" s="302"/>
      <c r="H220" s="302"/>
      <c r="I220" s="302"/>
      <c r="K220" s="61"/>
    </row>
    <row r="221" spans="1:12" ht="26.1" customHeight="1">
      <c r="A221" s="302" t="s">
        <v>1025</v>
      </c>
      <c r="B221" s="302"/>
      <c r="C221" s="302"/>
      <c r="D221" s="302"/>
      <c r="E221" s="302"/>
      <c r="F221" s="302"/>
      <c r="G221" s="302"/>
      <c r="H221" s="302"/>
      <c r="I221" s="302"/>
      <c r="K221" s="61"/>
    </row>
    <row r="222" spans="1:12" ht="26.1" customHeight="1">
      <c r="A222" s="302"/>
      <c r="C222" s="302" t="s">
        <v>104</v>
      </c>
      <c r="D222" s="302"/>
      <c r="E222" s="302"/>
      <c r="F222" s="302"/>
      <c r="H222" s="302"/>
      <c r="I222" s="305" t="s">
        <v>903</v>
      </c>
      <c r="K222" s="61"/>
    </row>
    <row r="223" spans="1:12" ht="26.1" customHeight="1">
      <c r="C223" s="61" t="s">
        <v>190</v>
      </c>
      <c r="I223" s="305" t="s">
        <v>902</v>
      </c>
    </row>
    <row r="224" spans="1:12" ht="26.1" customHeight="1">
      <c r="A224" s="61" t="s">
        <v>1110</v>
      </c>
      <c r="B224" s="302"/>
      <c r="C224" s="302"/>
      <c r="D224" s="302"/>
      <c r="E224" s="302"/>
      <c r="F224" s="303"/>
      <c r="G224" s="302"/>
      <c r="H224" s="302"/>
      <c r="K224" s="61"/>
    </row>
    <row r="225" spans="1:12" ht="26.1" customHeight="1">
      <c r="A225" s="302" t="s">
        <v>1109</v>
      </c>
      <c r="B225" s="302"/>
      <c r="C225" s="302"/>
      <c r="D225" s="302"/>
      <c r="E225" s="302"/>
      <c r="F225" s="303"/>
      <c r="G225" s="302"/>
      <c r="H225" s="302"/>
      <c r="K225" s="61"/>
    </row>
    <row r="226" spans="1:12" ht="26.1" customHeight="1">
      <c r="A226" s="302" t="s">
        <v>617</v>
      </c>
      <c r="B226" s="302"/>
      <c r="J226" s="76"/>
      <c r="K226" s="61"/>
    </row>
    <row r="227" spans="1:12" ht="26.1" customHeight="1">
      <c r="A227" s="61" t="s">
        <v>1104</v>
      </c>
      <c r="B227" s="302"/>
      <c r="J227" s="76"/>
      <c r="K227" s="61"/>
    </row>
    <row r="228" spans="1:12" ht="26.1" customHeight="1">
      <c r="A228" s="302" t="s">
        <v>1105</v>
      </c>
      <c r="J228" s="76"/>
      <c r="K228" s="61"/>
    </row>
    <row r="229" spans="1:12" ht="26.1" customHeight="1">
      <c r="A229" s="302" t="s">
        <v>1106</v>
      </c>
      <c r="J229" s="76"/>
      <c r="K229" s="61"/>
    </row>
    <row r="230" spans="1:12" ht="26.1" customHeight="1">
      <c r="A230" s="302" t="s">
        <v>1108</v>
      </c>
      <c r="J230" s="76"/>
      <c r="K230" s="61"/>
    </row>
    <row r="231" spans="1:12" customFormat="1" ht="26.1" customHeight="1">
      <c r="A231" s="302" t="s">
        <v>1107</v>
      </c>
      <c r="B231" s="61"/>
      <c r="C231" s="61"/>
      <c r="D231" s="61"/>
      <c r="E231" s="61"/>
      <c r="F231" s="61"/>
      <c r="G231" s="61"/>
      <c r="H231" s="61"/>
      <c r="I231" s="61"/>
      <c r="J231" s="76"/>
      <c r="K231" s="61"/>
      <c r="L231" s="61"/>
    </row>
    <row r="232" spans="1:12" customFormat="1" ht="26.1" customHeight="1">
      <c r="A232" s="52" t="s">
        <v>618</v>
      </c>
      <c r="B232" s="52"/>
      <c r="C232" s="52"/>
      <c r="D232" s="52"/>
      <c r="E232" s="52"/>
    </row>
    <row r="233" spans="1:12" customFormat="1" ht="26.1" customHeight="1">
      <c r="A233" s="52" t="s">
        <v>1103</v>
      </c>
      <c r="B233" s="61"/>
      <c r="C233" s="52"/>
      <c r="D233" s="52"/>
      <c r="E233" s="52"/>
    </row>
    <row r="234" spans="1:12" ht="26.1" customHeight="1">
      <c r="A234" s="52" t="s">
        <v>1102</v>
      </c>
      <c r="B234" s="52"/>
      <c r="C234" s="52"/>
      <c r="D234" s="52"/>
      <c r="E234" s="52"/>
      <c r="F234"/>
      <c r="G234"/>
      <c r="H234"/>
      <c r="I234"/>
      <c r="J234"/>
      <c r="K234"/>
      <c r="L234"/>
    </row>
    <row r="235" spans="1:12" ht="26.1" customHeight="1">
      <c r="A235" s="61" t="s">
        <v>916</v>
      </c>
    </row>
    <row r="236" spans="1:12" ht="26.1" customHeight="1">
      <c r="A236" s="61" t="s">
        <v>810</v>
      </c>
      <c r="B236" s="71"/>
      <c r="C236" s="71"/>
    </row>
    <row r="237" spans="1:12" ht="26.1" customHeight="1">
      <c r="A237" s="61" t="s">
        <v>505</v>
      </c>
      <c r="B237" s="71"/>
      <c r="C237" s="71"/>
    </row>
    <row r="238" spans="1:12" ht="26.1" customHeight="1">
      <c r="A238" s="61" t="s">
        <v>811</v>
      </c>
      <c r="B238" s="71"/>
      <c r="C238" s="71"/>
    </row>
    <row r="239" spans="1:12" ht="26.1" customHeight="1">
      <c r="A239" s="61" t="s">
        <v>506</v>
      </c>
      <c r="B239" s="71"/>
      <c r="C239" s="71"/>
    </row>
    <row r="240" spans="1:12" ht="26.1" customHeight="1">
      <c r="A240" s="70" t="s">
        <v>507</v>
      </c>
      <c r="B240" s="71"/>
    </row>
    <row r="241" spans="1:11" ht="26.1" customHeight="1">
      <c r="A241" s="61" t="s">
        <v>1026</v>
      </c>
      <c r="B241" s="302"/>
    </row>
    <row r="242" spans="1:11" ht="26.1" customHeight="1">
      <c r="A242" s="61" t="s">
        <v>1027</v>
      </c>
      <c r="B242" s="302"/>
    </row>
    <row r="243" spans="1:11" ht="26.1" customHeight="1">
      <c r="A243" s="61" t="s">
        <v>1028</v>
      </c>
      <c r="B243" s="302"/>
    </row>
    <row r="244" spans="1:11" ht="26.1" customHeight="1">
      <c r="A244" s="61" t="s">
        <v>1029</v>
      </c>
      <c r="B244" s="302"/>
      <c r="C244" s="71"/>
    </row>
    <row r="245" spans="1:11" ht="26.1" customHeight="1">
      <c r="B245" s="302"/>
      <c r="C245" s="71"/>
    </row>
    <row r="246" spans="1:11" ht="26.1" customHeight="1">
      <c r="B246" s="302"/>
      <c r="C246" s="71"/>
    </row>
    <row r="247" spans="1:11" ht="24.6" customHeight="1">
      <c r="A247" s="381" t="s">
        <v>99</v>
      </c>
      <c r="B247" s="381"/>
      <c r="C247" s="381"/>
      <c r="D247" s="381"/>
      <c r="E247" s="381"/>
      <c r="F247" s="381"/>
      <c r="G247" s="381"/>
      <c r="H247" s="381"/>
      <c r="I247" s="381"/>
      <c r="J247" s="381"/>
      <c r="K247" s="381"/>
    </row>
    <row r="248" spans="1:11" ht="24.6" customHeight="1">
      <c r="B248" s="302"/>
    </row>
    <row r="249" spans="1:11" ht="24.6" customHeight="1">
      <c r="A249" s="70" t="s">
        <v>508</v>
      </c>
      <c r="B249" s="71"/>
    </row>
    <row r="250" spans="1:11" ht="24.6" customHeight="1">
      <c r="A250" s="61" t="s">
        <v>812</v>
      </c>
      <c r="B250" s="302"/>
    </row>
    <row r="251" spans="1:11" ht="24.6" customHeight="1">
      <c r="A251" s="61" t="s">
        <v>657</v>
      </c>
      <c r="B251" s="302"/>
    </row>
    <row r="252" spans="1:11" ht="24.6" customHeight="1">
      <c r="A252" s="61" t="s">
        <v>658</v>
      </c>
      <c r="B252" s="302"/>
    </row>
    <row r="253" spans="1:11" ht="24.6" customHeight="1">
      <c r="A253" s="61" t="s">
        <v>1030</v>
      </c>
      <c r="B253" s="302"/>
      <c r="C253" s="71"/>
    </row>
    <row r="254" spans="1:11" ht="24.6" customHeight="1">
      <c r="A254" s="61" t="s">
        <v>1031</v>
      </c>
      <c r="B254" s="302"/>
      <c r="C254" s="71"/>
    </row>
    <row r="255" spans="1:11" ht="24.6" customHeight="1">
      <c r="A255" s="61" t="s">
        <v>1032</v>
      </c>
      <c r="B255" s="71"/>
      <c r="C255" s="71"/>
    </row>
    <row r="256" spans="1:11" ht="24.6" customHeight="1">
      <c r="A256" s="70" t="s">
        <v>509</v>
      </c>
      <c r="B256" s="71"/>
    </row>
    <row r="257" spans="1:13" ht="24.6" customHeight="1">
      <c r="A257" s="61" t="s">
        <v>813</v>
      </c>
      <c r="B257" s="302"/>
    </row>
    <row r="258" spans="1:13" ht="24.6" customHeight="1">
      <c r="A258" s="61" t="s">
        <v>582</v>
      </c>
      <c r="B258" s="302"/>
    </row>
    <row r="259" spans="1:13" ht="24.6" customHeight="1">
      <c r="A259" s="61" t="s">
        <v>726</v>
      </c>
      <c r="B259" s="302"/>
    </row>
    <row r="260" spans="1:13" ht="24.6" customHeight="1">
      <c r="A260" s="61" t="s">
        <v>727</v>
      </c>
      <c r="B260" s="302"/>
    </row>
    <row r="261" spans="1:13" ht="24.6" customHeight="1">
      <c r="A261" s="61" t="s">
        <v>729</v>
      </c>
      <c r="B261" s="302"/>
    </row>
    <row r="262" spans="1:13" ht="24.6" customHeight="1">
      <c r="A262" s="61" t="s">
        <v>728</v>
      </c>
      <c r="B262" s="302"/>
    </row>
    <row r="263" spans="1:13" ht="24.6" customHeight="1">
      <c r="A263" s="70" t="s">
        <v>527</v>
      </c>
      <c r="B263" s="71"/>
    </row>
    <row r="264" spans="1:13" s="74" customFormat="1" ht="24.6" customHeight="1">
      <c r="A264" s="74" t="s">
        <v>656</v>
      </c>
      <c r="B264" s="306"/>
      <c r="K264" s="307"/>
    </row>
    <row r="265" spans="1:13" ht="24.6" customHeight="1">
      <c r="A265" s="61" t="s">
        <v>740</v>
      </c>
      <c r="B265" s="302"/>
    </row>
    <row r="266" spans="1:13" ht="24.6" customHeight="1">
      <c r="A266" s="61" t="s">
        <v>549</v>
      </c>
      <c r="B266" s="302"/>
    </row>
    <row r="267" spans="1:13" ht="24.6" customHeight="1">
      <c r="A267" s="61" t="s">
        <v>550</v>
      </c>
      <c r="B267" s="302"/>
    </row>
    <row r="268" spans="1:13" ht="24.6" customHeight="1">
      <c r="A268" s="61" t="s">
        <v>551</v>
      </c>
      <c r="B268" s="302"/>
    </row>
    <row r="269" spans="1:13" ht="24.6" customHeight="1">
      <c r="A269" s="61" t="s">
        <v>552</v>
      </c>
      <c r="B269" s="302"/>
    </row>
    <row r="270" spans="1:13" ht="24.6" customHeight="1">
      <c r="A270" s="61" t="s">
        <v>788</v>
      </c>
      <c r="B270" s="302"/>
      <c r="M270" s="308"/>
    </row>
    <row r="271" spans="1:13" ht="24.6" customHeight="1">
      <c r="A271" s="61" t="s">
        <v>790</v>
      </c>
      <c r="B271" s="302"/>
    </row>
    <row r="272" spans="1:13" ht="24.6" customHeight="1">
      <c r="A272" s="61" t="s">
        <v>789</v>
      </c>
      <c r="B272" s="302"/>
    </row>
    <row r="273" spans="1:11" ht="24.6" customHeight="1">
      <c r="A273" s="70" t="s">
        <v>510</v>
      </c>
      <c r="B273" s="71"/>
    </row>
    <row r="274" spans="1:11" ht="24.6" customHeight="1">
      <c r="A274" s="61" t="s">
        <v>511</v>
      </c>
      <c r="B274" s="302"/>
    </row>
    <row r="275" spans="1:11" ht="24.6" customHeight="1">
      <c r="A275" s="61" t="s">
        <v>512</v>
      </c>
      <c r="B275" s="302"/>
    </row>
    <row r="276" spans="1:11" ht="24.6" customHeight="1">
      <c r="A276" s="61" t="s">
        <v>513</v>
      </c>
      <c r="B276" s="302"/>
    </row>
    <row r="277" spans="1:11" ht="24.6" customHeight="1">
      <c r="A277" s="61" t="s">
        <v>514</v>
      </c>
      <c r="B277" s="302"/>
    </row>
    <row r="278" spans="1:11" ht="24.6" customHeight="1">
      <c r="A278" s="61" t="s">
        <v>814</v>
      </c>
      <c r="B278" s="302"/>
    </row>
    <row r="279" spans="1:11" ht="24.6" customHeight="1">
      <c r="A279" s="61" t="s">
        <v>515</v>
      </c>
      <c r="B279" s="302"/>
    </row>
    <row r="280" spans="1:11" ht="24.6" customHeight="1">
      <c r="A280" s="61" t="s">
        <v>516</v>
      </c>
      <c r="B280" s="302"/>
    </row>
    <row r="281" spans="1:11" ht="24.6" customHeight="1">
      <c r="A281" s="61" t="s">
        <v>517</v>
      </c>
      <c r="B281" s="302"/>
    </row>
    <row r="282" spans="1:11" ht="24.6" customHeight="1">
      <c r="A282" s="61" t="s">
        <v>518</v>
      </c>
      <c r="B282" s="302"/>
    </row>
    <row r="283" spans="1:11" ht="24.6" customHeight="1">
      <c r="B283" s="302"/>
    </row>
    <row r="284" spans="1:11" ht="24.95" customHeight="1">
      <c r="A284" s="381" t="s">
        <v>106</v>
      </c>
      <c r="B284" s="381"/>
      <c r="C284" s="381"/>
      <c r="D284" s="381"/>
      <c r="E284" s="381"/>
      <c r="F284" s="381"/>
      <c r="G284" s="381"/>
      <c r="H284" s="381"/>
      <c r="I284" s="381"/>
      <c r="J284" s="381"/>
      <c r="K284" s="381"/>
    </row>
    <row r="285" spans="1:11" ht="24.95" customHeight="1">
      <c r="B285" s="302"/>
    </row>
    <row r="286" spans="1:11" ht="24.95" customHeight="1">
      <c r="A286" s="70" t="s">
        <v>519</v>
      </c>
      <c r="B286" s="71"/>
      <c r="I286" s="309"/>
    </row>
    <row r="287" spans="1:11" ht="24.95" customHeight="1">
      <c r="A287" s="61" t="s">
        <v>815</v>
      </c>
      <c r="B287" s="302"/>
    </row>
    <row r="288" spans="1:11" ht="24.95" customHeight="1">
      <c r="A288" s="61" t="s">
        <v>620</v>
      </c>
      <c r="B288" s="302"/>
    </row>
    <row r="289" spans="1:9" ht="24.95" customHeight="1">
      <c r="A289" s="61" t="s">
        <v>816</v>
      </c>
      <c r="B289" s="302"/>
    </row>
    <row r="290" spans="1:9" ht="24.95" customHeight="1">
      <c r="A290" s="61" t="s">
        <v>621</v>
      </c>
      <c r="B290" s="302"/>
    </row>
    <row r="291" spans="1:9" ht="24.95" customHeight="1">
      <c r="A291" s="61" t="s">
        <v>622</v>
      </c>
      <c r="B291" s="302"/>
    </row>
    <row r="292" spans="1:9" ht="24.95" customHeight="1">
      <c r="A292" s="61" t="s">
        <v>817</v>
      </c>
      <c r="B292" s="302"/>
    </row>
    <row r="293" spans="1:9" ht="24.95" customHeight="1">
      <c r="A293" s="61" t="s">
        <v>818</v>
      </c>
      <c r="B293" s="302"/>
    </row>
    <row r="294" spans="1:9" ht="24.95" customHeight="1">
      <c r="A294" s="61" t="s">
        <v>819</v>
      </c>
      <c r="B294" s="302"/>
    </row>
    <row r="295" spans="1:9" ht="24.95" customHeight="1">
      <c r="A295" s="61" t="s">
        <v>721</v>
      </c>
      <c r="B295" s="302"/>
    </row>
    <row r="296" spans="1:9" ht="24.95" customHeight="1">
      <c r="A296" s="61" t="s">
        <v>820</v>
      </c>
      <c r="B296" s="302"/>
    </row>
    <row r="297" spans="1:9" ht="24.95" customHeight="1">
      <c r="A297" s="61" t="s">
        <v>821</v>
      </c>
      <c r="B297" s="302"/>
    </row>
    <row r="298" spans="1:9" ht="24.95" customHeight="1">
      <c r="A298" s="61" t="s">
        <v>520</v>
      </c>
      <c r="B298" s="302"/>
    </row>
    <row r="299" spans="1:9" ht="24.95" customHeight="1">
      <c r="A299" s="61" t="s">
        <v>521</v>
      </c>
      <c r="B299" s="302"/>
    </row>
    <row r="300" spans="1:9" ht="24.95" customHeight="1">
      <c r="A300" s="61" t="s">
        <v>522</v>
      </c>
      <c r="B300" s="302"/>
    </row>
    <row r="301" spans="1:9" ht="24.95" customHeight="1">
      <c r="A301" s="61" t="s">
        <v>565</v>
      </c>
      <c r="B301" s="302"/>
    </row>
    <row r="302" spans="1:9" ht="24.95" customHeight="1">
      <c r="A302" s="61" t="s">
        <v>566</v>
      </c>
      <c r="B302" s="302"/>
    </row>
    <row r="303" spans="1:9" ht="24.95" customHeight="1">
      <c r="A303" s="70" t="s">
        <v>523</v>
      </c>
      <c r="B303" s="71"/>
      <c r="I303" s="309"/>
    </row>
    <row r="304" spans="1:9" ht="24.95" customHeight="1">
      <c r="A304" s="61" t="s">
        <v>524</v>
      </c>
      <c r="B304" s="302"/>
    </row>
    <row r="305" spans="1:11" ht="24.95" customHeight="1">
      <c r="A305" s="61" t="s">
        <v>525</v>
      </c>
      <c r="B305" s="302"/>
    </row>
    <row r="306" spans="1:11" ht="24.95" customHeight="1">
      <c r="A306" s="61" t="s">
        <v>526</v>
      </c>
      <c r="B306" s="302"/>
    </row>
    <row r="307" spans="1:11" ht="24.95" customHeight="1">
      <c r="A307" s="61" t="s">
        <v>917</v>
      </c>
    </row>
    <row r="308" spans="1:11" ht="24.95" customHeight="1">
      <c r="A308" s="61" t="s">
        <v>107</v>
      </c>
    </row>
    <row r="309" spans="1:11" ht="24.95" customHeight="1">
      <c r="A309" s="61" t="s">
        <v>918</v>
      </c>
    </row>
    <row r="310" spans="1:11" ht="24.95" customHeight="1">
      <c r="A310" s="61" t="s">
        <v>108</v>
      </c>
    </row>
    <row r="311" spans="1:11" ht="24.95" customHeight="1">
      <c r="A311" s="61" t="s">
        <v>109</v>
      </c>
    </row>
    <row r="312" spans="1:11" ht="24.95" customHeight="1">
      <c r="A312" s="61" t="s">
        <v>463</v>
      </c>
    </row>
    <row r="313" spans="1:11" ht="24.95" customHeight="1">
      <c r="A313" s="61" t="s">
        <v>464</v>
      </c>
    </row>
    <row r="314" spans="1:11" ht="24.95" customHeight="1">
      <c r="A314" s="61" t="s">
        <v>110</v>
      </c>
    </row>
    <row r="315" spans="1:11" ht="24.95" customHeight="1">
      <c r="A315" s="61" t="s">
        <v>111</v>
      </c>
    </row>
    <row r="316" spans="1:11" ht="24.95" customHeight="1">
      <c r="A316" s="61" t="s">
        <v>919</v>
      </c>
    </row>
    <row r="317" spans="1:11" ht="24.95" customHeight="1">
      <c r="A317" s="61" t="s">
        <v>546</v>
      </c>
    </row>
    <row r="318" spans="1:11" ht="24.95" customHeight="1">
      <c r="A318" s="61" t="s">
        <v>547</v>
      </c>
    </row>
    <row r="319" spans="1:11" ht="24.95" customHeight="1">
      <c r="A319" s="61" t="s">
        <v>548</v>
      </c>
    </row>
    <row r="320" spans="1:11" ht="23.45" customHeight="1">
      <c r="A320" s="381" t="s">
        <v>112</v>
      </c>
      <c r="B320" s="381"/>
      <c r="C320" s="381"/>
      <c r="D320" s="381"/>
      <c r="E320" s="381"/>
      <c r="F320" s="381"/>
      <c r="G320" s="381"/>
      <c r="H320" s="381"/>
      <c r="I320" s="381"/>
      <c r="J320" s="381"/>
      <c r="K320" s="381"/>
    </row>
    <row r="321" spans="1:1" ht="23.45" customHeight="1"/>
    <row r="322" spans="1:1" ht="23.45" customHeight="1">
      <c r="A322" s="61" t="s">
        <v>530</v>
      </c>
    </row>
    <row r="323" spans="1:1" ht="23.45" customHeight="1">
      <c r="A323" s="61" t="s">
        <v>531</v>
      </c>
    </row>
    <row r="324" spans="1:1" ht="23.45" customHeight="1">
      <c r="A324" s="61" t="s">
        <v>532</v>
      </c>
    </row>
    <row r="325" spans="1:1" ht="23.45" customHeight="1">
      <c r="A325" s="61" t="s">
        <v>533</v>
      </c>
    </row>
    <row r="326" spans="1:1" ht="23.45" customHeight="1">
      <c r="A326" s="61" t="s">
        <v>534</v>
      </c>
    </row>
    <row r="327" spans="1:1" ht="23.45" customHeight="1">
      <c r="A327" s="61" t="s">
        <v>535</v>
      </c>
    </row>
    <row r="328" spans="1:1" ht="23.45" customHeight="1">
      <c r="A328" s="61" t="s">
        <v>536</v>
      </c>
    </row>
    <row r="329" spans="1:1" ht="23.45" customHeight="1">
      <c r="A329" s="61" t="s">
        <v>730</v>
      </c>
    </row>
    <row r="330" spans="1:1" ht="23.45" customHeight="1">
      <c r="A330" s="61" t="s">
        <v>537</v>
      </c>
    </row>
    <row r="331" spans="1:1" ht="23.45" customHeight="1">
      <c r="A331" s="61" t="s">
        <v>920</v>
      </c>
    </row>
    <row r="332" spans="1:1" ht="23.45" customHeight="1">
      <c r="A332" s="61" t="s">
        <v>493</v>
      </c>
    </row>
    <row r="333" spans="1:1" ht="23.45" customHeight="1">
      <c r="A333" s="61" t="s">
        <v>822</v>
      </c>
    </row>
    <row r="334" spans="1:1" ht="23.45" customHeight="1">
      <c r="A334" s="61" t="s">
        <v>921</v>
      </c>
    </row>
    <row r="335" spans="1:1" ht="23.45" customHeight="1">
      <c r="A335" s="61" t="s">
        <v>558</v>
      </c>
    </row>
    <row r="336" spans="1:1" ht="23.45" customHeight="1">
      <c r="A336" s="61" t="s">
        <v>559</v>
      </c>
    </row>
    <row r="337" spans="1:1" ht="23.45" customHeight="1">
      <c r="A337" s="61" t="s">
        <v>561</v>
      </c>
    </row>
    <row r="338" spans="1:1" ht="23.45" customHeight="1">
      <c r="A338" s="61" t="s">
        <v>560</v>
      </c>
    </row>
    <row r="339" spans="1:1" ht="23.45" customHeight="1">
      <c r="A339" s="61" t="s">
        <v>571</v>
      </c>
    </row>
    <row r="340" spans="1:1" ht="23.45" customHeight="1">
      <c r="A340" s="61" t="s">
        <v>1033</v>
      </c>
    </row>
    <row r="341" spans="1:1" ht="23.45" customHeight="1">
      <c r="A341" s="61" t="s">
        <v>922</v>
      </c>
    </row>
    <row r="342" spans="1:1" ht="23.45" customHeight="1">
      <c r="A342" s="61" t="s">
        <v>823</v>
      </c>
    </row>
    <row r="343" spans="1:1" ht="23.45" customHeight="1">
      <c r="A343" s="61" t="s">
        <v>562</v>
      </c>
    </row>
    <row r="344" spans="1:1" ht="23.45" customHeight="1">
      <c r="A344" s="61" t="s">
        <v>1034</v>
      </c>
    </row>
    <row r="345" spans="1:1" ht="23.45" customHeight="1">
      <c r="A345" s="61" t="s">
        <v>825</v>
      </c>
    </row>
    <row r="346" spans="1:1" ht="23.45" customHeight="1">
      <c r="A346" s="61" t="s">
        <v>824</v>
      </c>
    </row>
    <row r="347" spans="1:1" ht="23.45" customHeight="1">
      <c r="A347" s="61" t="s">
        <v>923</v>
      </c>
    </row>
    <row r="348" spans="1:1" ht="23.45" customHeight="1">
      <c r="A348" s="61" t="s">
        <v>830</v>
      </c>
    </row>
    <row r="349" spans="1:1" ht="23.45" customHeight="1">
      <c r="A349" s="61" t="s">
        <v>831</v>
      </c>
    </row>
    <row r="350" spans="1:1" ht="23.45" customHeight="1">
      <c r="A350" s="61" t="s">
        <v>832</v>
      </c>
    </row>
    <row r="351" spans="1:1" ht="23.45" customHeight="1">
      <c r="A351" s="61" t="s">
        <v>833</v>
      </c>
    </row>
    <row r="352" spans="1:1" ht="23.45" customHeight="1">
      <c r="A352" s="61" t="s">
        <v>834</v>
      </c>
    </row>
    <row r="353" spans="1:11" ht="23.45" customHeight="1">
      <c r="A353" s="61" t="s">
        <v>835</v>
      </c>
    </row>
    <row r="354" spans="1:11" ht="23.45" customHeight="1">
      <c r="A354" s="61" t="s">
        <v>836</v>
      </c>
    </row>
    <row r="355" spans="1:11" ht="23.45" customHeight="1">
      <c r="A355" s="61" t="s">
        <v>837</v>
      </c>
    </row>
    <row r="356" spans="1:11" ht="23.45" customHeight="1">
      <c r="A356" s="61" t="s">
        <v>839</v>
      </c>
    </row>
    <row r="357" spans="1:11" ht="23.45" customHeight="1">
      <c r="A357" s="61" t="s">
        <v>838</v>
      </c>
    </row>
    <row r="358" spans="1:11" ht="23.45" customHeight="1"/>
    <row r="359" spans="1:11" ht="26.1" customHeight="1">
      <c r="A359" s="381" t="s">
        <v>117</v>
      </c>
      <c r="B359" s="381"/>
      <c r="C359" s="381"/>
      <c r="D359" s="381"/>
      <c r="E359" s="381"/>
      <c r="F359" s="381"/>
      <c r="G359" s="381"/>
      <c r="H359" s="381"/>
      <c r="I359" s="381"/>
      <c r="J359" s="381"/>
      <c r="K359" s="381"/>
    </row>
    <row r="360" spans="1:11" ht="26.1" customHeight="1"/>
    <row r="361" spans="1:11" ht="26.1" customHeight="1">
      <c r="A361" s="61" t="s">
        <v>924</v>
      </c>
    </row>
    <row r="362" spans="1:11" ht="26.1" customHeight="1">
      <c r="A362" s="61" t="s">
        <v>113</v>
      </c>
    </row>
    <row r="363" spans="1:11" ht="26.1" customHeight="1">
      <c r="A363" s="61" t="s">
        <v>114</v>
      </c>
    </row>
    <row r="364" spans="1:11" ht="26.1" customHeight="1">
      <c r="A364" s="61" t="s">
        <v>115</v>
      </c>
      <c r="C364" s="310"/>
      <c r="D364" s="310"/>
      <c r="E364" s="310"/>
      <c r="F364" s="310"/>
      <c r="G364" s="310"/>
      <c r="H364" s="310"/>
      <c r="I364" s="310"/>
      <c r="J364" s="310"/>
      <c r="K364" s="310"/>
    </row>
    <row r="365" spans="1:11" ht="26.1" customHeight="1">
      <c r="A365" s="61" t="s">
        <v>116</v>
      </c>
      <c r="C365" s="310"/>
      <c r="D365" s="310"/>
      <c r="E365" s="310"/>
      <c r="F365" s="77"/>
      <c r="G365" s="310"/>
      <c r="H365" s="310"/>
      <c r="I365" s="77"/>
      <c r="J365" s="77"/>
      <c r="K365" s="77"/>
    </row>
    <row r="366" spans="1:11" ht="26.1" customHeight="1">
      <c r="A366" s="61" t="s">
        <v>925</v>
      </c>
    </row>
    <row r="367" spans="1:11" ht="26.1" customHeight="1">
      <c r="A367" s="61" t="s">
        <v>841</v>
      </c>
    </row>
    <row r="368" spans="1:11" ht="26.1" customHeight="1">
      <c r="A368" s="61" t="s">
        <v>842</v>
      </c>
    </row>
    <row r="369" spans="1:1" ht="26.1" customHeight="1">
      <c r="A369" s="61" t="s">
        <v>840</v>
      </c>
    </row>
    <row r="370" spans="1:1" ht="26.1" customHeight="1">
      <c r="A370" s="61" t="s">
        <v>118</v>
      </c>
    </row>
    <row r="371" spans="1:1" ht="26.1" customHeight="1">
      <c r="A371" s="70" t="s">
        <v>659</v>
      </c>
    </row>
    <row r="372" spans="1:1" ht="26.1" customHeight="1">
      <c r="A372" s="61" t="s">
        <v>844</v>
      </c>
    </row>
    <row r="373" spans="1:1" ht="26.1" customHeight="1">
      <c r="A373" s="302" t="s">
        <v>538</v>
      </c>
    </row>
    <row r="374" spans="1:1" ht="26.1" customHeight="1">
      <c r="A374" s="302" t="s">
        <v>843</v>
      </c>
    </row>
    <row r="375" spans="1:1" ht="26.1" customHeight="1">
      <c r="A375" s="302" t="s">
        <v>539</v>
      </c>
    </row>
    <row r="376" spans="1:1" ht="26.1" customHeight="1">
      <c r="A376" s="302" t="s">
        <v>540</v>
      </c>
    </row>
    <row r="377" spans="1:1" ht="26.1" customHeight="1">
      <c r="A377" s="302" t="s">
        <v>845</v>
      </c>
    </row>
    <row r="378" spans="1:1" ht="26.1" customHeight="1">
      <c r="A378" s="302" t="s">
        <v>541</v>
      </c>
    </row>
    <row r="379" spans="1:1" ht="26.1" customHeight="1">
      <c r="A379" s="70" t="s">
        <v>660</v>
      </c>
    </row>
    <row r="380" spans="1:1" ht="26.1" customHeight="1">
      <c r="A380" s="61" t="s">
        <v>661</v>
      </c>
    </row>
    <row r="381" spans="1:1" ht="26.1" customHeight="1">
      <c r="A381" s="61" t="s">
        <v>542</v>
      </c>
    </row>
    <row r="382" spans="1:1" ht="26.1" customHeight="1">
      <c r="A382" s="61" t="s">
        <v>543</v>
      </c>
    </row>
    <row r="383" spans="1:1" ht="26.1" customHeight="1">
      <c r="A383" s="61" t="s">
        <v>544</v>
      </c>
    </row>
    <row r="384" spans="1:1" ht="26.1" customHeight="1">
      <c r="A384" s="61" t="s">
        <v>545</v>
      </c>
    </row>
    <row r="385" spans="1:14" ht="26.1" customHeight="1">
      <c r="A385" s="70" t="s">
        <v>662</v>
      </c>
    </row>
    <row r="386" spans="1:14" ht="26.1" customHeight="1">
      <c r="A386" s="61" t="s">
        <v>663</v>
      </c>
    </row>
    <row r="387" spans="1:14" ht="26.1" customHeight="1">
      <c r="A387" s="61" t="s">
        <v>846</v>
      </c>
    </row>
    <row r="388" spans="1:14" ht="26.1" customHeight="1">
      <c r="A388" s="61" t="s">
        <v>847</v>
      </c>
    </row>
    <row r="389" spans="1:14" ht="26.1" customHeight="1">
      <c r="A389" s="61" t="s">
        <v>848</v>
      </c>
    </row>
    <row r="390" spans="1:14" ht="26.1" customHeight="1">
      <c r="A390" s="61" t="s">
        <v>849</v>
      </c>
    </row>
    <row r="391" spans="1:14" ht="26.1" customHeight="1">
      <c r="A391" s="61" t="s">
        <v>850</v>
      </c>
    </row>
    <row r="392" spans="1:14" ht="26.1" customHeight="1"/>
    <row r="393" spans="1:14" ht="26.1" customHeight="1"/>
    <row r="394" spans="1:14" ht="26.1" customHeight="1">
      <c r="A394" s="381" t="s">
        <v>119</v>
      </c>
      <c r="B394" s="381"/>
      <c r="C394" s="381"/>
      <c r="D394" s="381"/>
      <c r="E394" s="381"/>
      <c r="F394" s="381"/>
      <c r="G394" s="381"/>
      <c r="H394" s="381"/>
      <c r="I394" s="381"/>
      <c r="J394" s="381"/>
      <c r="K394" s="381"/>
    </row>
    <row r="395" spans="1:14" ht="26.1" customHeight="1"/>
    <row r="396" spans="1:14" ht="26.1" customHeight="1">
      <c r="A396" s="70" t="s">
        <v>783</v>
      </c>
      <c r="N396" s="311"/>
    </row>
    <row r="397" spans="1:14" ht="26.1" customHeight="1">
      <c r="A397" s="61" t="s">
        <v>784</v>
      </c>
    </row>
    <row r="398" spans="1:14" ht="26.1" customHeight="1">
      <c r="A398" s="61" t="s">
        <v>785</v>
      </c>
    </row>
    <row r="399" spans="1:14" ht="26.1" customHeight="1">
      <c r="A399" s="61" t="s">
        <v>786</v>
      </c>
    </row>
    <row r="400" spans="1:14" ht="26.1" customHeight="1">
      <c r="A400" s="70" t="s">
        <v>567</v>
      </c>
    </row>
    <row r="401" spans="1:11" ht="26.1" customHeight="1">
      <c r="A401" s="61" t="s">
        <v>851</v>
      </c>
    </row>
    <row r="402" spans="1:11" ht="26.1" customHeight="1">
      <c r="A402" s="61" t="s">
        <v>852</v>
      </c>
    </row>
    <row r="403" spans="1:11" ht="26.1" customHeight="1">
      <c r="A403" s="61" t="s">
        <v>853</v>
      </c>
    </row>
    <row r="404" spans="1:11" ht="26.1" customHeight="1">
      <c r="A404" s="70" t="s">
        <v>568</v>
      </c>
    </row>
    <row r="405" spans="1:11" ht="26.1" customHeight="1">
      <c r="A405" s="61" t="s">
        <v>485</v>
      </c>
    </row>
    <row r="406" spans="1:11" ht="26.1" customHeight="1">
      <c r="A406" s="61" t="s">
        <v>855</v>
      </c>
    </row>
    <row r="407" spans="1:11" ht="26.1" customHeight="1">
      <c r="A407" s="61" t="s">
        <v>854</v>
      </c>
    </row>
    <row r="408" spans="1:11" ht="26.1" customHeight="1">
      <c r="A408" s="61" t="s">
        <v>926</v>
      </c>
    </row>
    <row r="409" spans="1:11" ht="26.1" customHeight="1">
      <c r="A409" s="61" t="s">
        <v>856</v>
      </c>
    </row>
    <row r="410" spans="1:11" ht="26.1" customHeight="1">
      <c r="A410" s="61" t="s">
        <v>604</v>
      </c>
    </row>
    <row r="411" spans="1:11" ht="26.1" customHeight="1">
      <c r="A411" s="61" t="s">
        <v>605</v>
      </c>
    </row>
    <row r="412" spans="1:11" ht="26.1" customHeight="1">
      <c r="A412" s="61" t="s">
        <v>606</v>
      </c>
    </row>
    <row r="413" spans="1:11" ht="26.1" customHeight="1">
      <c r="A413" s="61" t="s">
        <v>607</v>
      </c>
    </row>
    <row r="414" spans="1:11" ht="26.1" customHeight="1">
      <c r="A414" s="61" t="s">
        <v>608</v>
      </c>
    </row>
    <row r="415" spans="1:11" ht="26.1" customHeight="1">
      <c r="A415" s="61" t="s">
        <v>609</v>
      </c>
      <c r="B415" s="312"/>
      <c r="C415" s="313"/>
      <c r="D415" s="313"/>
      <c r="E415" s="313"/>
      <c r="F415" s="313"/>
      <c r="G415" s="314"/>
      <c r="H415" s="314"/>
      <c r="I415" s="314"/>
      <c r="J415" s="313"/>
      <c r="K415" s="313"/>
    </row>
    <row r="416" spans="1:11" ht="26.1" customHeight="1">
      <c r="A416" s="61" t="s">
        <v>610</v>
      </c>
    </row>
    <row r="417" spans="1:11" ht="26.1" customHeight="1">
      <c r="A417" s="315" t="s">
        <v>564</v>
      </c>
      <c r="B417" s="316" t="s">
        <v>964</v>
      </c>
      <c r="C417" s="317"/>
      <c r="D417" s="317"/>
      <c r="E417" s="317"/>
      <c r="F417" s="317"/>
      <c r="G417" s="318"/>
      <c r="H417" s="317"/>
      <c r="I417" s="319"/>
      <c r="J417" s="317"/>
      <c r="K417" s="317"/>
    </row>
    <row r="418" spans="1:11" ht="26.1" customHeight="1">
      <c r="A418" s="315"/>
      <c r="B418" s="316" t="s">
        <v>857</v>
      </c>
      <c r="C418" s="317"/>
      <c r="D418" s="317"/>
      <c r="E418" s="317"/>
      <c r="F418" s="317"/>
      <c r="G418" s="318"/>
      <c r="H418" s="317"/>
      <c r="I418" s="319"/>
      <c r="J418" s="317"/>
      <c r="K418" s="317"/>
    </row>
    <row r="419" spans="1:11" ht="26.1" customHeight="1">
      <c r="A419" s="315" t="s">
        <v>564</v>
      </c>
      <c r="B419" s="316" t="s">
        <v>858</v>
      </c>
      <c r="C419" s="317"/>
      <c r="D419" s="317"/>
      <c r="E419" s="317"/>
      <c r="F419" s="317"/>
      <c r="G419" s="318"/>
      <c r="H419" s="317"/>
      <c r="I419" s="319"/>
      <c r="J419" s="317"/>
      <c r="K419" s="317"/>
    </row>
    <row r="420" spans="1:11" ht="26.1" customHeight="1">
      <c r="A420" s="315"/>
      <c r="B420" s="316" t="s">
        <v>10</v>
      </c>
      <c r="C420" s="317"/>
      <c r="D420" s="317"/>
      <c r="E420" s="317"/>
      <c r="F420" s="317"/>
      <c r="G420" s="318"/>
      <c r="H420" s="317"/>
      <c r="I420" s="319"/>
      <c r="J420" s="317"/>
      <c r="K420" s="317"/>
    </row>
    <row r="421" spans="1:11" ht="26.1" customHeight="1">
      <c r="A421" s="315" t="s">
        <v>564</v>
      </c>
      <c r="B421" s="316" t="s">
        <v>494</v>
      </c>
      <c r="C421" s="317"/>
      <c r="D421" s="317"/>
      <c r="E421" s="317"/>
      <c r="F421" s="317"/>
      <c r="G421" s="318"/>
      <c r="H421" s="317"/>
      <c r="I421" s="319"/>
      <c r="J421" s="317"/>
      <c r="K421" s="317"/>
    </row>
    <row r="422" spans="1:11" ht="26.1" customHeight="1">
      <c r="A422" s="61" t="s">
        <v>611</v>
      </c>
    </row>
    <row r="423" spans="1:11" ht="26.1" customHeight="1">
      <c r="A423" s="61" t="s">
        <v>612</v>
      </c>
    </row>
    <row r="424" spans="1:11" ht="26.1" customHeight="1">
      <c r="A424" s="61" t="s">
        <v>613</v>
      </c>
    </row>
    <row r="425" spans="1:11" ht="26.1" customHeight="1">
      <c r="A425" s="61" t="s">
        <v>859</v>
      </c>
    </row>
    <row r="426" spans="1:11" ht="30" customHeight="1">
      <c r="A426" s="320"/>
      <c r="B426" s="312" t="s">
        <v>603</v>
      </c>
      <c r="C426" s="317"/>
      <c r="D426" s="317"/>
      <c r="E426" s="317"/>
      <c r="F426" s="317"/>
      <c r="G426" s="318"/>
      <c r="H426" s="317"/>
      <c r="I426" s="319"/>
      <c r="J426" s="317"/>
      <c r="K426" s="317"/>
    </row>
    <row r="427" spans="1:11" ht="27" customHeight="1"/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  <row r="433" ht="27" customHeight="1"/>
    <row r="434" ht="27" customHeight="1"/>
  </sheetData>
  <mergeCells count="15">
    <mergeCell ref="A1:K1"/>
    <mergeCell ref="A2:K2"/>
    <mergeCell ref="A3:K3"/>
    <mergeCell ref="A32:K32"/>
    <mergeCell ref="A247:K247"/>
    <mergeCell ref="A176:K176"/>
    <mergeCell ref="A4:K4"/>
    <mergeCell ref="A394:K394"/>
    <mergeCell ref="A284:K284"/>
    <mergeCell ref="A320:K320"/>
    <mergeCell ref="A359:K359"/>
    <mergeCell ref="A66:K66"/>
    <mergeCell ref="A102:K102"/>
    <mergeCell ref="A140:K140"/>
    <mergeCell ref="A212:K212"/>
  </mergeCells>
  <pageMargins left="1.04" right="0.27559055118110237" top="0.55118110236220474" bottom="0.55118110236220474" header="0.35433070866141736" footer="0.39370078740157483"/>
  <pageSetup paperSize="9" scale="88" orientation="portrait" r:id="rId1"/>
  <headerFooter alignWithMargins="0"/>
  <rowBreaks count="3" manualBreakCount="3">
    <brk id="31" max="11" man="1"/>
    <brk id="65" max="11" man="1"/>
    <brk id="2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4"/>
  <sheetViews>
    <sheetView zoomScale="90" zoomScaleNormal="90" zoomScaleSheetLayoutView="110" workbookViewId="0">
      <selection sqref="A1:XFD37"/>
    </sheetView>
  </sheetViews>
  <sheetFormatPr defaultColWidth="9.140625" defaultRowHeight="24" customHeight="1"/>
  <cols>
    <col min="1" max="1" width="3.7109375" style="2" customWidth="1"/>
    <col min="2" max="2" width="5" style="2" customWidth="1"/>
    <col min="3" max="4" width="11.7109375" style="2" customWidth="1"/>
    <col min="5" max="5" width="1.28515625" style="2" customWidth="1"/>
    <col min="6" max="6" width="24.7109375" style="2" customWidth="1"/>
    <col min="7" max="7" width="1.28515625" style="2" customWidth="1"/>
    <col min="8" max="8" width="17.7109375" style="2" customWidth="1"/>
    <col min="9" max="9" width="1.28515625" style="2" customWidth="1"/>
    <col min="10" max="10" width="13.7109375" style="2" customWidth="1"/>
    <col min="11" max="11" width="1.7109375" style="2" customWidth="1"/>
    <col min="12" max="12" width="13.7109375" style="2" customWidth="1"/>
    <col min="13" max="13" width="2.5703125" style="2" customWidth="1"/>
    <col min="14" max="14" width="13.85546875" style="2" bestFit="1" customWidth="1"/>
    <col min="15" max="15" width="22.42578125" style="2" customWidth="1"/>
    <col min="16" max="16" width="9.140625" style="2"/>
    <col min="17" max="19" width="12.85546875" style="2" bestFit="1" customWidth="1"/>
    <col min="20" max="20" width="11.42578125" style="2" bestFit="1" customWidth="1"/>
    <col min="21" max="21" width="9.140625" style="2"/>
    <col min="22" max="22" width="12.85546875" style="2" bestFit="1" customWidth="1"/>
    <col min="23" max="16384" width="9.140625" style="2"/>
  </cols>
  <sheetData>
    <row r="1" spans="1:21" ht="24.6" customHeight="1">
      <c r="A1" s="385" t="s">
        <v>619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21" ht="24.6" customHeight="1"/>
    <row r="3" spans="1:21" ht="24.6" customHeight="1">
      <c r="A3" s="17" t="s">
        <v>120</v>
      </c>
      <c r="B3" s="1" t="s">
        <v>132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24.6" customHeight="1">
      <c r="B4" s="6">
        <v>5.0999999999999996</v>
      </c>
      <c r="C4" s="2" t="s">
        <v>133</v>
      </c>
    </row>
    <row r="5" spans="1:21" ht="24.6" customHeight="1">
      <c r="C5" s="2" t="s">
        <v>134</v>
      </c>
    </row>
    <row r="6" spans="1:21" ht="24.6" customHeight="1">
      <c r="A6" s="212"/>
      <c r="B6" s="212" t="s">
        <v>135</v>
      </c>
      <c r="C6" s="387" t="s">
        <v>136</v>
      </c>
      <c r="D6" s="387"/>
      <c r="E6" s="212"/>
      <c r="F6" s="212" t="s">
        <v>137</v>
      </c>
      <c r="G6" s="212"/>
      <c r="H6" s="212" t="s">
        <v>138</v>
      </c>
      <c r="I6" s="212"/>
      <c r="J6" s="387" t="s">
        <v>139</v>
      </c>
      <c r="K6" s="387"/>
      <c r="L6" s="387"/>
    </row>
    <row r="7" spans="1:21" ht="24.6" customHeight="1">
      <c r="B7" s="163" t="s">
        <v>140</v>
      </c>
      <c r="C7" s="2" t="s">
        <v>645</v>
      </c>
      <c r="F7" s="163" t="s">
        <v>22</v>
      </c>
      <c r="G7" s="163"/>
      <c r="H7" s="163" t="s">
        <v>143</v>
      </c>
      <c r="J7" s="2" t="s">
        <v>741</v>
      </c>
    </row>
    <row r="8" spans="1:21" ht="24.6" customHeight="1">
      <c r="B8" s="163"/>
      <c r="C8" s="2" t="s">
        <v>644</v>
      </c>
      <c r="F8" s="163"/>
      <c r="G8" s="163"/>
      <c r="H8" s="163"/>
      <c r="J8" s="2" t="s">
        <v>742</v>
      </c>
    </row>
    <row r="9" spans="1:21" ht="24.6" customHeight="1">
      <c r="B9" s="163"/>
      <c r="F9" s="163"/>
      <c r="G9" s="163"/>
      <c r="J9" s="2" t="s">
        <v>743</v>
      </c>
    </row>
    <row r="10" spans="1:21" ht="24.6" customHeight="1">
      <c r="B10" s="163" t="s">
        <v>144</v>
      </c>
      <c r="C10" s="2" t="s">
        <v>145</v>
      </c>
      <c r="F10" s="163" t="s">
        <v>146</v>
      </c>
      <c r="G10" s="163"/>
      <c r="H10" s="163" t="s">
        <v>147</v>
      </c>
      <c r="J10" s="2" t="s">
        <v>142</v>
      </c>
      <c r="N10" s="275"/>
    </row>
    <row r="11" spans="1:21" ht="24.6" customHeight="1">
      <c r="B11" s="163"/>
      <c r="C11" s="2" t="s">
        <v>148</v>
      </c>
      <c r="F11" s="163" t="s">
        <v>149</v>
      </c>
      <c r="G11" s="163"/>
      <c r="H11" s="163" t="s">
        <v>150</v>
      </c>
      <c r="N11" s="210"/>
    </row>
    <row r="12" spans="1:21" ht="24.6" customHeight="1">
      <c r="B12" s="163"/>
      <c r="F12" s="163" t="s">
        <v>151</v>
      </c>
      <c r="G12" s="163"/>
      <c r="H12" s="163" t="s">
        <v>153</v>
      </c>
      <c r="J12" s="2" t="s">
        <v>154</v>
      </c>
      <c r="N12" s="210"/>
    </row>
    <row r="13" spans="1:21" ht="24.6" customHeight="1">
      <c r="B13" s="163"/>
      <c r="F13" s="163" t="s">
        <v>152</v>
      </c>
      <c r="G13" s="163"/>
      <c r="H13" s="163"/>
      <c r="M13" s="276"/>
      <c r="N13" s="276"/>
      <c r="P13" s="275"/>
      <c r="U13" s="277"/>
    </row>
    <row r="14" spans="1:21" ht="24.6" customHeight="1">
      <c r="B14" s="163" t="s">
        <v>155</v>
      </c>
      <c r="C14" s="2" t="s">
        <v>156</v>
      </c>
      <c r="F14" s="163" t="s">
        <v>157</v>
      </c>
      <c r="G14" s="163"/>
      <c r="H14" s="163" t="s">
        <v>147</v>
      </c>
      <c r="J14" s="2" t="s">
        <v>142</v>
      </c>
      <c r="P14" s="210"/>
    </row>
    <row r="15" spans="1:21" ht="24.6" customHeight="1">
      <c r="B15" s="163"/>
      <c r="C15" s="2" t="s">
        <v>158</v>
      </c>
      <c r="G15" s="163"/>
      <c r="H15" s="163" t="s">
        <v>150</v>
      </c>
      <c r="M15" s="155"/>
      <c r="N15" s="210"/>
    </row>
    <row r="16" spans="1:21" ht="24.6" customHeight="1">
      <c r="B16" s="163"/>
      <c r="G16" s="163"/>
      <c r="H16" s="163" t="s">
        <v>153</v>
      </c>
      <c r="J16" s="2" t="s">
        <v>154</v>
      </c>
      <c r="M16" s="155"/>
      <c r="N16" s="210"/>
      <c r="P16" s="275"/>
      <c r="Q16" s="210"/>
      <c r="R16" s="210"/>
      <c r="S16" s="210"/>
      <c r="U16" s="275"/>
    </row>
    <row r="17" spans="2:17" ht="24.6" customHeight="1">
      <c r="B17" s="163"/>
      <c r="G17" s="163"/>
      <c r="H17" s="163" t="s">
        <v>141</v>
      </c>
      <c r="J17" s="2" t="s">
        <v>142</v>
      </c>
      <c r="M17" s="14"/>
      <c r="N17" s="210"/>
      <c r="P17" s="210"/>
    </row>
    <row r="18" spans="2:17" ht="24.6" customHeight="1">
      <c r="B18" s="213" t="s">
        <v>159</v>
      </c>
      <c r="C18" s="2" t="s">
        <v>160</v>
      </c>
      <c r="F18" s="163" t="s">
        <v>157</v>
      </c>
      <c r="H18" s="163" t="s">
        <v>147</v>
      </c>
      <c r="J18" s="2" t="s">
        <v>142</v>
      </c>
      <c r="M18" s="155"/>
      <c r="N18" s="210"/>
      <c r="Q18" s="210"/>
    </row>
    <row r="19" spans="2:17" ht="24.6" customHeight="1">
      <c r="B19" s="213"/>
      <c r="F19" s="163"/>
      <c r="H19" s="163" t="s">
        <v>161</v>
      </c>
      <c r="M19" s="155"/>
      <c r="N19" s="210"/>
    </row>
    <row r="20" spans="2:17" ht="24.6" customHeight="1">
      <c r="B20" s="213" t="s">
        <v>120</v>
      </c>
      <c r="C20" s="2" t="s">
        <v>162</v>
      </c>
      <c r="F20" s="163" t="s">
        <v>157</v>
      </c>
      <c r="H20" s="163" t="s">
        <v>147</v>
      </c>
      <c r="J20" s="2" t="s">
        <v>142</v>
      </c>
    </row>
    <row r="21" spans="2:17" ht="24.6" customHeight="1">
      <c r="B21" s="213"/>
      <c r="F21" s="163"/>
      <c r="H21" s="163" t="s">
        <v>161</v>
      </c>
    </row>
    <row r="22" spans="2:17" ht="24.6" customHeight="1">
      <c r="G22" s="163"/>
      <c r="H22" s="163" t="s">
        <v>153</v>
      </c>
      <c r="J22" s="2" t="s">
        <v>154</v>
      </c>
    </row>
    <row r="23" spans="2:17" ht="24.6" customHeight="1">
      <c r="B23" s="213" t="s">
        <v>131</v>
      </c>
      <c r="C23" s="2" t="s">
        <v>738</v>
      </c>
      <c r="F23" s="163" t="s">
        <v>157</v>
      </c>
      <c r="H23" s="163" t="s">
        <v>147</v>
      </c>
      <c r="J23" s="2" t="s">
        <v>142</v>
      </c>
    </row>
    <row r="24" spans="2:17" s="1" customFormat="1" ht="24.6" customHeight="1">
      <c r="B24" s="163"/>
      <c r="C24" s="2"/>
      <c r="D24" s="2"/>
      <c r="E24" s="2"/>
      <c r="F24" s="163"/>
      <c r="G24" s="2"/>
      <c r="H24" s="163" t="s">
        <v>161</v>
      </c>
      <c r="I24" s="2"/>
      <c r="J24" s="2"/>
      <c r="K24" s="2"/>
      <c r="L24" s="2"/>
    </row>
    <row r="25" spans="2:17" ht="24.6" customHeight="1">
      <c r="B25" s="213" t="s">
        <v>163</v>
      </c>
      <c r="C25" s="2" t="s">
        <v>1055</v>
      </c>
      <c r="F25" s="163" t="s">
        <v>157</v>
      </c>
      <c r="H25" s="163" t="s">
        <v>147</v>
      </c>
      <c r="J25" s="2" t="s">
        <v>142</v>
      </c>
    </row>
    <row r="26" spans="2:17" ht="24.6" customHeight="1">
      <c r="B26" s="163"/>
      <c r="F26" s="163"/>
      <c r="H26" s="163" t="s">
        <v>161</v>
      </c>
    </row>
    <row r="27" spans="2:17" ht="24.6" customHeight="1">
      <c r="B27" s="213" t="s">
        <v>165</v>
      </c>
      <c r="C27" s="2" t="s">
        <v>1201</v>
      </c>
      <c r="F27" s="163" t="s">
        <v>157</v>
      </c>
      <c r="H27" s="163" t="s">
        <v>147</v>
      </c>
      <c r="J27" s="2" t="s">
        <v>142</v>
      </c>
    </row>
    <row r="28" spans="2:17" ht="24.6" customHeight="1">
      <c r="B28" s="163"/>
      <c r="C28" s="2" t="s">
        <v>1202</v>
      </c>
      <c r="F28" s="163"/>
      <c r="H28" s="163" t="s">
        <v>161</v>
      </c>
    </row>
    <row r="29" spans="2:17" ht="24.6" customHeight="1">
      <c r="B29" s="213" t="s">
        <v>739</v>
      </c>
      <c r="C29" s="2" t="s">
        <v>1200</v>
      </c>
      <c r="F29" s="380" t="s">
        <v>1220</v>
      </c>
      <c r="H29" s="163" t="s">
        <v>153</v>
      </c>
      <c r="J29" s="2" t="s">
        <v>154</v>
      </c>
    </row>
    <row r="30" spans="2:17" s="212" customFormat="1" ht="24.6" customHeight="1">
      <c r="B30" s="213" t="s">
        <v>759</v>
      </c>
      <c r="C30" s="2" t="s">
        <v>646</v>
      </c>
      <c r="D30" s="2"/>
      <c r="E30" s="2"/>
      <c r="F30" s="163" t="s">
        <v>164</v>
      </c>
      <c r="G30" s="2"/>
      <c r="H30" s="163" t="s">
        <v>147</v>
      </c>
      <c r="I30" s="2"/>
      <c r="J30" s="2" t="s">
        <v>142</v>
      </c>
      <c r="K30" s="2"/>
      <c r="L30" s="2"/>
    </row>
    <row r="31" spans="2:17" ht="24.6" customHeight="1">
      <c r="C31" s="2" t="s">
        <v>970</v>
      </c>
      <c r="F31" s="163"/>
      <c r="H31" s="163" t="s">
        <v>150</v>
      </c>
    </row>
    <row r="32" spans="2:17" ht="24.6" customHeight="1">
      <c r="B32" s="213" t="s">
        <v>1203</v>
      </c>
      <c r="C32" s="2" t="s">
        <v>887</v>
      </c>
      <c r="F32" s="163" t="s">
        <v>888</v>
      </c>
      <c r="H32" s="163" t="s">
        <v>760</v>
      </c>
      <c r="J32" s="2" t="s">
        <v>142</v>
      </c>
    </row>
    <row r="33" spans="1:10" ht="24.6" customHeight="1">
      <c r="B33" s="213"/>
      <c r="F33" s="163" t="s">
        <v>889</v>
      </c>
      <c r="H33" s="163"/>
    </row>
    <row r="34" spans="1:10" ht="24.6" customHeight="1">
      <c r="B34" s="213"/>
      <c r="F34" s="163" t="s">
        <v>890</v>
      </c>
      <c r="H34" s="163"/>
    </row>
    <row r="35" spans="1:10" ht="24.6" customHeight="1">
      <c r="B35" s="213" t="s">
        <v>1093</v>
      </c>
      <c r="C35" s="2" t="s">
        <v>895</v>
      </c>
      <c r="F35" s="163" t="s">
        <v>891</v>
      </c>
      <c r="H35" s="163" t="s">
        <v>894</v>
      </c>
      <c r="J35" s="2" t="s">
        <v>142</v>
      </c>
    </row>
    <row r="36" spans="1:10" ht="24.6" customHeight="1">
      <c r="B36" s="213"/>
      <c r="C36" s="2" t="s">
        <v>896</v>
      </c>
      <c r="F36" s="163" t="s">
        <v>893</v>
      </c>
      <c r="H36" s="163"/>
    </row>
    <row r="37" spans="1:10" ht="24.6" customHeight="1">
      <c r="B37" s="213"/>
      <c r="F37" s="163" t="s">
        <v>892</v>
      </c>
      <c r="H37" s="163"/>
    </row>
    <row r="38" spans="1:10" ht="26.1" customHeight="1">
      <c r="B38" s="163"/>
      <c r="F38" s="163"/>
      <c r="G38" s="163"/>
      <c r="H38" s="163"/>
    </row>
    <row r="39" spans="1:10" ht="26.1" customHeight="1">
      <c r="A39" s="214"/>
    </row>
    <row r="40" spans="1:10" ht="26.1" customHeight="1">
      <c r="A40" s="214"/>
    </row>
    <row r="41" spans="1:10" ht="26.1" customHeight="1">
      <c r="A41" s="214"/>
    </row>
    <row r="42" spans="1:10" ht="26.1" customHeight="1"/>
    <row r="43" spans="1:10" ht="26.1" customHeight="1">
      <c r="A43" s="214"/>
    </row>
    <row r="44" spans="1:10" ht="26.1" customHeight="1"/>
    <row r="45" spans="1:10" ht="26.1" customHeight="1">
      <c r="A45" s="214"/>
    </row>
    <row r="46" spans="1:10" ht="26.1" customHeight="1">
      <c r="A46" s="214"/>
    </row>
    <row r="47" spans="1:10" ht="26.1" customHeight="1"/>
    <row r="48" spans="1:10" ht="26.1" customHeight="1"/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>
      <c r="B54" s="163"/>
    </row>
  </sheetData>
  <mergeCells count="3">
    <mergeCell ref="A1:L1"/>
    <mergeCell ref="C6:D6"/>
    <mergeCell ref="J6:L6"/>
  </mergeCells>
  <pageMargins left="0.78740157480314965" right="0.19685039370078741" top="0.59055118110236227" bottom="0.27559055118110237" header="0.39370078740157483" footer="0.27559055118110237"/>
  <pageSetup paperSize="9" scale="8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5"/>
  <sheetViews>
    <sheetView view="pageBreakPreview" topLeftCell="A205" zoomScale="90" zoomScaleNormal="100" zoomScaleSheetLayoutView="90" workbookViewId="0">
      <selection activeCell="I215" sqref="I215"/>
    </sheetView>
  </sheetViews>
  <sheetFormatPr defaultColWidth="9.140625" defaultRowHeight="26.25" customHeight="1"/>
  <cols>
    <col min="1" max="1" width="2.7109375" style="11" customWidth="1"/>
    <col min="2" max="2" width="3.85546875" style="11" customWidth="1"/>
    <col min="3" max="3" width="3" style="11" customWidth="1"/>
    <col min="4" max="4" width="4.85546875" style="11" customWidth="1"/>
    <col min="5" max="5" width="10" style="11" customWidth="1"/>
    <col min="6" max="6" width="10.85546875" style="11" customWidth="1"/>
    <col min="7" max="7" width="10.140625" style="11" customWidth="1"/>
    <col min="8" max="8" width="1.7109375" style="11" customWidth="1"/>
    <col min="9" max="9" width="15.5703125" style="11" customWidth="1"/>
    <col min="10" max="10" width="0.85546875" style="11" customWidth="1"/>
    <col min="11" max="11" width="15.5703125" style="11" customWidth="1"/>
    <col min="12" max="12" width="0.85546875" style="11" customWidth="1"/>
    <col min="13" max="13" width="15.5703125" style="11" customWidth="1"/>
    <col min="14" max="14" width="0.85546875" style="11" customWidth="1"/>
    <col min="15" max="15" width="15.5703125" style="11" customWidth="1"/>
    <col min="16" max="16" width="1.42578125" style="11" customWidth="1"/>
    <col min="17" max="17" width="11.42578125" style="11" bestFit="1" customWidth="1"/>
    <col min="18" max="18" width="12.85546875" style="11" bestFit="1" customWidth="1"/>
    <col min="19" max="19" width="11.85546875" style="11" bestFit="1" customWidth="1"/>
    <col min="20" max="16384" width="9.140625" style="11"/>
  </cols>
  <sheetData>
    <row r="1" spans="1:15" ht="26.25" customHeight="1">
      <c r="A1" s="389" t="s">
        <v>664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3" spans="1:15" ht="26.25" customHeight="1">
      <c r="B3" s="156" t="s">
        <v>1068</v>
      </c>
      <c r="C3" s="11" t="s">
        <v>1135</v>
      </c>
    </row>
    <row r="4" spans="1:15" ht="26.25" customHeight="1">
      <c r="B4" s="156"/>
      <c r="C4" s="11" t="s">
        <v>1136</v>
      </c>
    </row>
    <row r="5" spans="1:15" s="167" customFormat="1" ht="26.25" customHeight="1">
      <c r="I5" s="388" t="s">
        <v>121</v>
      </c>
      <c r="J5" s="388"/>
      <c r="K5" s="388"/>
      <c r="M5" s="388" t="s">
        <v>130</v>
      </c>
      <c r="N5" s="388"/>
      <c r="O5" s="388"/>
    </row>
    <row r="6" spans="1:15" s="167" customFormat="1" ht="26.25" customHeight="1">
      <c r="I6" s="91" t="s">
        <v>1123</v>
      </c>
      <c r="J6" s="9"/>
      <c r="K6" s="91" t="s">
        <v>971</v>
      </c>
      <c r="M6" s="91" t="s">
        <v>1123</v>
      </c>
      <c r="N6" s="9"/>
      <c r="O6" s="91" t="s">
        <v>971</v>
      </c>
    </row>
    <row r="7" spans="1:15" ht="26.25" customHeight="1">
      <c r="C7" s="11" t="s">
        <v>1069</v>
      </c>
      <c r="I7" s="18"/>
      <c r="J7" s="18"/>
      <c r="K7" s="18"/>
      <c r="L7" s="18"/>
      <c r="M7" s="18"/>
      <c r="N7" s="18"/>
      <c r="O7" s="18"/>
    </row>
    <row r="8" spans="1:15" ht="26.25" customHeight="1">
      <c r="D8" s="11" t="s">
        <v>491</v>
      </c>
      <c r="I8" s="18"/>
      <c r="J8" s="18"/>
      <c r="K8" s="18"/>
      <c r="L8" s="18"/>
      <c r="M8" s="18"/>
      <c r="N8" s="18"/>
      <c r="O8" s="18"/>
    </row>
    <row r="9" spans="1:15" ht="26.25" customHeight="1">
      <c r="D9" s="11" t="s">
        <v>489</v>
      </c>
      <c r="I9" s="18">
        <v>0</v>
      </c>
      <c r="J9" s="18"/>
      <c r="K9" s="18">
        <v>0</v>
      </c>
      <c r="L9" s="18"/>
      <c r="M9" s="18">
        <f>+O13</f>
        <v>62772370.549999997</v>
      </c>
      <c r="N9" s="18"/>
      <c r="O9" s="18">
        <v>24108075.550000001</v>
      </c>
    </row>
    <row r="10" spans="1:15" ht="26.25" customHeight="1">
      <c r="D10" s="11" t="s">
        <v>690</v>
      </c>
      <c r="I10" s="18">
        <v>0</v>
      </c>
      <c r="J10" s="18"/>
      <c r="K10" s="18">
        <v>0</v>
      </c>
      <c r="L10" s="18"/>
      <c r="M10" s="18">
        <v>31500000</v>
      </c>
      <c r="N10" s="18"/>
      <c r="O10" s="18">
        <v>63000000</v>
      </c>
    </row>
    <row r="11" spans="1:15" ht="26.25" customHeight="1">
      <c r="D11" s="11" t="s">
        <v>691</v>
      </c>
      <c r="I11" s="18">
        <v>0</v>
      </c>
      <c r="J11" s="18"/>
      <c r="K11" s="18">
        <v>0</v>
      </c>
      <c r="L11" s="18"/>
      <c r="M11" s="18">
        <v>-32500000</v>
      </c>
      <c r="N11" s="18"/>
      <c r="O11" s="18">
        <v>-24500000</v>
      </c>
    </row>
    <row r="12" spans="1:15" ht="26.25" customHeight="1">
      <c r="D12" s="157" t="s">
        <v>166</v>
      </c>
      <c r="I12" s="18">
        <v>0</v>
      </c>
      <c r="J12" s="18"/>
      <c r="K12" s="18">
        <v>0</v>
      </c>
      <c r="L12" s="18"/>
      <c r="M12" s="18">
        <v>-12144.87</v>
      </c>
      <c r="N12" s="18"/>
      <c r="O12" s="18">
        <v>164295</v>
      </c>
    </row>
    <row r="13" spans="1:15" ht="26.25" customHeight="1" thickBot="1">
      <c r="D13" s="11" t="s">
        <v>490</v>
      </c>
      <c r="I13" s="19">
        <f>SUM(I9:I12)</f>
        <v>0</v>
      </c>
      <c r="K13" s="19">
        <f>SUM(K9:K12)</f>
        <v>0</v>
      </c>
      <c r="M13" s="19">
        <f>SUM(M9:M12)</f>
        <v>61760225.68</v>
      </c>
      <c r="O13" s="19">
        <f>SUM(O9:O12)</f>
        <v>62772370.549999997</v>
      </c>
    </row>
    <row r="14" spans="1:15" ht="26.25" customHeight="1" thickTop="1">
      <c r="I14" s="18"/>
      <c r="K14" s="18"/>
      <c r="M14" s="18"/>
      <c r="O14" s="18"/>
    </row>
    <row r="15" spans="1:15" s="167" customFormat="1" ht="26.25" customHeight="1">
      <c r="I15" s="388" t="s">
        <v>121</v>
      </c>
      <c r="J15" s="388"/>
      <c r="K15" s="388"/>
      <c r="M15" s="388" t="s">
        <v>130</v>
      </c>
      <c r="N15" s="388"/>
      <c r="O15" s="388"/>
    </row>
    <row r="16" spans="1:15" s="167" customFormat="1" ht="26.25" customHeight="1">
      <c r="I16" s="91" t="s">
        <v>1123</v>
      </c>
      <c r="J16" s="9"/>
      <c r="K16" s="91" t="s">
        <v>971</v>
      </c>
      <c r="M16" s="91" t="s">
        <v>1123</v>
      </c>
      <c r="N16" s="9"/>
      <c r="O16" s="91" t="s">
        <v>971</v>
      </c>
    </row>
    <row r="17" spans="3:15" ht="26.25" customHeight="1">
      <c r="C17" s="11" t="s">
        <v>1070</v>
      </c>
      <c r="I17" s="18"/>
      <c r="J17" s="18"/>
      <c r="K17" s="18"/>
      <c r="L17" s="18"/>
      <c r="M17" s="18"/>
      <c r="N17" s="18"/>
      <c r="O17" s="18"/>
    </row>
    <row r="18" spans="3:15" ht="26.25" customHeight="1">
      <c r="D18" s="11" t="s">
        <v>167</v>
      </c>
      <c r="I18" s="18">
        <v>11778494</v>
      </c>
      <c r="J18" s="18"/>
      <c r="K18" s="18">
        <v>15453968</v>
      </c>
      <c r="L18" s="18"/>
      <c r="M18" s="18">
        <v>0</v>
      </c>
      <c r="N18" s="18"/>
      <c r="O18" s="18">
        <v>0</v>
      </c>
    </row>
    <row r="19" spans="3:15" ht="26.25" customHeight="1">
      <c r="D19" s="11" t="s">
        <v>168</v>
      </c>
      <c r="I19" s="18">
        <v>55058028.229999997</v>
      </c>
      <c r="J19" s="18"/>
      <c r="K19" s="18">
        <v>51131479.600000001</v>
      </c>
      <c r="L19" s="18"/>
      <c r="M19" s="18">
        <v>0</v>
      </c>
      <c r="N19" s="18"/>
      <c r="O19" s="18">
        <v>0</v>
      </c>
    </row>
    <row r="20" spans="3:15" ht="26.25" customHeight="1">
      <c r="D20" s="11" t="s">
        <v>969</v>
      </c>
      <c r="I20" s="18">
        <v>2164280</v>
      </c>
      <c r="J20" s="18"/>
      <c r="K20" s="18">
        <v>3697720</v>
      </c>
      <c r="L20" s="18"/>
      <c r="M20" s="18">
        <v>0</v>
      </c>
      <c r="N20" s="18"/>
      <c r="O20" s="18">
        <v>0</v>
      </c>
    </row>
    <row r="21" spans="3:15" ht="26.25" customHeight="1">
      <c r="D21" s="11" t="s">
        <v>162</v>
      </c>
      <c r="I21" s="18">
        <v>6824490.7999999998</v>
      </c>
      <c r="J21" s="18"/>
      <c r="K21" s="18">
        <v>6260605.5999999996</v>
      </c>
      <c r="L21" s="18"/>
      <c r="M21" s="18">
        <v>0</v>
      </c>
      <c r="N21" s="18"/>
      <c r="O21" s="18">
        <v>0</v>
      </c>
    </row>
    <row r="22" spans="3:15" ht="26.25" customHeight="1">
      <c r="D22" s="11" t="s">
        <v>738</v>
      </c>
      <c r="I22" s="18">
        <v>451812</v>
      </c>
      <c r="J22" s="18"/>
      <c r="K22" s="18">
        <v>4032</v>
      </c>
      <c r="L22" s="18"/>
      <c r="M22" s="18">
        <v>0</v>
      </c>
      <c r="N22" s="18"/>
      <c r="O22" s="18">
        <v>0</v>
      </c>
    </row>
    <row r="23" spans="3:15" ht="26.25" customHeight="1">
      <c r="D23" s="11" t="s">
        <v>1199</v>
      </c>
      <c r="I23" s="18">
        <v>91526.43</v>
      </c>
      <c r="J23" s="18"/>
      <c r="K23" s="18">
        <v>0</v>
      </c>
      <c r="L23" s="18"/>
      <c r="M23" s="18">
        <v>0</v>
      </c>
      <c r="N23" s="18"/>
      <c r="O23" s="18">
        <v>0</v>
      </c>
    </row>
    <row r="24" spans="3:15" ht="26.25" customHeight="1">
      <c r="D24" s="11" t="s">
        <v>1055</v>
      </c>
      <c r="I24" s="18">
        <v>3953825.48</v>
      </c>
      <c r="J24" s="18"/>
      <c r="K24" s="18">
        <v>0</v>
      </c>
      <c r="L24" s="18"/>
      <c r="M24" s="18">
        <v>0</v>
      </c>
      <c r="N24" s="18"/>
      <c r="O24" s="18">
        <v>0</v>
      </c>
    </row>
    <row r="25" spans="3:15" ht="26.25" customHeight="1" thickBot="1">
      <c r="I25" s="19">
        <f>SUM(I18:I24)</f>
        <v>80322456.939999998</v>
      </c>
      <c r="K25" s="19">
        <f>SUM(K18:K24)</f>
        <v>76547805.199999988</v>
      </c>
      <c r="M25" s="19">
        <f>SUM(M18:M22)</f>
        <v>0</v>
      </c>
      <c r="O25" s="19">
        <f>SUM(O18:O22)</f>
        <v>0</v>
      </c>
    </row>
    <row r="26" spans="3:15" ht="26.25" customHeight="1" thickTop="1">
      <c r="I26" s="18"/>
      <c r="K26" s="18"/>
      <c r="M26" s="18"/>
      <c r="O26" s="18"/>
    </row>
    <row r="27" spans="3:15" s="167" customFormat="1" ht="26.25" customHeight="1">
      <c r="I27" s="388" t="s">
        <v>121</v>
      </c>
      <c r="J27" s="388"/>
      <c r="K27" s="388"/>
      <c r="M27" s="388" t="s">
        <v>130</v>
      </c>
      <c r="N27" s="388"/>
      <c r="O27" s="388"/>
    </row>
    <row r="28" spans="3:15" s="167" customFormat="1" ht="26.25" customHeight="1">
      <c r="I28" s="91" t="s">
        <v>1123</v>
      </c>
      <c r="J28" s="9"/>
      <c r="K28" s="91" t="s">
        <v>971</v>
      </c>
      <c r="M28" s="91" t="s">
        <v>1123</v>
      </c>
      <c r="N28" s="9"/>
      <c r="O28" s="91" t="s">
        <v>971</v>
      </c>
    </row>
    <row r="29" spans="3:15" ht="26.25" customHeight="1">
      <c r="C29" s="11" t="s">
        <v>1071</v>
      </c>
      <c r="I29" s="18"/>
      <c r="J29" s="18"/>
      <c r="K29" s="18"/>
      <c r="L29" s="18"/>
      <c r="M29" s="18"/>
      <c r="N29" s="18"/>
      <c r="O29" s="18"/>
    </row>
    <row r="30" spans="3:15" ht="26.25" customHeight="1">
      <c r="D30" s="11" t="s">
        <v>168</v>
      </c>
      <c r="I30" s="18">
        <v>15598.3</v>
      </c>
      <c r="J30" s="18"/>
      <c r="K30" s="18">
        <v>1639.32</v>
      </c>
      <c r="L30" s="18"/>
      <c r="M30" s="18">
        <v>0</v>
      </c>
      <c r="N30" s="18"/>
      <c r="O30" s="18">
        <v>0</v>
      </c>
    </row>
    <row r="31" spans="3:15" ht="26.25" customHeight="1">
      <c r="D31" s="11" t="s">
        <v>167</v>
      </c>
      <c r="I31" s="18">
        <v>0</v>
      </c>
      <c r="J31" s="18"/>
      <c r="K31" s="18">
        <v>6000</v>
      </c>
      <c r="L31" s="18"/>
      <c r="M31" s="18">
        <v>0</v>
      </c>
      <c r="N31" s="18"/>
      <c r="O31" s="18">
        <v>0</v>
      </c>
    </row>
    <row r="32" spans="3:15" ht="26.25" customHeight="1" thickBot="1">
      <c r="I32" s="19">
        <f>SUM(I30:I31)</f>
        <v>15598.3</v>
      </c>
      <c r="K32" s="19">
        <f>SUM(K30:K31)</f>
        <v>7639.32</v>
      </c>
      <c r="M32" s="19">
        <f>SUM(M30:M31)</f>
        <v>0</v>
      </c>
      <c r="O32" s="19">
        <f>SUM(O30:O31)</f>
        <v>0</v>
      </c>
    </row>
    <row r="33" spans="1:15" ht="26.25" customHeight="1" thickTop="1">
      <c r="I33" s="18"/>
      <c r="K33" s="18"/>
      <c r="M33" s="18"/>
      <c r="O33" s="18"/>
    </row>
    <row r="34" spans="1:15" ht="26.25" customHeight="1">
      <c r="I34" s="18"/>
      <c r="K34" s="18"/>
      <c r="M34" s="18"/>
      <c r="O34" s="18"/>
    </row>
    <row r="35" spans="1:15" s="167" customFormat="1" ht="27.95" customHeight="1">
      <c r="A35" s="389" t="s">
        <v>665</v>
      </c>
      <c r="B35" s="390"/>
      <c r="C35" s="390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</row>
    <row r="36" spans="1:15" ht="27.95" customHeight="1">
      <c r="I36" s="18"/>
      <c r="K36" s="18"/>
      <c r="M36" s="18"/>
      <c r="O36" s="18"/>
    </row>
    <row r="37" spans="1:15" s="167" customFormat="1" ht="27.95" customHeight="1">
      <c r="I37" s="388" t="s">
        <v>121</v>
      </c>
      <c r="J37" s="388"/>
      <c r="K37" s="388"/>
      <c r="M37" s="388" t="s">
        <v>130</v>
      </c>
      <c r="N37" s="388"/>
      <c r="O37" s="388"/>
    </row>
    <row r="38" spans="1:15" s="167" customFormat="1" ht="27.95" customHeight="1">
      <c r="I38" s="91" t="s">
        <v>1123</v>
      </c>
      <c r="J38" s="9"/>
      <c r="K38" s="91" t="s">
        <v>971</v>
      </c>
      <c r="M38" s="91" t="s">
        <v>1123</v>
      </c>
      <c r="N38" s="9"/>
      <c r="O38" s="91" t="s">
        <v>971</v>
      </c>
    </row>
    <row r="39" spans="1:15" ht="27.95" customHeight="1">
      <c r="C39" s="11" t="s">
        <v>1072</v>
      </c>
      <c r="I39" s="18"/>
      <c r="J39" s="18"/>
      <c r="K39" s="18"/>
      <c r="L39" s="18"/>
      <c r="M39" s="18"/>
      <c r="N39" s="18"/>
      <c r="O39" s="18"/>
    </row>
    <row r="40" spans="1:15" ht="27.95" customHeight="1">
      <c r="D40" s="11" t="s">
        <v>169</v>
      </c>
      <c r="I40" s="18">
        <v>0</v>
      </c>
      <c r="J40" s="18"/>
      <c r="K40" s="18">
        <v>0</v>
      </c>
      <c r="L40" s="18"/>
      <c r="M40" s="18">
        <v>491110.54</v>
      </c>
      <c r="N40" s="18"/>
      <c r="O40" s="18">
        <v>319881.40000000002</v>
      </c>
    </row>
    <row r="41" spans="1:15" ht="27.95" customHeight="1" thickBot="1">
      <c r="I41" s="19">
        <f>SUM(I40:I40)</f>
        <v>0</v>
      </c>
      <c r="K41" s="19">
        <f>SUM(K40:K40)</f>
        <v>0</v>
      </c>
      <c r="M41" s="19">
        <f>SUM(M40:M40)</f>
        <v>491110.54</v>
      </c>
      <c r="O41" s="19">
        <f>SUM(O40:O40)</f>
        <v>319881.40000000002</v>
      </c>
    </row>
    <row r="42" spans="1:15" ht="27.95" customHeight="1" thickTop="1">
      <c r="I42" s="18"/>
      <c r="K42" s="18"/>
      <c r="M42" s="18"/>
      <c r="O42" s="18"/>
    </row>
    <row r="43" spans="1:15" s="167" customFormat="1" ht="27.95" customHeight="1">
      <c r="I43" s="388" t="s">
        <v>121</v>
      </c>
      <c r="J43" s="388"/>
      <c r="K43" s="388"/>
      <c r="M43" s="388" t="s">
        <v>130</v>
      </c>
      <c r="N43" s="388"/>
      <c r="O43" s="388"/>
    </row>
    <row r="44" spans="1:15" s="167" customFormat="1" ht="27.95" customHeight="1">
      <c r="I44" s="91" t="s">
        <v>1123</v>
      </c>
      <c r="J44" s="9"/>
      <c r="K44" s="91" t="s">
        <v>971</v>
      </c>
      <c r="M44" s="91" t="s">
        <v>1123</v>
      </c>
      <c r="N44" s="9"/>
      <c r="O44" s="91" t="s">
        <v>971</v>
      </c>
    </row>
    <row r="45" spans="1:15" ht="27.95" customHeight="1">
      <c r="C45" s="11" t="s">
        <v>1073</v>
      </c>
      <c r="I45" s="18"/>
      <c r="J45" s="18"/>
      <c r="K45" s="18"/>
      <c r="L45" s="18"/>
      <c r="M45" s="18"/>
      <c r="N45" s="18"/>
      <c r="O45" s="18"/>
    </row>
    <row r="46" spans="1:15" ht="27.95" customHeight="1">
      <c r="D46" s="11" t="s">
        <v>168</v>
      </c>
      <c r="I46" s="18">
        <v>50100</v>
      </c>
      <c r="J46" s="18"/>
      <c r="K46" s="18">
        <v>33300</v>
      </c>
      <c r="L46" s="18"/>
      <c r="M46" s="18">
        <v>0</v>
      </c>
      <c r="N46" s="18"/>
      <c r="O46" s="18">
        <v>0</v>
      </c>
    </row>
    <row r="47" spans="1:15" ht="27.95" customHeight="1" thickBot="1">
      <c r="I47" s="19">
        <f>SUM(I46:I46)</f>
        <v>50100</v>
      </c>
      <c r="K47" s="19">
        <f>SUM(K46:K46)</f>
        <v>33300</v>
      </c>
      <c r="M47" s="19">
        <f>SUM(M46:M46)</f>
        <v>0</v>
      </c>
      <c r="O47" s="19">
        <f>SUM(O46:O46)</f>
        <v>0</v>
      </c>
    </row>
    <row r="48" spans="1:15" ht="27.95" customHeight="1" thickTop="1">
      <c r="I48" s="18"/>
      <c r="K48" s="18"/>
      <c r="M48" s="18"/>
      <c r="O48" s="18"/>
    </row>
    <row r="49" spans="3:15" s="167" customFormat="1" ht="27.95" customHeight="1">
      <c r="I49" s="388" t="s">
        <v>121</v>
      </c>
      <c r="J49" s="388"/>
      <c r="K49" s="388"/>
      <c r="M49" s="388" t="s">
        <v>130</v>
      </c>
      <c r="N49" s="388"/>
      <c r="O49" s="388"/>
    </row>
    <row r="50" spans="3:15" s="167" customFormat="1" ht="27.95" customHeight="1">
      <c r="I50" s="91" t="s">
        <v>1123</v>
      </c>
      <c r="J50" s="9"/>
      <c r="K50" s="91" t="s">
        <v>971</v>
      </c>
      <c r="M50" s="91" t="s">
        <v>1123</v>
      </c>
      <c r="N50" s="9"/>
      <c r="O50" s="91" t="s">
        <v>971</v>
      </c>
    </row>
    <row r="51" spans="3:15" s="167" customFormat="1" ht="27.95" customHeight="1">
      <c r="C51" s="11" t="s">
        <v>1074</v>
      </c>
    </row>
    <row r="52" spans="3:15" s="167" customFormat="1" ht="27.95" customHeight="1">
      <c r="D52" s="68" t="s">
        <v>887</v>
      </c>
      <c r="I52" s="158">
        <v>11466215.210000001</v>
      </c>
      <c r="K52" s="18">
        <v>12256988.550000001</v>
      </c>
      <c r="M52" s="18">
        <v>0</v>
      </c>
      <c r="N52" s="18"/>
      <c r="O52" s="18">
        <v>0</v>
      </c>
    </row>
    <row r="53" spans="3:15" s="167" customFormat="1" ht="27.95" customHeight="1" thickBot="1">
      <c r="D53" s="159"/>
      <c r="E53" s="64"/>
      <c r="F53" s="64"/>
      <c r="I53" s="19">
        <f>SUM(I52)</f>
        <v>11466215.210000001</v>
      </c>
      <c r="J53" s="11"/>
      <c r="K53" s="19">
        <f>SUM(K52)</f>
        <v>12256988.550000001</v>
      </c>
      <c r="L53" s="11"/>
      <c r="M53" s="19">
        <f>SUM(M52)</f>
        <v>0</v>
      </c>
      <c r="N53" s="11"/>
      <c r="O53" s="19">
        <f>SUM(O52)</f>
        <v>0</v>
      </c>
    </row>
    <row r="54" spans="3:15" s="167" customFormat="1" ht="27.95" customHeight="1" thickTop="1">
      <c r="D54" s="159"/>
      <c r="E54" s="64"/>
      <c r="F54" s="64"/>
      <c r="I54" s="18"/>
      <c r="J54" s="11"/>
      <c r="K54" s="18"/>
      <c r="L54" s="11"/>
      <c r="M54" s="18"/>
      <c r="N54" s="11"/>
      <c r="O54" s="18"/>
    </row>
    <row r="55" spans="3:15" s="167" customFormat="1" ht="27.95" customHeight="1">
      <c r="I55" s="388" t="s">
        <v>121</v>
      </c>
      <c r="J55" s="388"/>
      <c r="K55" s="388"/>
      <c r="M55" s="388" t="s">
        <v>130</v>
      </c>
      <c r="N55" s="388"/>
      <c r="O55" s="388"/>
    </row>
    <row r="56" spans="3:15" s="167" customFormat="1" ht="27.95" customHeight="1">
      <c r="I56" s="91" t="s">
        <v>1123</v>
      </c>
      <c r="J56" s="9"/>
      <c r="K56" s="91" t="s">
        <v>971</v>
      </c>
      <c r="M56" s="91" t="s">
        <v>1123</v>
      </c>
      <c r="N56" s="9"/>
      <c r="O56" s="91" t="s">
        <v>971</v>
      </c>
    </row>
    <row r="57" spans="3:15" ht="27.95" customHeight="1">
      <c r="C57" s="11" t="s">
        <v>1075</v>
      </c>
    </row>
    <row r="58" spans="3:15" ht="27.95" customHeight="1">
      <c r="D58" s="11" t="s">
        <v>167</v>
      </c>
      <c r="I58" s="18">
        <v>30840822</v>
      </c>
      <c r="K58" s="11">
        <v>37163200</v>
      </c>
      <c r="M58" s="18">
        <v>0</v>
      </c>
      <c r="N58" s="18"/>
      <c r="O58" s="18">
        <v>0</v>
      </c>
    </row>
    <row r="59" spans="3:15" ht="27.95" customHeight="1">
      <c r="D59" s="11" t="s">
        <v>168</v>
      </c>
      <c r="I59" s="18">
        <v>3512156.7</v>
      </c>
      <c r="J59" s="18"/>
      <c r="K59" s="18">
        <v>3553054.2</v>
      </c>
      <c r="L59" s="18"/>
      <c r="M59" s="18">
        <v>0</v>
      </c>
      <c r="N59" s="18"/>
      <c r="O59" s="18">
        <v>0</v>
      </c>
    </row>
    <row r="60" spans="3:15" ht="27.95" customHeight="1">
      <c r="D60" s="11" t="s">
        <v>1200</v>
      </c>
      <c r="I60" s="18">
        <v>3797.5</v>
      </c>
      <c r="J60" s="18"/>
      <c r="K60" s="18">
        <v>0</v>
      </c>
      <c r="L60" s="18"/>
      <c r="M60" s="18">
        <v>0</v>
      </c>
      <c r="N60" s="18"/>
      <c r="O60" s="18">
        <v>0</v>
      </c>
    </row>
    <row r="61" spans="3:15" ht="27.95" customHeight="1" thickBot="1">
      <c r="I61" s="19">
        <f>SUM(I58:I60)</f>
        <v>34356776.200000003</v>
      </c>
      <c r="K61" s="19">
        <f>SUM(K58:K60)</f>
        <v>40716254.200000003</v>
      </c>
      <c r="M61" s="19">
        <f>SUM(M58:M60)</f>
        <v>0</v>
      </c>
      <c r="O61" s="19">
        <f>SUM(O58:O60)</f>
        <v>0</v>
      </c>
    </row>
    <row r="62" spans="3:15" ht="27.95" customHeight="1" thickTop="1">
      <c r="I62" s="18"/>
      <c r="K62" s="18"/>
      <c r="M62" s="18"/>
      <c r="O62" s="18"/>
    </row>
    <row r="63" spans="3:15" ht="27.75" customHeight="1">
      <c r="I63" s="18"/>
      <c r="K63" s="18"/>
      <c r="M63" s="18"/>
      <c r="O63" s="18"/>
    </row>
    <row r="64" spans="3:15" ht="27.75" customHeight="1">
      <c r="I64" s="18"/>
      <c r="K64" s="18"/>
      <c r="M64" s="18"/>
      <c r="O64" s="18"/>
    </row>
    <row r="65" spans="1:15" ht="27.75" customHeight="1">
      <c r="I65" s="18"/>
      <c r="K65" s="18"/>
      <c r="M65" s="18"/>
      <c r="O65" s="18"/>
    </row>
    <row r="66" spans="1:15" ht="27.75" customHeight="1">
      <c r="I66" s="18"/>
      <c r="K66" s="18"/>
      <c r="M66" s="18"/>
      <c r="O66" s="18"/>
    </row>
    <row r="67" spans="1:15" s="167" customFormat="1" ht="27.95" customHeight="1">
      <c r="A67" s="389" t="s">
        <v>666</v>
      </c>
      <c r="B67" s="389"/>
      <c r="C67" s="389"/>
      <c r="D67" s="389"/>
      <c r="E67" s="389"/>
      <c r="F67" s="389"/>
      <c r="G67" s="389"/>
      <c r="H67" s="389"/>
      <c r="I67" s="389"/>
      <c r="J67" s="389"/>
      <c r="K67" s="389"/>
      <c r="L67" s="389"/>
      <c r="M67" s="389"/>
      <c r="N67" s="389"/>
      <c r="O67" s="389"/>
    </row>
    <row r="68" spans="1:15" s="167" customFormat="1" ht="27.95" customHeight="1">
      <c r="D68" s="159"/>
      <c r="E68" s="64"/>
      <c r="F68" s="64"/>
      <c r="I68" s="18"/>
      <c r="J68" s="11"/>
      <c r="K68" s="18"/>
      <c r="L68" s="11"/>
      <c r="M68" s="18"/>
      <c r="N68" s="11"/>
      <c r="O68" s="18"/>
    </row>
    <row r="69" spans="1:15" s="167" customFormat="1" ht="27.95" customHeight="1">
      <c r="I69" s="388" t="s">
        <v>121</v>
      </c>
      <c r="J69" s="388"/>
      <c r="K69" s="388"/>
      <c r="M69" s="388" t="s">
        <v>130</v>
      </c>
      <c r="N69" s="388"/>
      <c r="O69" s="388"/>
    </row>
    <row r="70" spans="1:15" s="167" customFormat="1" ht="27.95" customHeight="1">
      <c r="I70" s="91" t="s">
        <v>1123</v>
      </c>
      <c r="J70" s="9"/>
      <c r="K70" s="91" t="s">
        <v>971</v>
      </c>
      <c r="M70" s="91" t="s">
        <v>1123</v>
      </c>
      <c r="N70" s="9"/>
      <c r="O70" s="91" t="s">
        <v>971</v>
      </c>
    </row>
    <row r="71" spans="1:15" s="167" customFormat="1" ht="27.95" customHeight="1">
      <c r="C71" s="11" t="s">
        <v>1076</v>
      </c>
    </row>
    <row r="72" spans="1:15" ht="27.95" customHeight="1">
      <c r="D72" s="11" t="s">
        <v>898</v>
      </c>
    </row>
    <row r="73" spans="1:15" ht="27.95" customHeight="1">
      <c r="D73" s="11" t="s">
        <v>897</v>
      </c>
      <c r="I73" s="18">
        <v>6600000</v>
      </c>
      <c r="J73" s="18"/>
      <c r="K73" s="18">
        <v>6900000</v>
      </c>
      <c r="L73" s="18"/>
      <c r="M73" s="18">
        <v>0</v>
      </c>
      <c r="N73" s="18"/>
      <c r="O73" s="18">
        <v>0</v>
      </c>
    </row>
    <row r="74" spans="1:15" s="167" customFormat="1" ht="27.95" customHeight="1" thickBot="1">
      <c r="D74" s="159"/>
      <c r="E74" s="64"/>
      <c r="F74" s="64"/>
      <c r="I74" s="19">
        <f>SUM(I73)</f>
        <v>6600000</v>
      </c>
      <c r="J74" s="11"/>
      <c r="K74" s="19">
        <f>SUM(K73)</f>
        <v>6900000</v>
      </c>
      <c r="L74" s="11"/>
      <c r="M74" s="19">
        <f>SUM(M73)</f>
        <v>0</v>
      </c>
      <c r="N74" s="11"/>
      <c r="O74" s="19">
        <f>SUM(O73)</f>
        <v>0</v>
      </c>
    </row>
    <row r="75" spans="1:15" s="167" customFormat="1" ht="27.95" customHeight="1" thickTop="1">
      <c r="D75" s="159"/>
      <c r="E75" s="64"/>
      <c r="F75" s="64"/>
      <c r="I75" s="18"/>
      <c r="J75" s="11"/>
      <c r="K75" s="18"/>
      <c r="L75" s="11"/>
      <c r="M75" s="18"/>
      <c r="N75" s="11"/>
      <c r="O75" s="18"/>
    </row>
    <row r="76" spans="1:15" s="167" customFormat="1" ht="27.95" customHeight="1">
      <c r="I76" s="388" t="s">
        <v>121</v>
      </c>
      <c r="J76" s="388"/>
      <c r="K76" s="388"/>
      <c r="M76" s="388" t="s">
        <v>130</v>
      </c>
      <c r="N76" s="388"/>
      <c r="O76" s="388"/>
    </row>
    <row r="77" spans="1:15" s="167" customFormat="1" ht="27.95" customHeight="1">
      <c r="I77" s="91" t="s">
        <v>1123</v>
      </c>
      <c r="J77" s="9"/>
      <c r="K77" s="91" t="s">
        <v>971</v>
      </c>
      <c r="M77" s="91" t="s">
        <v>1123</v>
      </c>
      <c r="N77" s="9"/>
      <c r="O77" s="91" t="s">
        <v>971</v>
      </c>
    </row>
    <row r="78" spans="1:15" s="167" customFormat="1" ht="27.95" customHeight="1">
      <c r="C78" s="11" t="s">
        <v>1077</v>
      </c>
    </row>
    <row r="79" spans="1:15" s="167" customFormat="1" ht="27.95" customHeight="1">
      <c r="D79" s="68" t="s">
        <v>887</v>
      </c>
      <c r="I79" s="18">
        <v>12247900.960000001</v>
      </c>
      <c r="K79" s="18">
        <v>12833139.15</v>
      </c>
      <c r="M79" s="18">
        <v>0</v>
      </c>
      <c r="N79" s="18"/>
      <c r="O79" s="18">
        <v>0</v>
      </c>
    </row>
    <row r="80" spans="1:15" s="167" customFormat="1" ht="27.95" customHeight="1" thickBot="1">
      <c r="D80" s="159"/>
      <c r="E80" s="64"/>
      <c r="F80" s="64"/>
      <c r="I80" s="19">
        <f>SUM(I79)</f>
        <v>12247900.960000001</v>
      </c>
      <c r="J80" s="11"/>
      <c r="K80" s="19">
        <f>SUM(K79)</f>
        <v>12833139.15</v>
      </c>
      <c r="L80" s="11"/>
      <c r="M80" s="19">
        <f>SUM(M79)</f>
        <v>0</v>
      </c>
      <c r="N80" s="11"/>
      <c r="O80" s="19">
        <f>SUM(O79)</f>
        <v>0</v>
      </c>
    </row>
    <row r="81" spans="2:15" s="167" customFormat="1" ht="27.95" customHeight="1" thickTop="1">
      <c r="D81" s="159"/>
      <c r="E81" s="64"/>
      <c r="F81" s="64"/>
      <c r="I81" s="18"/>
      <c r="J81" s="11"/>
      <c r="K81" s="18"/>
      <c r="L81" s="11"/>
      <c r="M81" s="18"/>
      <c r="N81" s="11"/>
      <c r="O81" s="18"/>
    </row>
    <row r="82" spans="2:15" ht="27.95" customHeight="1">
      <c r="B82" s="156" t="s">
        <v>1078</v>
      </c>
      <c r="C82" s="11" t="s">
        <v>1125</v>
      </c>
    </row>
    <row r="83" spans="2:15" s="167" customFormat="1" ht="27.95" customHeight="1">
      <c r="I83" s="388" t="s">
        <v>121</v>
      </c>
      <c r="J83" s="388"/>
      <c r="K83" s="388"/>
      <c r="M83" s="388" t="s">
        <v>130</v>
      </c>
      <c r="N83" s="388"/>
      <c r="O83" s="388"/>
    </row>
    <row r="84" spans="2:15" s="167" customFormat="1" ht="27.95" customHeight="1">
      <c r="I84" s="91" t="s">
        <v>1123</v>
      </c>
      <c r="J84" s="9"/>
      <c r="K84" s="91" t="s">
        <v>1124</v>
      </c>
      <c r="M84" s="91" t="s">
        <v>1123</v>
      </c>
      <c r="N84" s="9"/>
      <c r="O84" s="91" t="s">
        <v>1124</v>
      </c>
    </row>
    <row r="85" spans="2:15" ht="27.95" customHeight="1">
      <c r="C85" s="11" t="s">
        <v>1079</v>
      </c>
    </row>
    <row r="86" spans="2:15" ht="27.95" customHeight="1">
      <c r="D86" s="11" t="s">
        <v>167</v>
      </c>
      <c r="I86" s="18">
        <v>35550512</v>
      </c>
      <c r="K86" s="18">
        <v>43156743</v>
      </c>
      <c r="M86" s="18">
        <v>0</v>
      </c>
      <c r="O86" s="18">
        <v>0</v>
      </c>
    </row>
    <row r="87" spans="2:15" ht="27.95" customHeight="1">
      <c r="D87" s="11" t="s">
        <v>168</v>
      </c>
      <c r="I87" s="18">
        <v>167248827.87</v>
      </c>
      <c r="J87" s="18"/>
      <c r="K87" s="18">
        <v>148816334.09999999</v>
      </c>
      <c r="M87" s="18">
        <v>0</v>
      </c>
      <c r="N87" s="18"/>
      <c r="O87" s="18">
        <v>0</v>
      </c>
    </row>
    <row r="88" spans="2:15" ht="27.95" customHeight="1">
      <c r="D88" s="11" t="s">
        <v>969</v>
      </c>
      <c r="I88" s="18">
        <v>13216960</v>
      </c>
      <c r="J88" s="18"/>
      <c r="K88" s="18">
        <v>9519120</v>
      </c>
      <c r="M88" s="18">
        <v>0</v>
      </c>
      <c r="N88" s="18"/>
      <c r="O88" s="18">
        <v>0</v>
      </c>
    </row>
    <row r="89" spans="2:15" ht="27.95" customHeight="1">
      <c r="D89" s="11" t="s">
        <v>162</v>
      </c>
      <c r="I89" s="18">
        <v>20073173.899999999</v>
      </c>
      <c r="J89" s="18"/>
      <c r="K89" s="18">
        <v>14695925.199999999</v>
      </c>
      <c r="M89" s="18">
        <v>0</v>
      </c>
      <c r="N89" s="18"/>
      <c r="O89" s="18">
        <v>0</v>
      </c>
    </row>
    <row r="90" spans="2:15" ht="27.95" customHeight="1">
      <c r="D90" s="11" t="s">
        <v>738</v>
      </c>
      <c r="I90" s="18">
        <v>1459838</v>
      </c>
      <c r="J90" s="18"/>
      <c r="K90" s="18">
        <v>2453606</v>
      </c>
      <c r="M90" s="18">
        <v>0</v>
      </c>
      <c r="N90" s="18"/>
      <c r="O90" s="18">
        <v>0</v>
      </c>
    </row>
    <row r="91" spans="2:15" ht="27.95" customHeight="1">
      <c r="D91" s="11" t="s">
        <v>1055</v>
      </c>
      <c r="I91" s="18">
        <v>2880638</v>
      </c>
      <c r="J91" s="18"/>
      <c r="K91" s="18">
        <v>0</v>
      </c>
      <c r="M91" s="18">
        <v>0</v>
      </c>
      <c r="N91" s="18"/>
      <c r="O91" s="18">
        <v>0</v>
      </c>
    </row>
    <row r="92" spans="2:15" ht="27.95" customHeight="1">
      <c r="D92" s="11" t="s">
        <v>1199</v>
      </c>
      <c r="I92" s="18">
        <v>62705</v>
      </c>
      <c r="J92" s="18"/>
      <c r="K92" s="18">
        <v>0</v>
      </c>
      <c r="M92" s="18">
        <v>0</v>
      </c>
      <c r="N92" s="18"/>
      <c r="O92" s="18">
        <v>0</v>
      </c>
    </row>
    <row r="93" spans="2:15" ht="27.95" customHeight="1" thickBot="1">
      <c r="I93" s="19">
        <f>SUM(I86:I92)</f>
        <v>240492654.77000001</v>
      </c>
      <c r="K93" s="19">
        <f>SUM(K86:K92)</f>
        <v>218641728.29999998</v>
      </c>
      <c r="M93" s="19">
        <f>SUM(M86:M92)</f>
        <v>0</v>
      </c>
      <c r="O93" s="19">
        <f>SUM(O86:O92)</f>
        <v>0</v>
      </c>
    </row>
    <row r="94" spans="2:15" ht="27.75" customHeight="1" thickTop="1"/>
    <row r="95" spans="2:15" ht="27.75" customHeight="1"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2:15" ht="27.75" customHeight="1"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</row>
    <row r="97" spans="1:15" s="167" customFormat="1" ht="27.95" customHeight="1">
      <c r="A97" s="389" t="s">
        <v>589</v>
      </c>
      <c r="B97" s="389"/>
      <c r="C97" s="389"/>
      <c r="D97" s="389"/>
      <c r="E97" s="389"/>
      <c r="F97" s="389"/>
      <c r="G97" s="389"/>
      <c r="H97" s="389"/>
      <c r="I97" s="389"/>
      <c r="J97" s="389"/>
      <c r="K97" s="389"/>
      <c r="L97" s="389"/>
      <c r="M97" s="389"/>
      <c r="N97" s="389"/>
      <c r="O97" s="389"/>
    </row>
    <row r="98" spans="1:15" s="167" customFormat="1" ht="27.95" customHeight="1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</row>
    <row r="99" spans="1:15" s="167" customFormat="1" ht="27.95" customHeight="1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</row>
    <row r="100" spans="1:15" ht="27.95" customHeight="1">
      <c r="C100" s="167"/>
      <c r="D100" s="167"/>
      <c r="E100" s="167"/>
      <c r="F100" s="167"/>
      <c r="G100" s="167"/>
      <c r="H100" s="167"/>
      <c r="I100" s="388" t="s">
        <v>121</v>
      </c>
      <c r="J100" s="388"/>
      <c r="K100" s="388"/>
      <c r="L100" s="167"/>
      <c r="M100" s="388" t="s">
        <v>130</v>
      </c>
      <c r="N100" s="388"/>
      <c r="O100" s="388"/>
    </row>
    <row r="101" spans="1:15" s="167" customFormat="1" ht="27.95" customHeight="1">
      <c r="I101" s="91" t="s">
        <v>1123</v>
      </c>
      <c r="J101" s="9"/>
      <c r="K101" s="91" t="s">
        <v>1124</v>
      </c>
      <c r="M101" s="91" t="s">
        <v>1123</v>
      </c>
      <c r="N101" s="9"/>
      <c r="O101" s="91" t="s">
        <v>1124</v>
      </c>
    </row>
    <row r="102" spans="1:15" s="167" customFormat="1" ht="27.95" customHeight="1">
      <c r="C102" s="11" t="s">
        <v>1080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1:15" ht="27.95" customHeight="1">
      <c r="D103" s="11" t="s">
        <v>168</v>
      </c>
      <c r="I103" s="18">
        <v>202088</v>
      </c>
      <c r="K103" s="18">
        <v>93793</v>
      </c>
      <c r="M103" s="18">
        <v>0</v>
      </c>
      <c r="O103" s="18">
        <v>0</v>
      </c>
    </row>
    <row r="104" spans="1:15" ht="27.95" customHeight="1">
      <c r="D104" s="11" t="s">
        <v>1199</v>
      </c>
      <c r="I104" s="18">
        <v>22833.71</v>
      </c>
      <c r="K104" s="18">
        <v>0</v>
      </c>
      <c r="M104" s="18">
        <v>0</v>
      </c>
      <c r="O104" s="18">
        <v>0</v>
      </c>
    </row>
    <row r="105" spans="1:15" ht="27.95" customHeight="1" thickBot="1">
      <c r="I105" s="19">
        <f>SUM(I103:I104)</f>
        <v>224921.71</v>
      </c>
      <c r="K105" s="19">
        <f>SUM(K103:K104)</f>
        <v>93793</v>
      </c>
      <c r="M105" s="19">
        <f>SUM(M103)</f>
        <v>0</v>
      </c>
      <c r="O105" s="19">
        <f>SUM(O103)</f>
        <v>0</v>
      </c>
    </row>
    <row r="106" spans="1:15" ht="27.95" customHeight="1" thickTop="1">
      <c r="I106" s="18"/>
      <c r="K106" s="18"/>
      <c r="M106" s="18"/>
      <c r="O106" s="18"/>
    </row>
    <row r="107" spans="1:15" ht="27.95" customHeight="1">
      <c r="C107" s="167"/>
      <c r="D107" s="167"/>
      <c r="E107" s="167"/>
      <c r="F107" s="167"/>
      <c r="G107" s="167"/>
      <c r="H107" s="167"/>
      <c r="I107" s="388" t="s">
        <v>121</v>
      </c>
      <c r="J107" s="388"/>
      <c r="K107" s="388"/>
      <c r="L107" s="167"/>
      <c r="M107" s="388" t="s">
        <v>130</v>
      </c>
      <c r="N107" s="388"/>
      <c r="O107" s="388"/>
    </row>
    <row r="108" spans="1:15" s="167" customFormat="1" ht="27.95" customHeight="1">
      <c r="I108" s="91" t="s">
        <v>1123</v>
      </c>
      <c r="J108" s="9"/>
      <c r="K108" s="91" t="s">
        <v>1124</v>
      </c>
      <c r="M108" s="91" t="s">
        <v>1123</v>
      </c>
      <c r="N108" s="9"/>
      <c r="O108" s="91" t="s">
        <v>1124</v>
      </c>
    </row>
    <row r="109" spans="1:15" s="167" customFormat="1" ht="27.95" customHeight="1">
      <c r="C109" s="11" t="s">
        <v>1081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1:15" ht="27.95" customHeight="1">
      <c r="D110" s="11" t="s">
        <v>169</v>
      </c>
      <c r="I110" s="18">
        <v>0</v>
      </c>
      <c r="K110" s="18">
        <v>0</v>
      </c>
      <c r="M110" s="18">
        <v>1521059.08</v>
      </c>
      <c r="O110" s="18">
        <v>396060.47999999992</v>
      </c>
    </row>
    <row r="111" spans="1:15" ht="27.95" customHeight="1" thickBot="1">
      <c r="I111" s="19">
        <f>SUM(I110)</f>
        <v>0</v>
      </c>
      <c r="K111" s="19">
        <f>SUM(K110)</f>
        <v>0</v>
      </c>
      <c r="M111" s="19">
        <f>SUM(M110)</f>
        <v>1521059.08</v>
      </c>
      <c r="O111" s="19">
        <f>SUM(O110)</f>
        <v>396060.47999999992</v>
      </c>
    </row>
    <row r="112" spans="1:15" ht="27.95" customHeight="1" thickTop="1">
      <c r="I112" s="18"/>
      <c r="K112" s="18"/>
      <c r="M112" s="18"/>
      <c r="O112" s="18"/>
    </row>
    <row r="113" spans="3:17" ht="27.95" customHeight="1">
      <c r="C113" s="167"/>
      <c r="D113" s="167"/>
      <c r="E113" s="167"/>
      <c r="F113" s="167"/>
      <c r="G113" s="167"/>
      <c r="H113" s="167"/>
      <c r="I113" s="388" t="s">
        <v>121</v>
      </c>
      <c r="J113" s="388"/>
      <c r="K113" s="388"/>
      <c r="L113" s="167"/>
      <c r="M113" s="388" t="s">
        <v>130</v>
      </c>
      <c r="N113" s="388"/>
      <c r="O113" s="388"/>
    </row>
    <row r="114" spans="3:17" s="167" customFormat="1" ht="27.95" customHeight="1">
      <c r="I114" s="91" t="s">
        <v>1123</v>
      </c>
      <c r="J114" s="9"/>
      <c r="K114" s="91" t="s">
        <v>1124</v>
      </c>
      <c r="M114" s="91" t="s">
        <v>1123</v>
      </c>
      <c r="N114" s="9"/>
      <c r="O114" s="91" t="s">
        <v>1124</v>
      </c>
    </row>
    <row r="115" spans="3:17" s="167" customFormat="1" ht="27.95" customHeight="1">
      <c r="C115" s="11" t="s">
        <v>1082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3:17" ht="27.95" customHeight="1">
      <c r="D116" s="11" t="s">
        <v>167</v>
      </c>
      <c r="I116" s="18">
        <v>70350514.900000006</v>
      </c>
      <c r="K116" s="11">
        <v>65675180</v>
      </c>
      <c r="M116" s="18">
        <v>0</v>
      </c>
      <c r="O116" s="18">
        <v>0</v>
      </c>
    </row>
    <row r="117" spans="3:17" ht="27.95" customHeight="1">
      <c r="D117" s="11" t="s">
        <v>168</v>
      </c>
      <c r="I117" s="18">
        <v>17127096.910000004</v>
      </c>
      <c r="K117" s="18">
        <v>4230089.6399999987</v>
      </c>
      <c r="M117" s="18">
        <v>0</v>
      </c>
      <c r="O117" s="18">
        <v>0</v>
      </c>
    </row>
    <row r="118" spans="3:17" ht="27.95" customHeight="1">
      <c r="D118" s="11" t="s">
        <v>162</v>
      </c>
      <c r="I118" s="18">
        <v>5500</v>
      </c>
      <c r="K118" s="18">
        <v>1750</v>
      </c>
      <c r="M118" s="18">
        <v>0</v>
      </c>
      <c r="O118" s="18">
        <v>0</v>
      </c>
    </row>
    <row r="119" spans="3:17" ht="27.95" customHeight="1">
      <c r="D119" s="11" t="s">
        <v>1200</v>
      </c>
      <c r="I119" s="18">
        <v>5397.5</v>
      </c>
      <c r="K119" s="18">
        <v>0</v>
      </c>
      <c r="M119" s="18">
        <v>0</v>
      </c>
      <c r="O119" s="18">
        <v>0</v>
      </c>
    </row>
    <row r="120" spans="3:17" ht="27.95" customHeight="1" thickBot="1">
      <c r="I120" s="19">
        <f>SUM(I116:I119)</f>
        <v>87488509.310000002</v>
      </c>
      <c r="K120" s="19">
        <f>SUM(K116:K119)</f>
        <v>69907019.640000001</v>
      </c>
      <c r="M120" s="19">
        <f>SUM(M116:M118)</f>
        <v>0</v>
      </c>
      <c r="O120" s="19">
        <f>SUM(O116:O118)</f>
        <v>0</v>
      </c>
    </row>
    <row r="121" spans="3:17" ht="27.95" customHeight="1" thickTop="1">
      <c r="Q121" s="375"/>
    </row>
    <row r="122" spans="3:17" ht="27.95" customHeight="1">
      <c r="I122" s="388" t="s">
        <v>121</v>
      </c>
      <c r="J122" s="388"/>
      <c r="K122" s="388"/>
      <c r="L122" s="167"/>
      <c r="M122" s="388" t="s">
        <v>130</v>
      </c>
      <c r="N122" s="388"/>
      <c r="O122" s="388"/>
    </row>
    <row r="123" spans="3:17" ht="27.95" customHeight="1">
      <c r="I123" s="91" t="s">
        <v>1123</v>
      </c>
      <c r="J123" s="9"/>
      <c r="K123" s="91" t="s">
        <v>1124</v>
      </c>
      <c r="L123" s="167"/>
      <c r="M123" s="91" t="s">
        <v>1123</v>
      </c>
      <c r="N123" s="9"/>
      <c r="O123" s="91" t="s">
        <v>1124</v>
      </c>
    </row>
    <row r="124" spans="3:17" ht="27.95" customHeight="1">
      <c r="C124" s="11" t="s">
        <v>1083</v>
      </c>
      <c r="I124" s="18"/>
      <c r="K124" s="18"/>
      <c r="M124" s="18"/>
      <c r="O124" s="18"/>
    </row>
    <row r="125" spans="3:17" ht="27.95" customHeight="1">
      <c r="D125" s="11" t="s">
        <v>167</v>
      </c>
      <c r="I125" s="18">
        <v>393057.6</v>
      </c>
      <c r="K125" s="18">
        <v>282816.53999999998</v>
      </c>
      <c r="M125" s="18">
        <v>0</v>
      </c>
      <c r="O125" s="18">
        <v>0</v>
      </c>
    </row>
    <row r="126" spans="3:17" ht="27.95" customHeight="1">
      <c r="D126" s="11" t="s">
        <v>168</v>
      </c>
      <c r="I126" s="18">
        <v>121863.20000000001</v>
      </c>
      <c r="K126" s="18">
        <v>96087</v>
      </c>
      <c r="M126" s="18">
        <v>0</v>
      </c>
      <c r="O126" s="18">
        <v>0</v>
      </c>
    </row>
    <row r="127" spans="3:17" ht="27.95" customHeight="1">
      <c r="D127" s="68" t="s">
        <v>887</v>
      </c>
      <c r="I127" s="18">
        <v>395386.75</v>
      </c>
      <c r="K127" s="18">
        <v>395386.74000000005</v>
      </c>
      <c r="M127" s="18">
        <v>0</v>
      </c>
      <c r="O127" s="18">
        <v>0</v>
      </c>
    </row>
    <row r="128" spans="3:17" ht="27.95" customHeight="1" thickBot="1">
      <c r="I128" s="19">
        <f>SUM(I125:I127)</f>
        <v>910307.55</v>
      </c>
      <c r="K128" s="19">
        <f>SUM(K125:K127)</f>
        <v>774290.28</v>
      </c>
      <c r="M128" s="19">
        <f>SUM(M125:M127)</f>
        <v>0</v>
      </c>
      <c r="O128" s="19">
        <f>SUM(O125:O127)</f>
        <v>0</v>
      </c>
    </row>
    <row r="129" spans="1:17" s="167" customFormat="1" ht="27.95" customHeight="1" thickTop="1">
      <c r="A129" s="389" t="s">
        <v>201</v>
      </c>
      <c r="B129" s="389"/>
      <c r="C129" s="389"/>
      <c r="D129" s="389"/>
      <c r="E129" s="389"/>
      <c r="F129" s="389"/>
      <c r="G129" s="389"/>
      <c r="H129" s="389"/>
      <c r="I129" s="389"/>
      <c r="J129" s="389"/>
      <c r="K129" s="389"/>
      <c r="L129" s="389"/>
      <c r="M129" s="389"/>
      <c r="N129" s="389"/>
      <c r="O129" s="389"/>
    </row>
    <row r="130" spans="1:17" ht="27.95" customHeight="1">
      <c r="Q130" s="375"/>
    </row>
    <row r="131" spans="1:17" ht="27.95" customHeight="1">
      <c r="C131" s="167"/>
      <c r="D131" s="167"/>
      <c r="E131" s="167"/>
      <c r="F131" s="167"/>
      <c r="G131" s="167"/>
      <c r="H131" s="167"/>
      <c r="I131" s="388" t="s">
        <v>121</v>
      </c>
      <c r="J131" s="388"/>
      <c r="K131" s="388"/>
      <c r="L131" s="167"/>
      <c r="M131" s="388" t="s">
        <v>130</v>
      </c>
      <c r="N131" s="388"/>
      <c r="O131" s="388"/>
    </row>
    <row r="132" spans="1:17" ht="27.95" customHeight="1">
      <c r="C132" s="167"/>
      <c r="D132" s="167"/>
      <c r="E132" s="167"/>
      <c r="F132" s="167"/>
      <c r="G132" s="167"/>
      <c r="H132" s="167"/>
      <c r="I132" s="91" t="s">
        <v>1123</v>
      </c>
      <c r="J132" s="9"/>
      <c r="K132" s="91" t="s">
        <v>1124</v>
      </c>
      <c r="L132" s="167"/>
      <c r="M132" s="91" t="s">
        <v>1123</v>
      </c>
      <c r="N132" s="9"/>
      <c r="O132" s="91" t="s">
        <v>1124</v>
      </c>
    </row>
    <row r="133" spans="1:17" ht="27.95" customHeight="1">
      <c r="C133" s="11" t="s">
        <v>1084</v>
      </c>
    </row>
    <row r="134" spans="1:17" s="167" customFormat="1" ht="27.95" customHeight="1">
      <c r="D134" s="68" t="s">
        <v>887</v>
      </c>
      <c r="I134" s="18">
        <v>155555.86000000002</v>
      </c>
      <c r="K134" s="18">
        <v>169886.98</v>
      </c>
      <c r="M134" s="18">
        <v>0</v>
      </c>
      <c r="N134" s="18"/>
      <c r="O134" s="18">
        <v>0</v>
      </c>
    </row>
    <row r="135" spans="1:17" s="167" customFormat="1" ht="27.95" customHeight="1" thickBot="1">
      <c r="D135" s="159"/>
      <c r="E135" s="64"/>
      <c r="F135" s="64"/>
      <c r="I135" s="19">
        <f>SUM(I134)</f>
        <v>155555.86000000002</v>
      </c>
      <c r="J135" s="11"/>
      <c r="K135" s="19">
        <f>SUM(K134)</f>
        <v>169886.98</v>
      </c>
      <c r="L135" s="11"/>
      <c r="M135" s="19">
        <f>SUM(M134)</f>
        <v>0</v>
      </c>
      <c r="N135" s="11"/>
      <c r="O135" s="19">
        <f>SUM(O134)</f>
        <v>0</v>
      </c>
    </row>
    <row r="136" spans="1:17" s="167" customFormat="1" ht="27.95" customHeight="1" thickTop="1">
      <c r="D136" s="159"/>
      <c r="E136" s="64"/>
      <c r="F136" s="64"/>
      <c r="I136" s="18"/>
      <c r="J136" s="11"/>
      <c r="K136" s="18"/>
      <c r="L136" s="11"/>
      <c r="M136" s="18"/>
      <c r="N136" s="11"/>
      <c r="O136" s="18"/>
    </row>
    <row r="137" spans="1:17" ht="27.95" customHeight="1">
      <c r="C137" s="11" t="s">
        <v>1085</v>
      </c>
    </row>
    <row r="138" spans="1:17" ht="27.95" customHeight="1">
      <c r="D138" s="2" t="s">
        <v>860</v>
      </c>
    </row>
    <row r="139" spans="1:17" ht="27.95" customHeight="1">
      <c r="I139" s="388" t="s">
        <v>121</v>
      </c>
      <c r="J139" s="388"/>
      <c r="K139" s="388"/>
      <c r="L139" s="167"/>
      <c r="M139" s="388" t="s">
        <v>130</v>
      </c>
      <c r="N139" s="388"/>
      <c r="O139" s="388"/>
    </row>
    <row r="140" spans="1:17" ht="27.95" customHeight="1">
      <c r="I140" s="91" t="s">
        <v>1123</v>
      </c>
      <c r="J140" s="9"/>
      <c r="K140" s="91" t="s">
        <v>1124</v>
      </c>
      <c r="L140" s="167"/>
      <c r="M140" s="91" t="s">
        <v>1123</v>
      </c>
      <c r="N140" s="9"/>
      <c r="O140" s="91" t="s">
        <v>1124</v>
      </c>
    </row>
    <row r="141" spans="1:17" ht="27.95" customHeight="1">
      <c r="D141" s="2" t="s">
        <v>623</v>
      </c>
      <c r="I141" s="11">
        <v>10574351.26</v>
      </c>
      <c r="K141" s="11">
        <v>9806922.3800000008</v>
      </c>
      <c r="M141" s="11">
        <v>6540236.9299999997</v>
      </c>
      <c r="O141" s="11">
        <v>6093950.3799999999</v>
      </c>
      <c r="Q141" s="379"/>
    </row>
    <row r="142" spans="1:17" ht="27.95" customHeight="1">
      <c r="D142" s="2" t="s">
        <v>624</v>
      </c>
      <c r="I142" s="11">
        <v>880036.91</v>
      </c>
      <c r="K142" s="11">
        <v>815634.08000000007</v>
      </c>
      <c r="M142" s="11">
        <v>613305.91</v>
      </c>
      <c r="O142" s="11">
        <v>571810.08000000007</v>
      </c>
      <c r="Q142" s="376"/>
    </row>
    <row r="143" spans="1:17" ht="27.95" customHeight="1" thickBot="1">
      <c r="E143" s="2" t="s">
        <v>174</v>
      </c>
      <c r="I143" s="19">
        <f>SUM(I141:I142)</f>
        <v>11454388.17</v>
      </c>
      <c r="K143" s="19">
        <f>SUM(K141:K142)</f>
        <v>10622556.460000001</v>
      </c>
      <c r="M143" s="19">
        <f>SUM(M141:M142)</f>
        <v>7153542.8399999999</v>
      </c>
      <c r="O143" s="19">
        <f>SUM(O141:O142)</f>
        <v>6665760.46</v>
      </c>
      <c r="Q143" s="376"/>
    </row>
    <row r="144" spans="1:17" ht="27.95" customHeight="1" thickTop="1">
      <c r="E144" s="2"/>
      <c r="I144" s="18"/>
      <c r="K144" s="18"/>
      <c r="M144" s="18"/>
      <c r="O144" s="18"/>
      <c r="Q144" s="376"/>
    </row>
    <row r="145" spans="1:15" ht="27.95" customHeight="1">
      <c r="B145" s="156" t="s">
        <v>1126</v>
      </c>
      <c r="C145" s="11" t="s">
        <v>1127</v>
      </c>
    </row>
    <row r="146" spans="1:15" s="167" customFormat="1" ht="27.95" customHeight="1">
      <c r="I146" s="388" t="s">
        <v>121</v>
      </c>
      <c r="J146" s="388"/>
      <c r="K146" s="388"/>
      <c r="M146" s="388" t="s">
        <v>130</v>
      </c>
      <c r="N146" s="388"/>
      <c r="O146" s="388"/>
    </row>
    <row r="147" spans="1:15" s="167" customFormat="1" ht="27.95" customHeight="1">
      <c r="I147" s="91" t="s">
        <v>1123</v>
      </c>
      <c r="J147" s="9"/>
      <c r="K147" s="91" t="s">
        <v>1124</v>
      </c>
      <c r="M147" s="91" t="s">
        <v>1123</v>
      </c>
      <c r="N147" s="9"/>
      <c r="O147" s="91" t="s">
        <v>1124</v>
      </c>
    </row>
    <row r="148" spans="1:15" ht="27.95" customHeight="1">
      <c r="C148" s="11" t="s">
        <v>1128</v>
      </c>
    </row>
    <row r="149" spans="1:15" ht="27.95" customHeight="1">
      <c r="D149" s="11" t="s">
        <v>167</v>
      </c>
      <c r="I149" s="18">
        <v>75438902</v>
      </c>
      <c r="K149" s="18">
        <v>73884091</v>
      </c>
      <c r="M149" s="18">
        <v>0</v>
      </c>
      <c r="O149" s="18">
        <v>0</v>
      </c>
    </row>
    <row r="150" spans="1:15" ht="27.95" customHeight="1">
      <c r="D150" s="11" t="s">
        <v>168</v>
      </c>
      <c r="I150" s="18">
        <f>327271966.4+53843.67</f>
        <v>327325810.06999999</v>
      </c>
      <c r="J150" s="18"/>
      <c r="K150" s="18">
        <v>304919702.69999999</v>
      </c>
      <c r="M150" s="18">
        <v>0</v>
      </c>
      <c r="N150" s="18"/>
      <c r="O150" s="18">
        <v>0</v>
      </c>
    </row>
    <row r="151" spans="1:15" ht="27.95" customHeight="1">
      <c r="D151" s="11" t="s">
        <v>969</v>
      </c>
      <c r="I151" s="18">
        <v>25984720</v>
      </c>
      <c r="J151" s="18"/>
      <c r="K151" s="18">
        <v>21529600</v>
      </c>
      <c r="M151" s="18">
        <v>0</v>
      </c>
      <c r="N151" s="18"/>
      <c r="O151" s="18">
        <v>0</v>
      </c>
    </row>
    <row r="152" spans="1:15" ht="27.95" customHeight="1">
      <c r="D152" s="11" t="s">
        <v>162</v>
      </c>
      <c r="I152" s="18">
        <v>38534312.399999999</v>
      </c>
      <c r="J152" s="18"/>
      <c r="K152" s="18">
        <v>25192008.399999999</v>
      </c>
      <c r="M152" s="18">
        <v>0</v>
      </c>
      <c r="N152" s="18"/>
      <c r="O152" s="18">
        <v>0</v>
      </c>
    </row>
    <row r="153" spans="1:15" ht="27.95" customHeight="1">
      <c r="D153" s="11" t="s">
        <v>738</v>
      </c>
      <c r="I153" s="18">
        <v>1956769</v>
      </c>
      <c r="J153" s="18"/>
      <c r="K153" s="18">
        <v>4930357</v>
      </c>
      <c r="M153" s="18">
        <v>0</v>
      </c>
      <c r="N153" s="18"/>
      <c r="O153" s="18">
        <v>0</v>
      </c>
    </row>
    <row r="154" spans="1:15" ht="27.95" customHeight="1">
      <c r="D154" s="11" t="s">
        <v>1055</v>
      </c>
      <c r="I154" s="18">
        <v>3965512</v>
      </c>
      <c r="J154" s="18"/>
      <c r="K154" s="18">
        <v>0</v>
      </c>
      <c r="M154" s="18">
        <v>0</v>
      </c>
      <c r="N154" s="18"/>
      <c r="O154" s="18">
        <v>0</v>
      </c>
    </row>
    <row r="155" spans="1:15" ht="27.95" customHeight="1">
      <c r="D155" s="11" t="s">
        <v>1199</v>
      </c>
      <c r="I155" s="18">
        <v>62705</v>
      </c>
      <c r="J155" s="18"/>
      <c r="K155" s="18">
        <v>0</v>
      </c>
      <c r="M155" s="18">
        <v>0</v>
      </c>
      <c r="N155" s="18"/>
      <c r="O155" s="18">
        <v>0</v>
      </c>
    </row>
    <row r="156" spans="1:15" ht="27.95" customHeight="1" thickBot="1">
      <c r="I156" s="19">
        <f>SUM(I149:I155)</f>
        <v>473268730.46999997</v>
      </c>
      <c r="K156" s="19">
        <f>SUM(K149:K155)</f>
        <v>430455759.09999996</v>
      </c>
      <c r="M156" s="19">
        <f>SUM(M149:M155)</f>
        <v>0</v>
      </c>
      <c r="O156" s="19">
        <f>SUM(O149:O155)</f>
        <v>0</v>
      </c>
    </row>
    <row r="157" spans="1:15" s="167" customFormat="1" ht="27.95" customHeight="1" thickTop="1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</row>
    <row r="158" spans="1:15" s="167" customFormat="1" ht="27.95" customHeight="1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</row>
    <row r="159" spans="1:15" s="167" customFormat="1" ht="27.95" customHeight="1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</row>
    <row r="160" spans="1:15" s="167" customFormat="1" ht="27.95" customHeight="1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</row>
    <row r="161" spans="1:17" s="167" customFormat="1" ht="27.95" customHeight="1">
      <c r="A161" s="389" t="s">
        <v>1003</v>
      </c>
      <c r="B161" s="389"/>
      <c r="C161" s="389"/>
      <c r="D161" s="389"/>
      <c r="E161" s="389"/>
      <c r="F161" s="389"/>
      <c r="G161" s="389"/>
      <c r="H161" s="389"/>
      <c r="I161" s="389"/>
      <c r="J161" s="389"/>
      <c r="K161" s="389"/>
      <c r="L161" s="389"/>
      <c r="M161" s="389"/>
      <c r="N161" s="389"/>
      <c r="O161" s="389"/>
    </row>
    <row r="162" spans="1:17" ht="27.95" customHeight="1">
      <c r="Q162" s="375"/>
    </row>
    <row r="163" spans="1:17" ht="27.95" customHeight="1">
      <c r="C163" s="167"/>
      <c r="D163" s="167"/>
      <c r="E163" s="167"/>
      <c r="F163" s="167"/>
      <c r="G163" s="167"/>
      <c r="H163" s="167"/>
      <c r="I163" s="388" t="s">
        <v>121</v>
      </c>
      <c r="J163" s="388"/>
      <c r="K163" s="388"/>
      <c r="L163" s="167"/>
      <c r="M163" s="388" t="s">
        <v>130</v>
      </c>
      <c r="N163" s="388"/>
      <c r="O163" s="388"/>
    </row>
    <row r="164" spans="1:17" s="167" customFormat="1" ht="27.95" customHeight="1">
      <c r="I164" s="91" t="s">
        <v>1123</v>
      </c>
      <c r="J164" s="9"/>
      <c r="K164" s="91" t="s">
        <v>1124</v>
      </c>
      <c r="M164" s="91" t="s">
        <v>1123</v>
      </c>
      <c r="N164" s="9"/>
      <c r="O164" s="91" t="s">
        <v>1124</v>
      </c>
    </row>
    <row r="165" spans="1:17" s="167" customFormat="1" ht="27.95" customHeight="1">
      <c r="C165" s="11" t="s">
        <v>1129</v>
      </c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1:17" s="167" customFormat="1" ht="27.95" customHeight="1">
      <c r="C166" s="11"/>
      <c r="D166" s="11" t="s">
        <v>168</v>
      </c>
      <c r="E166" s="11"/>
      <c r="F166" s="11"/>
      <c r="G166" s="11"/>
      <c r="H166" s="11"/>
      <c r="I166" s="11">
        <v>308447</v>
      </c>
      <c r="J166" s="11"/>
      <c r="K166" s="11">
        <v>454067</v>
      </c>
      <c r="L166" s="11"/>
      <c r="M166" s="18">
        <v>0</v>
      </c>
      <c r="N166" s="11"/>
      <c r="O166" s="18">
        <v>0</v>
      </c>
    </row>
    <row r="167" spans="1:17" ht="27.95" customHeight="1">
      <c r="D167" s="11" t="s">
        <v>1199</v>
      </c>
      <c r="I167" s="18">
        <v>22833.71</v>
      </c>
      <c r="K167" s="18">
        <v>0</v>
      </c>
      <c r="M167" s="18">
        <v>0</v>
      </c>
      <c r="O167" s="18">
        <v>0</v>
      </c>
    </row>
    <row r="168" spans="1:17" ht="27.95" customHeight="1" thickBot="1">
      <c r="I168" s="19">
        <f>SUM(I166:I167)</f>
        <v>331280.71000000002</v>
      </c>
      <c r="K168" s="19">
        <f>SUM(K166:K167)</f>
        <v>454067</v>
      </c>
      <c r="M168" s="19">
        <f>SUM(M166:M167)</f>
        <v>0</v>
      </c>
      <c r="O168" s="19">
        <f>SUM(O166:O167)</f>
        <v>0</v>
      </c>
    </row>
    <row r="169" spans="1:17" ht="27.95" customHeight="1" thickTop="1">
      <c r="I169" s="18"/>
      <c r="K169" s="18"/>
      <c r="M169" s="18"/>
      <c r="O169" s="18"/>
    </row>
    <row r="170" spans="1:17" ht="27.95" customHeight="1">
      <c r="C170" s="167"/>
      <c r="D170" s="167"/>
      <c r="E170" s="167"/>
      <c r="F170" s="167"/>
      <c r="G170" s="167"/>
      <c r="H170" s="167"/>
      <c r="I170" s="388" t="s">
        <v>121</v>
      </c>
      <c r="J170" s="388"/>
      <c r="K170" s="388"/>
      <c r="L170" s="167"/>
      <c r="M170" s="388" t="s">
        <v>130</v>
      </c>
      <c r="N170" s="388"/>
      <c r="O170" s="388"/>
    </row>
    <row r="171" spans="1:17" s="167" customFormat="1" ht="27.95" customHeight="1">
      <c r="I171" s="91" t="s">
        <v>1123</v>
      </c>
      <c r="J171" s="9"/>
      <c r="K171" s="91" t="s">
        <v>1124</v>
      </c>
      <c r="M171" s="91" t="s">
        <v>1123</v>
      </c>
      <c r="N171" s="9"/>
      <c r="O171" s="91" t="s">
        <v>1124</v>
      </c>
    </row>
    <row r="172" spans="1:17" s="167" customFormat="1" ht="27.95" customHeight="1">
      <c r="C172" s="11" t="s">
        <v>1130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1:17" ht="27.95" customHeight="1">
      <c r="D173" s="11" t="s">
        <v>169</v>
      </c>
      <c r="I173" s="18">
        <v>0</v>
      </c>
      <c r="K173" s="18">
        <v>0</v>
      </c>
      <c r="M173" s="18">
        <v>2448667.31</v>
      </c>
      <c r="O173" s="18">
        <v>757514.94</v>
      </c>
    </row>
    <row r="174" spans="1:17" ht="27.95" customHeight="1" thickBot="1">
      <c r="I174" s="19">
        <f>SUM(I173)</f>
        <v>0</v>
      </c>
      <c r="K174" s="19">
        <f>SUM(K173)</f>
        <v>0</v>
      </c>
      <c r="M174" s="19">
        <f>SUM(M173)</f>
        <v>2448667.31</v>
      </c>
      <c r="O174" s="19">
        <f>SUM(O173)</f>
        <v>757514.94</v>
      </c>
    </row>
    <row r="175" spans="1:17" ht="27.95" customHeight="1" thickTop="1">
      <c r="I175" s="18"/>
      <c r="K175" s="18"/>
      <c r="M175" s="18"/>
      <c r="O175" s="18"/>
    </row>
    <row r="176" spans="1:17" ht="27.95" customHeight="1">
      <c r="C176" s="167"/>
      <c r="D176" s="167"/>
      <c r="E176" s="167"/>
      <c r="F176" s="167"/>
      <c r="G176" s="167"/>
      <c r="H176" s="167"/>
      <c r="I176" s="388" t="s">
        <v>121</v>
      </c>
      <c r="J176" s="388"/>
      <c r="K176" s="388"/>
      <c r="L176" s="167"/>
      <c r="M176" s="388" t="s">
        <v>130</v>
      </c>
      <c r="N176" s="388"/>
      <c r="O176" s="388"/>
    </row>
    <row r="177" spans="3:17" s="167" customFormat="1" ht="27.95" customHeight="1">
      <c r="I177" s="91" t="s">
        <v>1123</v>
      </c>
      <c r="J177" s="9"/>
      <c r="K177" s="91" t="s">
        <v>1124</v>
      </c>
      <c r="M177" s="91" t="s">
        <v>1123</v>
      </c>
      <c r="N177" s="9"/>
      <c r="O177" s="91" t="s">
        <v>1124</v>
      </c>
    </row>
    <row r="178" spans="3:17" s="167" customFormat="1" ht="27.95" customHeight="1">
      <c r="C178" s="11" t="s">
        <v>1131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3:17" ht="27.95" customHeight="1">
      <c r="D179" s="11" t="s">
        <v>167</v>
      </c>
      <c r="I179" s="18">
        <v>142385760</v>
      </c>
      <c r="K179" s="11">
        <v>120570940</v>
      </c>
      <c r="M179" s="18">
        <v>0</v>
      </c>
      <c r="O179" s="18">
        <v>0</v>
      </c>
    </row>
    <row r="180" spans="3:17" ht="27.95" customHeight="1">
      <c r="D180" s="11" t="s">
        <v>168</v>
      </c>
      <c r="I180" s="18">
        <v>28637295.420000002</v>
      </c>
      <c r="K180" s="18">
        <v>17463140.27</v>
      </c>
      <c r="M180" s="18">
        <v>0</v>
      </c>
      <c r="O180" s="18">
        <v>0</v>
      </c>
    </row>
    <row r="181" spans="3:17" ht="27.95" customHeight="1">
      <c r="D181" s="11" t="s">
        <v>162</v>
      </c>
      <c r="I181" s="18">
        <v>8600</v>
      </c>
      <c r="K181" s="18">
        <v>8190</v>
      </c>
      <c r="M181" s="18">
        <v>0</v>
      </c>
      <c r="O181" s="18">
        <v>0</v>
      </c>
    </row>
    <row r="182" spans="3:17" ht="27.95" customHeight="1">
      <c r="D182" s="11" t="s">
        <v>1200</v>
      </c>
      <c r="I182" s="18">
        <v>5397.5</v>
      </c>
      <c r="K182" s="18">
        <v>0</v>
      </c>
      <c r="M182" s="18">
        <v>0</v>
      </c>
      <c r="O182" s="18">
        <v>0</v>
      </c>
    </row>
    <row r="183" spans="3:17" ht="27.95" customHeight="1" thickBot="1">
      <c r="I183" s="19">
        <f>SUM(I179:I182)</f>
        <v>171037052.92000002</v>
      </c>
      <c r="K183" s="19">
        <f>SUM(K179:K182)</f>
        <v>138042270.27000001</v>
      </c>
      <c r="M183" s="19">
        <f>SUM(M179:M181)</f>
        <v>0</v>
      </c>
      <c r="O183" s="19">
        <f>SUM(O179:O181)</f>
        <v>0</v>
      </c>
    </row>
    <row r="184" spans="3:17" ht="27.95" customHeight="1" thickTop="1">
      <c r="Q184" s="375"/>
    </row>
    <row r="185" spans="3:17" ht="27.95" customHeight="1">
      <c r="I185" s="388" t="s">
        <v>121</v>
      </c>
      <c r="J185" s="388"/>
      <c r="K185" s="388"/>
      <c r="L185" s="167"/>
      <c r="M185" s="388" t="s">
        <v>130</v>
      </c>
      <c r="N185" s="388"/>
      <c r="O185" s="388"/>
    </row>
    <row r="186" spans="3:17" ht="27.95" customHeight="1">
      <c r="I186" s="91" t="s">
        <v>1123</v>
      </c>
      <c r="J186" s="9"/>
      <c r="K186" s="91" t="s">
        <v>1124</v>
      </c>
      <c r="L186" s="167"/>
      <c r="M186" s="91" t="s">
        <v>1123</v>
      </c>
      <c r="N186" s="9"/>
      <c r="O186" s="91" t="s">
        <v>1124</v>
      </c>
    </row>
    <row r="187" spans="3:17" ht="27.95" customHeight="1">
      <c r="C187" s="11" t="s">
        <v>1132</v>
      </c>
      <c r="I187" s="18"/>
      <c r="K187" s="18"/>
      <c r="M187" s="18"/>
      <c r="O187" s="18"/>
    </row>
    <row r="188" spans="3:17" ht="27.95" customHeight="1">
      <c r="D188" s="11" t="s">
        <v>167</v>
      </c>
      <c r="I188" s="18">
        <v>434625.38</v>
      </c>
      <c r="K188" s="18">
        <v>282816.53999999998</v>
      </c>
      <c r="M188" s="18">
        <v>0</v>
      </c>
      <c r="O188" s="18">
        <v>0</v>
      </c>
    </row>
    <row r="189" spans="3:17" ht="27.95" customHeight="1">
      <c r="D189" s="11" t="s">
        <v>168</v>
      </c>
      <c r="I189" s="18">
        <v>212088.2</v>
      </c>
      <c r="K189" s="18">
        <v>184331</v>
      </c>
      <c r="M189" s="18">
        <v>0</v>
      </c>
      <c r="O189" s="18">
        <v>0</v>
      </c>
    </row>
    <row r="190" spans="3:17" ht="27.95" customHeight="1">
      <c r="D190" s="68" t="s">
        <v>887</v>
      </c>
      <c r="I190" s="18">
        <v>790773.48</v>
      </c>
      <c r="K190" s="18">
        <v>790773.28</v>
      </c>
      <c r="M190" s="18">
        <v>0</v>
      </c>
      <c r="O190" s="18">
        <v>0</v>
      </c>
    </row>
    <row r="191" spans="3:17" ht="27.95" customHeight="1" thickBot="1">
      <c r="I191" s="19">
        <f>SUM(I188:I190)</f>
        <v>1437487.06</v>
      </c>
      <c r="K191" s="19">
        <f>SUM(K188:K190)</f>
        <v>1257920.82</v>
      </c>
      <c r="M191" s="19">
        <f>SUM(M188:M190)</f>
        <v>0</v>
      </c>
      <c r="O191" s="19">
        <f>SUM(O188:O190)</f>
        <v>0</v>
      </c>
    </row>
    <row r="192" spans="3:17" ht="27.95" customHeight="1" thickTop="1">
      <c r="Q192" s="375"/>
    </row>
    <row r="193" spans="1:17" s="167" customFormat="1" ht="27.95" customHeight="1">
      <c r="A193" s="389" t="s">
        <v>221</v>
      </c>
      <c r="B193" s="389"/>
      <c r="C193" s="389"/>
      <c r="D193" s="389"/>
      <c r="E193" s="389"/>
      <c r="F193" s="389"/>
      <c r="G193" s="389"/>
      <c r="H193" s="389"/>
      <c r="I193" s="389"/>
      <c r="J193" s="389"/>
      <c r="K193" s="389"/>
      <c r="L193" s="389"/>
      <c r="M193" s="389"/>
      <c r="N193" s="389"/>
      <c r="O193" s="389"/>
    </row>
    <row r="194" spans="1:17" ht="27.95" customHeight="1">
      <c r="Q194" s="375"/>
    </row>
    <row r="195" spans="1:17" ht="27.95" customHeight="1">
      <c r="C195" s="167"/>
      <c r="D195" s="167"/>
      <c r="E195" s="167"/>
      <c r="F195" s="167"/>
      <c r="G195" s="167"/>
      <c r="H195" s="167"/>
      <c r="I195" s="388" t="s">
        <v>121</v>
      </c>
      <c r="J195" s="388"/>
      <c r="K195" s="388"/>
      <c r="L195" s="167"/>
      <c r="M195" s="388" t="s">
        <v>130</v>
      </c>
      <c r="N195" s="388"/>
      <c r="O195" s="388"/>
    </row>
    <row r="196" spans="1:17" ht="27.95" customHeight="1">
      <c r="C196" s="167"/>
      <c r="D196" s="167"/>
      <c r="E196" s="167"/>
      <c r="F196" s="167"/>
      <c r="G196" s="167"/>
      <c r="H196" s="167"/>
      <c r="I196" s="91" t="s">
        <v>1123</v>
      </c>
      <c r="J196" s="9"/>
      <c r="K196" s="91" t="s">
        <v>1124</v>
      </c>
      <c r="L196" s="167"/>
      <c r="M196" s="91" t="s">
        <v>1123</v>
      </c>
      <c r="N196" s="9"/>
      <c r="O196" s="91" t="s">
        <v>1124</v>
      </c>
    </row>
    <row r="197" spans="1:17" ht="27.95" customHeight="1">
      <c r="C197" s="11" t="s">
        <v>1133</v>
      </c>
    </row>
    <row r="198" spans="1:17" s="167" customFormat="1" ht="27.95" customHeight="1">
      <c r="D198" s="68" t="s">
        <v>887</v>
      </c>
      <c r="I198" s="18">
        <v>314761.82</v>
      </c>
      <c r="K198" s="18">
        <v>343246.39</v>
      </c>
      <c r="M198" s="18">
        <v>0</v>
      </c>
      <c r="N198" s="18"/>
      <c r="O198" s="18">
        <v>0</v>
      </c>
    </row>
    <row r="199" spans="1:17" s="167" customFormat="1" ht="27.95" customHeight="1" thickBot="1">
      <c r="D199" s="159"/>
      <c r="E199" s="64"/>
      <c r="F199" s="64"/>
      <c r="I199" s="19">
        <f>SUM(I198)</f>
        <v>314761.82</v>
      </c>
      <c r="J199" s="11"/>
      <c r="K199" s="19">
        <f>SUM(K198)</f>
        <v>343246.39</v>
      </c>
      <c r="L199" s="11"/>
      <c r="M199" s="19">
        <f>SUM(M198)</f>
        <v>0</v>
      </c>
      <c r="N199" s="11"/>
      <c r="O199" s="19">
        <f>SUM(O198)</f>
        <v>0</v>
      </c>
    </row>
    <row r="200" spans="1:17" s="167" customFormat="1" ht="27.95" customHeight="1" thickTop="1">
      <c r="D200" s="159"/>
      <c r="E200" s="64"/>
      <c r="F200" s="64"/>
      <c r="I200" s="18"/>
      <c r="J200" s="11"/>
      <c r="K200" s="18"/>
      <c r="L200" s="11"/>
      <c r="M200" s="18"/>
      <c r="N200" s="11"/>
      <c r="O200" s="18"/>
    </row>
    <row r="201" spans="1:17" ht="27.95" customHeight="1">
      <c r="C201" s="11" t="s">
        <v>1134</v>
      </c>
    </row>
    <row r="202" spans="1:17" ht="27.95" customHeight="1">
      <c r="D202" s="2" t="s">
        <v>860</v>
      </c>
    </row>
    <row r="203" spans="1:17" ht="27.95" customHeight="1">
      <c r="I203" s="388" t="s">
        <v>121</v>
      </c>
      <c r="J203" s="388"/>
      <c r="K203" s="388"/>
      <c r="L203" s="167"/>
      <c r="M203" s="388" t="s">
        <v>130</v>
      </c>
      <c r="N203" s="388"/>
      <c r="O203" s="388"/>
    </row>
    <row r="204" spans="1:17" ht="27.95" customHeight="1">
      <c r="I204" s="91" t="s">
        <v>1123</v>
      </c>
      <c r="J204" s="9"/>
      <c r="K204" s="91" t="s">
        <v>1124</v>
      </c>
      <c r="L204" s="167"/>
      <c r="M204" s="91" t="s">
        <v>1123</v>
      </c>
      <c r="N204" s="9"/>
      <c r="O204" s="91" t="s">
        <v>1124</v>
      </c>
    </row>
    <row r="205" spans="1:17" ht="27.95" customHeight="1">
      <c r="D205" s="2" t="s">
        <v>623</v>
      </c>
      <c r="I205" s="11">
        <v>20976643.93</v>
      </c>
      <c r="K205" s="11">
        <v>19143322.510000002</v>
      </c>
      <c r="M205" s="11">
        <v>13065505.6</v>
      </c>
      <c r="O205" s="11">
        <v>12008214.51</v>
      </c>
      <c r="Q205" s="379"/>
    </row>
    <row r="206" spans="1:17" ht="27.95" customHeight="1">
      <c r="D206" s="2" t="s">
        <v>624</v>
      </c>
      <c r="I206" s="11">
        <v>1774002.93</v>
      </c>
      <c r="K206" s="11">
        <v>1603910.6</v>
      </c>
      <c r="M206" s="11">
        <v>1235577.93</v>
      </c>
      <c r="O206" s="11">
        <v>1138995.6000000001</v>
      </c>
      <c r="Q206" s="376"/>
    </row>
    <row r="207" spans="1:17" ht="27.95" customHeight="1" thickBot="1">
      <c r="E207" s="2" t="s">
        <v>174</v>
      </c>
      <c r="I207" s="19">
        <f>SUM(I205:I206)</f>
        <v>22750646.859999999</v>
      </c>
      <c r="K207" s="19">
        <f>SUM(K205:K206)</f>
        <v>20747233.110000003</v>
      </c>
      <c r="M207" s="19">
        <f>SUM(M205:M206)</f>
        <v>14301083.529999999</v>
      </c>
      <c r="O207" s="19">
        <f>SUM(O205:O206)</f>
        <v>13147210.109999999</v>
      </c>
      <c r="Q207" s="376"/>
    </row>
    <row r="208" spans="1:17" ht="27.95" customHeight="1" thickTop="1">
      <c r="E208" s="2"/>
      <c r="I208" s="18"/>
      <c r="K208" s="18"/>
      <c r="M208" s="18"/>
      <c r="O208" s="18"/>
      <c r="Q208" s="376"/>
    </row>
    <row r="209" spans="1:15" s="16" customFormat="1" ht="27.95" customHeight="1">
      <c r="A209" s="21" t="s">
        <v>1086</v>
      </c>
      <c r="B209" s="21" t="s">
        <v>170</v>
      </c>
      <c r="C209" s="21"/>
      <c r="D209" s="21"/>
      <c r="E209" s="21"/>
      <c r="F209" s="21"/>
    </row>
    <row r="210" spans="1:15" s="16" customFormat="1" ht="27.95" customHeight="1">
      <c r="A210" s="160"/>
      <c r="B210" s="160"/>
      <c r="C210" s="160"/>
      <c r="D210" s="160"/>
      <c r="E210" s="160"/>
      <c r="F210" s="160"/>
      <c r="I210" s="391" t="s">
        <v>121</v>
      </c>
      <c r="J210" s="391"/>
      <c r="K210" s="391"/>
      <c r="L210" s="51"/>
      <c r="M210" s="391" t="s">
        <v>130</v>
      </c>
      <c r="N210" s="391"/>
      <c r="O210" s="391"/>
    </row>
    <row r="211" spans="1:15" s="16" customFormat="1" ht="27.95" customHeight="1">
      <c r="A211" s="160"/>
      <c r="B211" s="160"/>
      <c r="C211" s="160"/>
      <c r="D211" s="160"/>
      <c r="E211" s="160"/>
      <c r="F211" s="160"/>
      <c r="I211" s="91" t="s">
        <v>1123</v>
      </c>
      <c r="J211" s="9"/>
      <c r="K211" s="91" t="s">
        <v>971</v>
      </c>
      <c r="L211" s="167"/>
      <c r="M211" s="91" t="s">
        <v>1123</v>
      </c>
      <c r="N211" s="9"/>
      <c r="O211" s="91" t="s">
        <v>971</v>
      </c>
    </row>
    <row r="212" spans="1:15" s="16" customFormat="1" ht="27.95" customHeight="1">
      <c r="C212" s="22" t="s">
        <v>171</v>
      </c>
      <c r="I212" s="15">
        <v>1735590.64</v>
      </c>
      <c r="J212" s="15"/>
      <c r="K212" s="15">
        <v>2148957.7400000002</v>
      </c>
      <c r="M212" s="15">
        <v>10590.64</v>
      </c>
      <c r="N212" s="15"/>
      <c r="O212" s="15">
        <v>12646.74</v>
      </c>
    </row>
    <row r="213" spans="1:15" s="16" customFormat="1" ht="27.95" customHeight="1">
      <c r="C213" s="22" t="s">
        <v>172</v>
      </c>
      <c r="I213" s="15">
        <v>6699205.5599999996</v>
      </c>
      <c r="J213" s="15"/>
      <c r="K213" s="15">
        <v>5272294.51</v>
      </c>
      <c r="M213" s="15">
        <v>5285330.1500000004</v>
      </c>
      <c r="N213" s="15"/>
      <c r="O213" s="15">
        <v>3955876.56</v>
      </c>
    </row>
    <row r="214" spans="1:15" s="16" customFormat="1" ht="27.95" customHeight="1">
      <c r="C214" s="22" t="s">
        <v>173</v>
      </c>
      <c r="I214" s="15">
        <v>241876149.53</v>
      </c>
      <c r="J214" s="15"/>
      <c r="K214" s="15">
        <v>383133356.98000002</v>
      </c>
      <c r="M214" s="15">
        <v>191001300.83000001</v>
      </c>
      <c r="N214" s="15"/>
      <c r="O214" s="15">
        <v>327942874.06</v>
      </c>
    </row>
    <row r="215" spans="1:15" s="16" customFormat="1" ht="27.95" customHeight="1" thickBot="1">
      <c r="D215" s="16" t="s">
        <v>174</v>
      </c>
      <c r="I215" s="23">
        <f>SUM(I212:I214)</f>
        <v>250310945.72999999</v>
      </c>
      <c r="J215" s="15"/>
      <c r="K215" s="23">
        <f>SUM(K212:K214)</f>
        <v>390554609.23000002</v>
      </c>
      <c r="M215" s="23">
        <f>SUM(M212:M214)</f>
        <v>196297221.62</v>
      </c>
      <c r="N215" s="15"/>
      <c r="O215" s="23">
        <f>SUM(O212:O214)</f>
        <v>331911397.36000001</v>
      </c>
    </row>
    <row r="216" spans="1:15" ht="27.75" customHeight="1" thickTop="1">
      <c r="I216" s="18"/>
      <c r="K216" s="18"/>
      <c r="M216" s="18"/>
      <c r="O216" s="18"/>
    </row>
    <row r="217" spans="1:15" s="167" customFormat="1" ht="27.75" customHeight="1"/>
    <row r="218" spans="1:15" s="167" customFormat="1" ht="27.75" customHeight="1"/>
    <row r="219" spans="1:15" ht="27.75" customHeight="1"/>
    <row r="220" spans="1:15" ht="27.75" customHeight="1"/>
    <row r="223" spans="1:15" ht="26.25" customHeight="1">
      <c r="I223" s="18"/>
      <c r="K223" s="18"/>
      <c r="M223" s="18"/>
      <c r="O223" s="18"/>
    </row>
    <row r="232" spans="2:15" ht="26.25" customHeight="1">
      <c r="I232" s="18"/>
      <c r="K232" s="18"/>
      <c r="M232" s="18"/>
      <c r="O232" s="18"/>
    </row>
    <row r="237" spans="2:15" ht="26.25" customHeight="1">
      <c r="B237" s="2"/>
    </row>
    <row r="238" spans="2:15" ht="26.25" customHeight="1">
      <c r="B238" s="2"/>
      <c r="I238" s="18"/>
      <c r="K238" s="18"/>
      <c r="M238" s="18"/>
      <c r="O238" s="18"/>
    </row>
    <row r="239" spans="2:15" ht="26.25" customHeight="1">
      <c r="B239" s="156"/>
    </row>
    <row r="240" spans="2:15" ht="26.25" customHeight="1">
      <c r="B240" s="156"/>
    </row>
    <row r="243" spans="17:17" ht="26.25" customHeight="1">
      <c r="Q243" s="375"/>
    </row>
    <row r="244" spans="17:17" ht="26.25" customHeight="1">
      <c r="Q244" s="377"/>
    </row>
    <row r="245" spans="17:17" ht="26.25" customHeight="1">
      <c r="Q245" s="377"/>
    </row>
  </sheetData>
  <mergeCells count="55">
    <mergeCell ref="A161:O161"/>
    <mergeCell ref="A193:O193"/>
    <mergeCell ref="I185:K185"/>
    <mergeCell ref="M185:O185"/>
    <mergeCell ref="I195:K195"/>
    <mergeCell ref="M195:O195"/>
    <mergeCell ref="I203:K203"/>
    <mergeCell ref="M203:O203"/>
    <mergeCell ref="I163:K163"/>
    <mergeCell ref="M163:O163"/>
    <mergeCell ref="I170:K170"/>
    <mergeCell ref="M170:O170"/>
    <mergeCell ref="I176:K176"/>
    <mergeCell ref="M176:O176"/>
    <mergeCell ref="I210:K210"/>
    <mergeCell ref="M210:O210"/>
    <mergeCell ref="A97:O97"/>
    <mergeCell ref="I139:K139"/>
    <mergeCell ref="M139:O139"/>
    <mergeCell ref="I131:K131"/>
    <mergeCell ref="M131:O131"/>
    <mergeCell ref="A129:O129"/>
    <mergeCell ref="I107:K107"/>
    <mergeCell ref="M107:O107"/>
    <mergeCell ref="I113:K113"/>
    <mergeCell ref="M113:O113"/>
    <mergeCell ref="I122:K122"/>
    <mergeCell ref="M122:O122"/>
    <mergeCell ref="I146:K146"/>
    <mergeCell ref="M146:O146"/>
    <mergeCell ref="A1:O1"/>
    <mergeCell ref="I5:K5"/>
    <mergeCell ref="M5:O5"/>
    <mergeCell ref="I15:K15"/>
    <mergeCell ref="M15:O15"/>
    <mergeCell ref="I55:K55"/>
    <mergeCell ref="M55:O55"/>
    <mergeCell ref="M69:O69"/>
    <mergeCell ref="I49:K49"/>
    <mergeCell ref="M49:O49"/>
    <mergeCell ref="A67:O67"/>
    <mergeCell ref="I69:K69"/>
    <mergeCell ref="I27:K27"/>
    <mergeCell ref="M27:O27"/>
    <mergeCell ref="I43:K43"/>
    <mergeCell ref="M43:O43"/>
    <mergeCell ref="I37:K37"/>
    <mergeCell ref="M37:O37"/>
    <mergeCell ref="A35:O35"/>
    <mergeCell ref="I83:K83"/>
    <mergeCell ref="M83:O83"/>
    <mergeCell ref="I100:K100"/>
    <mergeCell ref="M100:O100"/>
    <mergeCell ref="I76:K76"/>
    <mergeCell ref="M76:O76"/>
  </mergeCells>
  <pageMargins left="0.78740157480314965" right="0.19685039370078741" top="0.65" bottom="0.55000000000000004" header="0.31496062992125984" footer="0.39370078740157483"/>
  <pageSetup paperSize="9" scale="88" orientation="portrait" r:id="rId1"/>
  <headerFooter scaleWithDoc="0" alignWithMargins="0"/>
  <rowBreaks count="2" manualBreakCount="2">
    <brk id="96" max="15" man="1"/>
    <brk id="12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view="pageBreakPreview" zoomScale="90" zoomScaleNormal="90" zoomScaleSheetLayoutView="90" workbookViewId="0">
      <selection activeCell="C56" sqref="C56"/>
    </sheetView>
  </sheetViews>
  <sheetFormatPr defaultColWidth="9.140625" defaultRowHeight="28.5" customHeight="1"/>
  <cols>
    <col min="1" max="1" width="3.7109375" style="16" customWidth="1"/>
    <col min="2" max="2" width="2.7109375" style="16" customWidth="1"/>
    <col min="3" max="3" width="3.140625" style="16" customWidth="1"/>
    <col min="4" max="4" width="4.140625" style="16" customWidth="1"/>
    <col min="5" max="5" width="4.7109375" style="16" customWidth="1"/>
    <col min="6" max="6" width="9.140625" style="16" customWidth="1"/>
    <col min="7" max="7" width="10.5703125" style="16" customWidth="1"/>
    <col min="8" max="8" width="7.42578125" style="16" customWidth="1"/>
    <col min="9" max="9" width="1.42578125" style="16" customWidth="1"/>
    <col min="10" max="10" width="14.7109375" style="16" customWidth="1"/>
    <col min="11" max="11" width="1" style="16" customWidth="1"/>
    <col min="12" max="12" width="14.7109375" style="16" customWidth="1"/>
    <col min="13" max="13" width="1" style="16" customWidth="1"/>
    <col min="14" max="14" width="14.7109375" style="16" customWidth="1"/>
    <col min="15" max="15" width="1" style="16" customWidth="1"/>
    <col min="16" max="16" width="14.7109375" style="16" customWidth="1"/>
    <col min="17" max="17" width="0.85546875" style="16" customWidth="1"/>
    <col min="18" max="18" width="15.140625" style="16" customWidth="1"/>
    <col min="19" max="19" width="12.85546875" style="16" bestFit="1" customWidth="1"/>
    <col min="20" max="20" width="9.140625" style="16"/>
    <col min="21" max="21" width="14.42578125" style="16" customWidth="1"/>
    <col min="22" max="16384" width="9.140625" style="16"/>
  </cols>
  <sheetData>
    <row r="1" spans="1:16" ht="27" customHeight="1">
      <c r="A1" s="392" t="s">
        <v>230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</row>
    <row r="2" spans="1:16" ht="27" customHeight="1"/>
    <row r="3" spans="1:16" s="26" customFormat="1" ht="27" customHeight="1">
      <c r="A3" s="21" t="s">
        <v>163</v>
      </c>
      <c r="B3" s="24" t="s">
        <v>175</v>
      </c>
      <c r="C3" s="25"/>
      <c r="D3" s="25"/>
    </row>
    <row r="4" spans="1:16" ht="27" customHeight="1">
      <c r="B4" s="25" t="s">
        <v>1087</v>
      </c>
      <c r="C4" s="25"/>
      <c r="D4" s="25"/>
    </row>
    <row r="5" spans="1:16" s="160" customFormat="1" ht="27" customHeight="1">
      <c r="J5" s="391" t="s">
        <v>121</v>
      </c>
      <c r="K5" s="391"/>
      <c r="L5" s="391"/>
      <c r="N5" s="391" t="s">
        <v>130</v>
      </c>
      <c r="O5" s="391"/>
      <c r="P5" s="391"/>
    </row>
    <row r="6" spans="1:16" s="160" customFormat="1" ht="27" customHeight="1">
      <c r="D6" s="22"/>
      <c r="H6" s="190" t="s">
        <v>555</v>
      </c>
      <c r="J6" s="91" t="s">
        <v>1123</v>
      </c>
      <c r="K6" s="9"/>
      <c r="L6" s="91" t="s">
        <v>971</v>
      </c>
      <c r="M6" s="167"/>
      <c r="N6" s="91" t="s">
        <v>1123</v>
      </c>
      <c r="O6" s="9"/>
      <c r="P6" s="91" t="s">
        <v>971</v>
      </c>
    </row>
    <row r="7" spans="1:16" s="160" customFormat="1" ht="27" customHeight="1">
      <c r="D7" s="25" t="s">
        <v>468</v>
      </c>
      <c r="H7" s="160" t="s">
        <v>1088</v>
      </c>
      <c r="J7" s="328">
        <v>80322456.939999998</v>
      </c>
      <c r="K7" s="329"/>
      <c r="L7" s="328">
        <v>76547805.199999988</v>
      </c>
      <c r="M7" s="10"/>
      <c r="N7" s="328">
        <v>0</v>
      </c>
      <c r="O7" s="329"/>
      <c r="P7" s="328">
        <v>0</v>
      </c>
    </row>
    <row r="8" spans="1:16" ht="27" customHeight="1">
      <c r="D8" s="25" t="s">
        <v>1042</v>
      </c>
      <c r="J8" s="15">
        <f>+J20-J7</f>
        <v>108628709.40999997</v>
      </c>
      <c r="K8" s="15"/>
      <c r="L8" s="15">
        <v>99054870.5</v>
      </c>
      <c r="M8" s="15"/>
      <c r="N8" s="15">
        <v>16844030.390000001</v>
      </c>
      <c r="O8" s="15"/>
      <c r="P8" s="15">
        <v>29879447.950000003</v>
      </c>
    </row>
    <row r="9" spans="1:16" ht="27" customHeight="1">
      <c r="F9" s="25" t="s">
        <v>174</v>
      </c>
      <c r="J9" s="191">
        <f>SUM(J7:J8)</f>
        <v>188951166.34999996</v>
      </c>
      <c r="K9" s="15"/>
      <c r="L9" s="191">
        <f>SUM(L7:L8)</f>
        <v>175602675.69999999</v>
      </c>
      <c r="M9" s="15"/>
      <c r="N9" s="191">
        <f>SUM(N7:N8)</f>
        <v>16844030.390000001</v>
      </c>
      <c r="O9" s="15"/>
      <c r="P9" s="191">
        <f>SUM(P7:P8)</f>
        <v>29879447.950000003</v>
      </c>
    </row>
    <row r="10" spans="1:16" ht="27" customHeight="1">
      <c r="F10" s="25"/>
      <c r="J10" s="14"/>
      <c r="K10" s="15"/>
      <c r="L10" s="14"/>
      <c r="M10" s="15"/>
      <c r="N10" s="14"/>
      <c r="O10" s="15"/>
      <c r="P10" s="14"/>
    </row>
    <row r="11" spans="1:16" ht="27" customHeight="1">
      <c r="C11" s="25" t="s">
        <v>1137</v>
      </c>
    </row>
    <row r="12" spans="1:16" ht="27" customHeight="1">
      <c r="B12" s="25" t="s">
        <v>1056</v>
      </c>
    </row>
    <row r="13" spans="1:16" s="160" customFormat="1" ht="27" customHeight="1">
      <c r="J13" s="391" t="s">
        <v>121</v>
      </c>
      <c r="K13" s="391"/>
      <c r="L13" s="391"/>
      <c r="N13" s="391" t="s">
        <v>130</v>
      </c>
      <c r="O13" s="391"/>
      <c r="P13" s="391"/>
    </row>
    <row r="14" spans="1:16" s="160" customFormat="1" ht="27" customHeight="1">
      <c r="J14" s="91" t="s">
        <v>1123</v>
      </c>
      <c r="K14" s="9"/>
      <c r="L14" s="91" t="s">
        <v>971</v>
      </c>
      <c r="M14" s="167"/>
      <c r="N14" s="91" t="s">
        <v>1123</v>
      </c>
      <c r="O14" s="9"/>
      <c r="P14" s="91" t="s">
        <v>971</v>
      </c>
    </row>
    <row r="15" spans="1:16" ht="27" customHeight="1">
      <c r="D15" s="25" t="s">
        <v>176</v>
      </c>
    </row>
    <row r="16" spans="1:16" ht="27" customHeight="1">
      <c r="D16" s="25" t="s">
        <v>177</v>
      </c>
      <c r="J16" s="15">
        <v>169832700.63</v>
      </c>
      <c r="L16" s="15">
        <v>124169487.86</v>
      </c>
      <c r="N16" s="15">
        <v>16844030.390000001</v>
      </c>
      <c r="P16" s="15">
        <v>25110517.82</v>
      </c>
    </row>
    <row r="17" spans="1:21" ht="27" customHeight="1">
      <c r="D17" s="25" t="s">
        <v>791</v>
      </c>
      <c r="J17" s="15">
        <v>15728420.67</v>
      </c>
      <c r="L17" s="15">
        <v>46866867.959999993</v>
      </c>
      <c r="N17" s="15">
        <v>0</v>
      </c>
      <c r="P17" s="15">
        <v>1042756.35</v>
      </c>
    </row>
    <row r="18" spans="1:21" ht="27" customHeight="1">
      <c r="D18" s="25" t="s">
        <v>792</v>
      </c>
      <c r="J18" s="15">
        <v>246691.66</v>
      </c>
      <c r="L18" s="15">
        <v>4058365.7800000003</v>
      </c>
      <c r="N18" s="15">
        <v>0</v>
      </c>
      <c r="P18" s="15">
        <v>3726173.78</v>
      </c>
    </row>
    <row r="19" spans="1:21" ht="27" customHeight="1">
      <c r="D19" s="25" t="s">
        <v>793</v>
      </c>
      <c r="J19" s="15">
        <v>3143353.39</v>
      </c>
      <c r="L19" s="15">
        <v>507954.1</v>
      </c>
      <c r="N19" s="15">
        <v>0</v>
      </c>
      <c r="P19" s="15">
        <v>0</v>
      </c>
    </row>
    <row r="20" spans="1:21" ht="27" customHeight="1" thickBot="1">
      <c r="F20" s="25" t="s">
        <v>174</v>
      </c>
      <c r="J20" s="130">
        <f>SUM(J16:J19)</f>
        <v>188951166.34999996</v>
      </c>
      <c r="L20" s="130">
        <f>SUM(L16:L19)</f>
        <v>175602675.69999999</v>
      </c>
      <c r="N20" s="130">
        <f>SUM(N16:N19)</f>
        <v>16844030.390000001</v>
      </c>
      <c r="P20" s="130">
        <f>SUM(P16:P19)</f>
        <v>29879447.950000003</v>
      </c>
    </row>
    <row r="21" spans="1:21" ht="27" customHeight="1" thickTop="1">
      <c r="F21" s="25"/>
      <c r="J21" s="12"/>
      <c r="L21" s="12"/>
      <c r="N21" s="12"/>
      <c r="P21" s="12"/>
    </row>
    <row r="22" spans="1:21" ht="27" customHeight="1">
      <c r="B22" s="25" t="s">
        <v>1089</v>
      </c>
    </row>
    <row r="23" spans="1:21" ht="27" customHeight="1">
      <c r="A23" s="160"/>
      <c r="B23" s="160"/>
      <c r="C23" s="160"/>
      <c r="D23" s="160"/>
      <c r="E23" s="160"/>
      <c r="F23" s="160"/>
      <c r="G23" s="160"/>
      <c r="H23" s="160"/>
      <c r="I23" s="160"/>
      <c r="J23" s="391" t="s">
        <v>121</v>
      </c>
      <c r="K23" s="391"/>
      <c r="L23" s="391"/>
      <c r="M23" s="160"/>
      <c r="N23" s="391" t="s">
        <v>130</v>
      </c>
      <c r="O23" s="391"/>
      <c r="P23" s="391"/>
    </row>
    <row r="24" spans="1:21" s="160" customFormat="1" ht="27" customHeight="1">
      <c r="J24" s="91" t="s">
        <v>1123</v>
      </c>
      <c r="K24" s="9"/>
      <c r="L24" s="91" t="s">
        <v>971</v>
      </c>
      <c r="M24" s="167"/>
      <c r="N24" s="91" t="s">
        <v>1123</v>
      </c>
      <c r="O24" s="9"/>
      <c r="P24" s="91" t="s">
        <v>971</v>
      </c>
    </row>
    <row r="25" spans="1:21" s="160" customFormat="1" ht="27" customHeight="1">
      <c r="A25" s="16"/>
      <c r="B25" s="16"/>
      <c r="C25" s="16"/>
      <c r="D25" s="25" t="s">
        <v>178</v>
      </c>
      <c r="E25" s="25"/>
      <c r="F25" s="16"/>
      <c r="G25" s="16"/>
      <c r="H25" s="16"/>
      <c r="I25" s="16"/>
      <c r="J25" s="15">
        <v>28146040.440000001</v>
      </c>
      <c r="K25" s="16"/>
      <c r="L25" s="16">
        <v>23860381.09</v>
      </c>
      <c r="M25" s="16"/>
      <c r="N25" s="15">
        <v>9764909.5</v>
      </c>
      <c r="O25" s="16"/>
      <c r="P25" s="16">
        <v>6885803.4500000002</v>
      </c>
    </row>
    <row r="26" spans="1:21" ht="27" customHeight="1">
      <c r="D26" s="25" t="s">
        <v>1043</v>
      </c>
      <c r="E26" s="25"/>
      <c r="J26" s="15">
        <v>26683835.109999999</v>
      </c>
      <c r="L26" s="16">
        <v>30697663.920000002</v>
      </c>
      <c r="N26" s="15">
        <v>26683835.109999999</v>
      </c>
      <c r="P26" s="16">
        <v>30697663.920000002</v>
      </c>
      <c r="R26" s="12"/>
      <c r="S26" s="12"/>
      <c r="T26" s="12"/>
      <c r="U26" s="12"/>
    </row>
    <row r="27" spans="1:21" ht="27" customHeight="1">
      <c r="D27" s="25" t="s">
        <v>1044</v>
      </c>
      <c r="E27" s="25"/>
      <c r="J27" s="15">
        <v>2172120.12</v>
      </c>
      <c r="L27" s="15">
        <v>0</v>
      </c>
      <c r="N27" s="15">
        <v>2663230.66</v>
      </c>
      <c r="P27" s="16">
        <v>319881.40000000282</v>
      </c>
      <c r="R27" s="12"/>
      <c r="S27" s="12"/>
      <c r="T27" s="12"/>
      <c r="U27" s="12"/>
    </row>
    <row r="28" spans="1:21" ht="27" customHeight="1">
      <c r="D28" s="25" t="s">
        <v>179</v>
      </c>
      <c r="E28" s="25"/>
      <c r="J28" s="15">
        <v>4557833.7</v>
      </c>
      <c r="L28" s="16">
        <v>3144501.88</v>
      </c>
      <c r="N28" s="15">
        <v>348116.02</v>
      </c>
      <c r="P28" s="16">
        <v>228291.64</v>
      </c>
      <c r="R28" s="12"/>
      <c r="S28" s="12"/>
      <c r="T28" s="12"/>
      <c r="U28" s="12"/>
    </row>
    <row r="29" spans="1:21" ht="27" customHeight="1">
      <c r="D29" s="25" t="s">
        <v>180</v>
      </c>
      <c r="E29" s="25"/>
      <c r="J29" s="38">
        <v>10653959.859999999</v>
      </c>
      <c r="L29" s="27">
        <v>8988509.1999999993</v>
      </c>
      <c r="N29" s="38">
        <v>7964026.6399999997</v>
      </c>
      <c r="P29" s="27">
        <v>4080354.9499999993</v>
      </c>
      <c r="R29" s="12"/>
      <c r="S29" s="12"/>
      <c r="T29" s="12"/>
      <c r="U29" s="12"/>
    </row>
    <row r="30" spans="1:21" ht="27" customHeight="1">
      <c r="D30" s="25"/>
      <c r="F30" s="25" t="s">
        <v>174</v>
      </c>
      <c r="J30" s="16">
        <f>SUM(J25:J29)</f>
        <v>72213789.229999989</v>
      </c>
      <c r="L30" s="16">
        <f>SUM(L25:L29)</f>
        <v>66691056.090000004</v>
      </c>
      <c r="N30" s="131">
        <f>SUM(N25:N29)</f>
        <v>47424117.93</v>
      </c>
      <c r="P30" s="16">
        <f>SUM(P25:P29)</f>
        <v>42211995.360000014</v>
      </c>
      <c r="R30" s="12"/>
      <c r="S30" s="12"/>
      <c r="T30" s="12"/>
      <c r="U30" s="12"/>
    </row>
    <row r="31" spans="1:21" ht="27" customHeight="1" thickBot="1">
      <c r="D31" s="25" t="s">
        <v>181</v>
      </c>
      <c r="E31" s="25"/>
      <c r="J31" s="130">
        <f>+J30+J9</f>
        <v>261164955.57999995</v>
      </c>
      <c r="L31" s="130">
        <f>+L30+L9</f>
        <v>242293731.78999999</v>
      </c>
      <c r="N31" s="130">
        <f>+N30+N9</f>
        <v>64268148.32</v>
      </c>
      <c r="P31" s="130">
        <f>+P30+P9</f>
        <v>72091443.310000017</v>
      </c>
      <c r="R31" s="12"/>
      <c r="S31" s="12"/>
      <c r="T31" s="12"/>
      <c r="U31" s="12"/>
    </row>
    <row r="32" spans="1:21" ht="27" customHeight="1" thickTop="1">
      <c r="R32" s="12"/>
      <c r="S32" s="12"/>
      <c r="T32" s="12"/>
      <c r="U32" s="12"/>
    </row>
    <row r="33" spans="1:21" ht="27" customHeight="1">
      <c r="D33" s="25"/>
      <c r="E33" s="25"/>
      <c r="J33" s="12"/>
      <c r="L33" s="12"/>
      <c r="N33" s="12"/>
      <c r="P33" s="12"/>
      <c r="R33" s="12"/>
      <c r="S33" s="12"/>
      <c r="T33" s="12"/>
      <c r="U33" s="12"/>
    </row>
    <row r="34" spans="1:21" ht="27.95" customHeight="1">
      <c r="A34" s="392" t="s">
        <v>469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</row>
    <row r="35" spans="1:21" ht="27.95" customHeight="1">
      <c r="D35" s="25"/>
      <c r="E35" s="25"/>
      <c r="J35" s="12"/>
      <c r="L35" s="12"/>
      <c r="N35" s="12"/>
      <c r="P35" s="12"/>
    </row>
    <row r="36" spans="1:21" s="26" customFormat="1" ht="27.95" customHeight="1">
      <c r="A36" s="21" t="s">
        <v>165</v>
      </c>
      <c r="B36" s="24" t="s">
        <v>182</v>
      </c>
    </row>
    <row r="37" spans="1:21" s="160" customFormat="1" ht="27.95" customHeight="1">
      <c r="J37" s="391" t="s">
        <v>121</v>
      </c>
      <c r="K37" s="391"/>
      <c r="L37" s="391"/>
      <c r="N37" s="391" t="s">
        <v>130</v>
      </c>
      <c r="O37" s="391"/>
      <c r="P37" s="391"/>
    </row>
    <row r="38" spans="1:21" s="160" customFormat="1" ht="27.95" customHeight="1">
      <c r="J38" s="91" t="s">
        <v>1123</v>
      </c>
      <c r="K38" s="9"/>
      <c r="L38" s="91" t="s">
        <v>971</v>
      </c>
      <c r="M38" s="167"/>
      <c r="N38" s="91" t="s">
        <v>1123</v>
      </c>
      <c r="O38" s="9"/>
      <c r="P38" s="91" t="s">
        <v>971</v>
      </c>
    </row>
    <row r="39" spans="1:21" ht="27.95" customHeight="1">
      <c r="D39" s="25" t="s">
        <v>183</v>
      </c>
      <c r="E39" s="25"/>
      <c r="J39" s="16">
        <v>64675935.939999998</v>
      </c>
      <c r="L39" s="16">
        <v>68591146.590000004</v>
      </c>
      <c r="N39" s="16">
        <v>60792036.689999998</v>
      </c>
      <c r="P39" s="16">
        <v>64158114.189999998</v>
      </c>
    </row>
    <row r="40" spans="1:21" ht="27.95" customHeight="1">
      <c r="D40" s="25" t="s">
        <v>184</v>
      </c>
      <c r="E40" s="25"/>
      <c r="J40" s="16">
        <v>16631193.369999999</v>
      </c>
      <c r="L40" s="16">
        <v>15673767.630000001</v>
      </c>
      <c r="N40" s="16">
        <v>8846659.0999999996</v>
      </c>
      <c r="P40" s="16">
        <v>9426200.5199999996</v>
      </c>
    </row>
    <row r="41" spans="1:21" ht="27.95" customHeight="1">
      <c r="D41" s="25" t="s">
        <v>185</v>
      </c>
      <c r="E41" s="25"/>
      <c r="J41" s="16">
        <v>8090932.8899999997</v>
      </c>
      <c r="L41" s="16">
        <v>7111761.6100000003</v>
      </c>
      <c r="N41" s="16">
        <v>5990316.5899999999</v>
      </c>
      <c r="P41" s="16">
        <v>5954610.9400000004</v>
      </c>
    </row>
    <row r="42" spans="1:21" ht="27.95" customHeight="1" thickBot="1">
      <c r="D42" s="25"/>
      <c r="F42" s="25" t="s">
        <v>174</v>
      </c>
      <c r="J42" s="130">
        <f>SUM(J39:J41)</f>
        <v>89398062.200000003</v>
      </c>
      <c r="L42" s="130">
        <f>SUM(L39:L41)</f>
        <v>91376675.829999998</v>
      </c>
      <c r="N42" s="130">
        <f>SUM(N39:N41)</f>
        <v>75629012.379999995</v>
      </c>
      <c r="P42" s="130">
        <f>SUM(P39:P41)</f>
        <v>79538925.649999991</v>
      </c>
    </row>
    <row r="43" spans="1:21" ht="27.95" customHeight="1" thickTop="1">
      <c r="J43" s="12"/>
      <c r="L43" s="12"/>
      <c r="N43" s="12"/>
      <c r="P43" s="12"/>
    </row>
    <row r="44" spans="1:21" s="2" customFormat="1" ht="27.95" customHeight="1">
      <c r="A44" s="21" t="s">
        <v>1090</v>
      </c>
      <c r="B44" s="24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21" s="2" customFormat="1" ht="27.95" customHeight="1">
      <c r="A45" s="16"/>
      <c r="C45" s="25" t="s">
        <v>186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21" s="2" customFormat="1" ht="27.95" customHeight="1">
      <c r="A46" s="160"/>
      <c r="B46" s="160"/>
      <c r="C46" s="160"/>
      <c r="D46" s="160"/>
      <c r="E46" s="160"/>
      <c r="F46" s="160"/>
      <c r="G46" s="160"/>
      <c r="H46" s="160"/>
      <c r="I46" s="160"/>
      <c r="M46" s="160"/>
      <c r="N46" s="391" t="s">
        <v>130</v>
      </c>
      <c r="O46" s="391"/>
      <c r="P46" s="391"/>
    </row>
    <row r="47" spans="1:21" s="2" customFormat="1" ht="27.95" customHeight="1">
      <c r="A47" s="16"/>
      <c r="B47" s="16"/>
      <c r="C47" s="16"/>
      <c r="D47" s="16"/>
      <c r="E47" s="16"/>
      <c r="J47" s="29" t="s">
        <v>187</v>
      </c>
      <c r="L47" s="160" t="s">
        <v>18</v>
      </c>
      <c r="M47" s="160"/>
      <c r="N47" s="91" t="s">
        <v>1123</v>
      </c>
      <c r="O47" s="9"/>
      <c r="P47" s="91" t="s">
        <v>971</v>
      </c>
    </row>
    <row r="48" spans="1:21" s="2" customFormat="1" ht="27.95" customHeight="1">
      <c r="A48" s="16"/>
      <c r="D48" s="25" t="s">
        <v>169</v>
      </c>
      <c r="E48" s="25"/>
      <c r="J48" s="160" t="s">
        <v>20</v>
      </c>
      <c r="L48" s="160" t="s">
        <v>21</v>
      </c>
      <c r="M48" s="16"/>
      <c r="N48" s="11">
        <v>189999700</v>
      </c>
      <c r="O48" s="11"/>
      <c r="P48" s="11">
        <v>189999700</v>
      </c>
    </row>
    <row r="49" spans="1:16" s="2" customFormat="1" ht="27.95" customHeight="1">
      <c r="A49" s="16"/>
      <c r="D49" s="25" t="s">
        <v>768</v>
      </c>
      <c r="E49" s="25"/>
      <c r="J49" s="160"/>
      <c r="L49" s="160"/>
      <c r="M49" s="16"/>
      <c r="N49" s="11"/>
      <c r="O49" s="11"/>
      <c r="P49" s="11"/>
    </row>
    <row r="50" spans="1:16" s="2" customFormat="1" ht="27.95" customHeight="1">
      <c r="A50" s="16"/>
      <c r="D50" s="25" t="s">
        <v>769</v>
      </c>
      <c r="E50" s="25"/>
      <c r="J50" s="160"/>
      <c r="L50" s="160"/>
      <c r="M50" s="16"/>
      <c r="N50" s="11"/>
      <c r="O50" s="11"/>
      <c r="P50" s="11"/>
    </row>
    <row r="51" spans="1:16" s="2" customFormat="1" ht="27.95" customHeight="1">
      <c r="A51" s="16"/>
      <c r="D51" s="25" t="s">
        <v>770</v>
      </c>
      <c r="E51" s="25"/>
      <c r="J51" s="160"/>
      <c r="L51" s="160"/>
      <c r="M51" s="16"/>
      <c r="N51" s="11"/>
      <c r="O51" s="11"/>
      <c r="P51" s="11"/>
    </row>
    <row r="52" spans="1:16" s="2" customFormat="1" ht="27.95" customHeight="1">
      <c r="A52" s="16"/>
      <c r="D52" s="25" t="s">
        <v>188</v>
      </c>
      <c r="E52" s="25"/>
      <c r="F52" s="16"/>
      <c r="G52" s="30"/>
      <c r="H52" s="30"/>
      <c r="I52" s="30"/>
      <c r="M52" s="16"/>
      <c r="N52" s="11">
        <v>7281191.29</v>
      </c>
      <c r="O52" s="11"/>
      <c r="P52" s="11">
        <v>1573345.28</v>
      </c>
    </row>
    <row r="53" spans="1:16" s="2" customFormat="1" ht="27.95" customHeight="1" thickBot="1">
      <c r="A53" s="16"/>
      <c r="B53" s="16"/>
      <c r="F53" s="78" t="s">
        <v>174</v>
      </c>
      <c r="G53" s="16"/>
      <c r="H53" s="16"/>
      <c r="I53" s="16"/>
      <c r="M53" s="16"/>
      <c r="N53" s="132">
        <f>SUM(N48:N52)</f>
        <v>197280891.28999999</v>
      </c>
      <c r="O53" s="11"/>
      <c r="P53" s="132">
        <f>SUM(P48:P52)</f>
        <v>191573045.28</v>
      </c>
    </row>
    <row r="54" spans="1:16" s="26" customFormat="1" ht="33.75" customHeight="1" thickTop="1">
      <c r="C54" s="2" t="s">
        <v>1138</v>
      </c>
    </row>
    <row r="55" spans="1:16" ht="26.25" customHeight="1">
      <c r="A55" s="16" t="s">
        <v>787</v>
      </c>
      <c r="B55" s="2" t="s">
        <v>1057</v>
      </c>
    </row>
    <row r="56" spans="1:16" s="2" customFormat="1" ht="30.75" customHeight="1">
      <c r="A56" s="16"/>
      <c r="C56" s="25" t="s">
        <v>487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6" s="2" customFormat="1" ht="27.95" customHeight="1">
      <c r="A57" s="25" t="s">
        <v>486</v>
      </c>
      <c r="B57" s="25"/>
      <c r="D57" s="2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61" spans="1:16" s="160" customFormat="1" ht="26.25" customHeight="1">
      <c r="J61" s="50"/>
    </row>
    <row r="63" spans="1:16" ht="28.5" customHeight="1">
      <c r="B63" s="25"/>
      <c r="C63" s="25"/>
      <c r="D63" s="25"/>
    </row>
    <row r="64" spans="1:16" ht="25.5" customHeight="1">
      <c r="B64" s="25"/>
      <c r="C64" s="25"/>
      <c r="D64" s="25"/>
    </row>
    <row r="65" spans="2:4" ht="25.5" customHeight="1">
      <c r="B65" s="25"/>
      <c r="C65" s="25"/>
      <c r="D65" s="25"/>
    </row>
    <row r="66" spans="2:4" ht="25.5" customHeight="1">
      <c r="B66" s="25"/>
      <c r="C66" s="25"/>
      <c r="D66" s="25"/>
    </row>
    <row r="67" spans="2:4" ht="25.5" customHeight="1"/>
    <row r="70" spans="2:4" ht="27.95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3:P23"/>
    <mergeCell ref="J23:L23"/>
  </mergeCells>
  <pageMargins left="0.74803149606299213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topLeftCell="A19" zoomScale="70" zoomScaleNormal="70" zoomScaleSheetLayoutView="90" workbookViewId="0">
      <selection activeCell="L27" sqref="L27"/>
    </sheetView>
  </sheetViews>
  <sheetFormatPr defaultColWidth="9.140625" defaultRowHeight="30" customHeight="1"/>
  <cols>
    <col min="1" max="1" width="5.85546875" style="2" customWidth="1"/>
    <col min="2" max="2" width="5.42578125" style="2" customWidth="1"/>
    <col min="3" max="5" width="9.140625" style="2" customWidth="1"/>
    <col min="6" max="6" width="13.28515625" style="2" customWidth="1"/>
    <col min="7" max="7" width="1" style="2" customWidth="1"/>
    <col min="8" max="8" width="15.85546875" style="16" customWidth="1"/>
    <col min="9" max="9" width="1" style="16" customWidth="1"/>
    <col min="10" max="10" width="15.85546875" style="16" customWidth="1"/>
    <col min="11" max="11" width="1" style="16" customWidth="1"/>
    <col min="12" max="12" width="15.85546875" style="16" customWidth="1"/>
    <col min="13" max="13" width="2.5703125" style="2" customWidth="1"/>
    <col min="14" max="16384" width="9.140625" style="2"/>
  </cols>
  <sheetData>
    <row r="1" spans="1:12" ht="29.1" customHeight="1">
      <c r="A1" s="385" t="s">
        <v>590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2" ht="29.1" customHeight="1"/>
    <row r="3" spans="1:12" s="1" customFormat="1" ht="29.1" customHeight="1">
      <c r="A3" s="1" t="s">
        <v>1091</v>
      </c>
      <c r="H3" s="26"/>
      <c r="I3" s="26"/>
      <c r="J3" s="26"/>
      <c r="K3" s="26"/>
      <c r="L3" s="26"/>
    </row>
    <row r="4" spans="1:12" s="163" customFormat="1" ht="29.1" customHeight="1">
      <c r="H4" s="391" t="s">
        <v>189</v>
      </c>
      <c r="I4" s="391"/>
      <c r="J4" s="391"/>
      <c r="K4" s="391"/>
      <c r="L4" s="391"/>
    </row>
    <row r="5" spans="1:12" s="163" customFormat="1" ht="29.1" customHeight="1">
      <c r="H5" s="172" t="s">
        <v>190</v>
      </c>
      <c r="I5" s="160"/>
      <c r="J5" s="172" t="s">
        <v>191</v>
      </c>
      <c r="K5" s="31"/>
      <c r="L5" s="394" t="s">
        <v>174</v>
      </c>
    </row>
    <row r="6" spans="1:12" s="163" customFormat="1" ht="29.1" customHeight="1">
      <c r="H6" s="166"/>
      <c r="I6" s="160"/>
      <c r="J6" s="166" t="s">
        <v>192</v>
      </c>
      <c r="K6" s="31"/>
      <c r="L6" s="395"/>
    </row>
    <row r="7" spans="1:12" ht="29.1" customHeight="1">
      <c r="B7" s="2" t="s">
        <v>193</v>
      </c>
    </row>
    <row r="8" spans="1:12" ht="29.1" customHeight="1">
      <c r="C8" s="2" t="s">
        <v>1046</v>
      </c>
      <c r="H8" s="15">
        <v>529251.54</v>
      </c>
      <c r="I8" s="15"/>
      <c r="J8" s="15">
        <v>2674195.1399999997</v>
      </c>
      <c r="K8" s="15"/>
      <c r="L8" s="15">
        <f>SUM(H8:K8)</f>
        <v>3203446.6799999997</v>
      </c>
    </row>
    <row r="9" spans="1:12" ht="29.1" customHeight="1">
      <c r="C9" s="2" t="s">
        <v>195</v>
      </c>
      <c r="H9" s="15">
        <v>17557.36</v>
      </c>
      <c r="I9" s="15"/>
      <c r="J9" s="15">
        <v>88713.59</v>
      </c>
      <c r="K9" s="15"/>
      <c r="L9" s="15">
        <f>SUM(H9:K9)</f>
        <v>106270.95</v>
      </c>
    </row>
    <row r="10" spans="1:12" ht="29.1" customHeight="1">
      <c r="C10" s="2" t="s">
        <v>972</v>
      </c>
      <c r="H10" s="39">
        <f>SUM(H8:H9)</f>
        <v>546808.9</v>
      </c>
      <c r="I10" s="15"/>
      <c r="J10" s="39">
        <f>SUM(J8:J9)</f>
        <v>2762908.7299999995</v>
      </c>
      <c r="K10" s="15"/>
      <c r="L10" s="39">
        <f>SUM(L8:L9)</f>
        <v>3309717.63</v>
      </c>
    </row>
    <row r="11" spans="1:12" ht="29.1" customHeight="1">
      <c r="C11" s="2" t="s">
        <v>194</v>
      </c>
      <c r="H11" s="14">
        <v>0</v>
      </c>
      <c r="I11" s="14"/>
      <c r="J11" s="14">
        <v>0</v>
      </c>
      <c r="K11" s="14"/>
      <c r="L11" s="14">
        <f>SUM(H11:J11)</f>
        <v>0</v>
      </c>
    </row>
    <row r="12" spans="1:12" ht="29.1" customHeight="1">
      <c r="C12" s="2" t="s">
        <v>195</v>
      </c>
      <c r="H12" s="15">
        <v>16291.96</v>
      </c>
      <c r="I12" s="15"/>
      <c r="J12" s="15">
        <v>82319.81</v>
      </c>
      <c r="K12" s="15"/>
      <c r="L12" s="15">
        <f>SUM(H12:J12)</f>
        <v>98611.76999999999</v>
      </c>
    </row>
    <row r="13" spans="1:12" ht="29.1" customHeight="1">
      <c r="C13" s="2" t="s">
        <v>1139</v>
      </c>
      <c r="H13" s="32">
        <f>SUM(H10:H12)</f>
        <v>563100.86</v>
      </c>
      <c r="I13" s="15"/>
      <c r="J13" s="32">
        <f>SUM(J10:J12)</f>
        <v>2845228.5399999996</v>
      </c>
      <c r="K13" s="15"/>
      <c r="L13" s="32">
        <f>SUM(L10:L12)</f>
        <v>3408329.4</v>
      </c>
    </row>
    <row r="14" spans="1:12" ht="29.1" customHeight="1">
      <c r="B14" s="2" t="s">
        <v>196</v>
      </c>
      <c r="H14" s="15"/>
      <c r="I14" s="15"/>
      <c r="J14" s="15"/>
      <c r="K14" s="15"/>
      <c r="L14" s="15"/>
    </row>
    <row r="15" spans="1:12" ht="29.1" customHeight="1">
      <c r="C15" s="2" t="s">
        <v>1046</v>
      </c>
      <c r="H15" s="15">
        <v>0</v>
      </c>
      <c r="I15" s="15"/>
      <c r="J15" s="15">
        <v>-2674194.4700000002</v>
      </c>
      <c r="K15" s="15"/>
      <c r="L15" s="15">
        <f>SUM(H15:J15)</f>
        <v>-2674194.4700000002</v>
      </c>
    </row>
    <row r="16" spans="1:12" ht="29.1" customHeight="1">
      <c r="C16" s="2" t="s">
        <v>197</v>
      </c>
      <c r="H16" s="15">
        <v>0</v>
      </c>
      <c r="I16" s="15"/>
      <c r="J16" s="15">
        <v>0</v>
      </c>
      <c r="K16" s="15"/>
      <c r="L16" s="15">
        <f>SUM(H16:J16)</f>
        <v>0</v>
      </c>
    </row>
    <row r="17" spans="2:12" ht="29.1" customHeight="1">
      <c r="C17" s="2" t="s">
        <v>195</v>
      </c>
      <c r="H17" s="15">
        <v>0</v>
      </c>
      <c r="I17" s="15"/>
      <c r="J17" s="15">
        <v>-88713.56</v>
      </c>
      <c r="K17" s="15"/>
      <c r="L17" s="15">
        <f>SUM(H17:J17)</f>
        <v>-88713.56</v>
      </c>
    </row>
    <row r="18" spans="2:12" ht="29.1" customHeight="1">
      <c r="C18" s="2" t="s">
        <v>972</v>
      </c>
      <c r="H18" s="39">
        <f>SUM(H15:H17)</f>
        <v>0</v>
      </c>
      <c r="I18" s="15"/>
      <c r="J18" s="39">
        <f>SUM(J15:J17)</f>
        <v>-2762908.0300000003</v>
      </c>
      <c r="K18" s="15"/>
      <c r="L18" s="39">
        <f>SUM(L15:L17)</f>
        <v>-2762908.0300000003</v>
      </c>
    </row>
    <row r="19" spans="2:12" ht="29.1" customHeight="1">
      <c r="C19" s="2" t="s">
        <v>1048</v>
      </c>
      <c r="H19" s="14">
        <v>0</v>
      </c>
      <c r="I19" s="14"/>
      <c r="J19" s="14">
        <v>0</v>
      </c>
      <c r="K19" s="14"/>
      <c r="L19" s="14">
        <f>SUM(H19:J19)</f>
        <v>0</v>
      </c>
    </row>
    <row r="20" spans="2:12" ht="29.1" customHeight="1">
      <c r="C20" s="2" t="s">
        <v>195</v>
      </c>
      <c r="H20" s="15">
        <v>0</v>
      </c>
      <c r="I20" s="15"/>
      <c r="J20" s="15">
        <v>-82319.8</v>
      </c>
      <c r="K20" s="15"/>
      <c r="L20" s="15">
        <f>SUM(H20:J20)</f>
        <v>-82319.8</v>
      </c>
    </row>
    <row r="21" spans="2:12" ht="29.1" customHeight="1">
      <c r="C21" s="2" t="s">
        <v>1139</v>
      </c>
      <c r="H21" s="32">
        <f>SUM(H18:H20)</f>
        <v>0</v>
      </c>
      <c r="I21" s="15"/>
      <c r="J21" s="32">
        <f>SUM(J18:J20)</f>
        <v>-2845227.83</v>
      </c>
      <c r="K21" s="15"/>
      <c r="L21" s="32">
        <f>SUM(L18:L20)</f>
        <v>-2845227.83</v>
      </c>
    </row>
    <row r="22" spans="2:12" ht="29.1" customHeight="1">
      <c r="B22" s="2" t="s">
        <v>198</v>
      </c>
      <c r="H22" s="15"/>
      <c r="I22" s="15"/>
      <c r="J22" s="15"/>
      <c r="K22" s="15"/>
      <c r="L22" s="15"/>
    </row>
    <row r="23" spans="2:12" ht="29.1" customHeight="1" thickBot="1">
      <c r="C23" s="2" t="s">
        <v>1139</v>
      </c>
      <c r="H23" s="33">
        <f>+H13+H21</f>
        <v>563100.86</v>
      </c>
      <c r="I23" s="15"/>
      <c r="J23" s="33">
        <f>+J13+J21</f>
        <v>0.70999999949708581</v>
      </c>
      <c r="K23" s="15"/>
      <c r="L23" s="33">
        <f>+L13+L21</f>
        <v>563101.56999999983</v>
      </c>
    </row>
    <row r="24" spans="2:12" ht="29.1" customHeight="1" thickTop="1" thickBot="1">
      <c r="C24" s="2" t="s">
        <v>972</v>
      </c>
      <c r="H24" s="33">
        <f>+H10+H18</f>
        <v>546808.9</v>
      </c>
      <c r="I24" s="15"/>
      <c r="J24" s="33">
        <f>+J10+J18</f>
        <v>0.69999999925494194</v>
      </c>
      <c r="K24" s="15"/>
      <c r="L24" s="33">
        <f>+L10+L18</f>
        <v>546809.59999999963</v>
      </c>
    </row>
    <row r="25" spans="2:12" ht="29.1" customHeight="1" thickTop="1">
      <c r="H25" s="34"/>
      <c r="I25" s="34"/>
      <c r="J25" s="35" t="s">
        <v>199</v>
      </c>
      <c r="K25" s="35"/>
      <c r="L25" s="35" t="s">
        <v>200</v>
      </c>
    </row>
    <row r="26" spans="2:12" ht="29.1" customHeight="1">
      <c r="B26" s="2" t="s">
        <v>1215</v>
      </c>
      <c r="H26" s="34"/>
      <c r="I26" s="34"/>
      <c r="J26" s="15">
        <f>+L19</f>
        <v>0</v>
      </c>
      <c r="K26" s="15"/>
      <c r="L26" s="15">
        <f>+L19</f>
        <v>0</v>
      </c>
    </row>
    <row r="27" spans="2:12" ht="29.1" customHeight="1">
      <c r="B27" s="2" t="s">
        <v>1141</v>
      </c>
      <c r="H27" s="34"/>
      <c r="I27" s="34"/>
      <c r="J27" s="15">
        <v>0</v>
      </c>
      <c r="K27" s="15"/>
      <c r="L27" s="15">
        <v>0</v>
      </c>
    </row>
    <row r="28" spans="2:12" ht="34.5" customHeight="1">
      <c r="B28" s="2" t="s">
        <v>1142</v>
      </c>
      <c r="J28" s="15"/>
      <c r="K28" s="15"/>
      <c r="L28" s="15"/>
    </row>
    <row r="29" spans="2:12" ht="36" customHeight="1"/>
  </sheetData>
  <mergeCells count="3">
    <mergeCell ref="A1:L1"/>
    <mergeCell ref="H4:L4"/>
    <mergeCell ref="L5:L6"/>
  </mergeCells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0"/>
  <sheetViews>
    <sheetView topLeftCell="A13" zoomScale="90" zoomScaleNormal="90" zoomScaleSheetLayoutView="80" workbookViewId="0">
      <selection activeCell="K30" sqref="K30"/>
    </sheetView>
  </sheetViews>
  <sheetFormatPr defaultColWidth="9.140625" defaultRowHeight="26.25" customHeight="1"/>
  <cols>
    <col min="1" max="1" width="5.7109375" style="2" customWidth="1"/>
    <col min="2" max="2" width="4.5703125" style="2" customWidth="1"/>
    <col min="3" max="3" width="22.140625" style="2" customWidth="1"/>
    <col min="4" max="4" width="2" style="2" customWidth="1"/>
    <col min="5" max="5" width="13.5703125" style="2" customWidth="1"/>
    <col min="6" max="6" width="1.7109375" style="2" customWidth="1"/>
    <col min="7" max="7" width="15.7109375" style="2" customWidth="1"/>
    <col min="8" max="8" width="1.7109375" style="2" customWidth="1"/>
    <col min="9" max="9" width="15.28515625" style="2" bestFit="1" customWidth="1"/>
    <col min="10" max="10" width="1.7109375" style="2" customWidth="1"/>
    <col min="11" max="11" width="15.7109375" style="2" customWidth="1"/>
    <col min="12" max="12" width="1.7109375" style="2" customWidth="1"/>
    <col min="13" max="13" width="15.140625" style="2" bestFit="1" customWidth="1"/>
    <col min="14" max="14" width="2" style="2" customWidth="1"/>
    <col min="15" max="15" width="15.7109375" style="2" customWidth="1"/>
    <col min="16" max="16" width="1.7109375" style="2" customWidth="1"/>
    <col min="17" max="17" width="15.7109375" style="2" customWidth="1"/>
    <col min="18" max="18" width="1.7109375" style="2" customWidth="1"/>
    <col min="19" max="19" width="15.7109375" style="2" customWidth="1"/>
    <col min="20" max="20" width="1.7109375" style="2" customWidth="1"/>
    <col min="21" max="21" width="14.85546875" style="2" customWidth="1"/>
    <col min="22" max="22" width="1.7109375" style="2" customWidth="1"/>
    <col min="23" max="23" width="15.7109375" style="2" customWidth="1"/>
    <col min="24" max="24" width="1.7109375" style="2" customWidth="1"/>
    <col min="25" max="25" width="15.28515625" style="2" bestFit="1" customWidth="1"/>
    <col min="26" max="26" width="1.7109375" style="2" customWidth="1"/>
    <col min="27" max="27" width="12.7109375" style="2" bestFit="1" customWidth="1"/>
    <col min="28" max="28" width="1.5703125" style="2" customWidth="1"/>
    <col min="29" max="29" width="13.85546875" style="2" bestFit="1" customWidth="1"/>
    <col min="30" max="30" width="1.7109375" style="2" customWidth="1"/>
    <col min="31" max="31" width="16" style="2" bestFit="1" customWidth="1"/>
    <col min="32" max="32" width="2.5703125" style="2" customWidth="1"/>
    <col min="33" max="33" width="13.28515625" style="2" customWidth="1"/>
    <col min="34" max="16384" width="9.140625" style="2"/>
  </cols>
  <sheetData>
    <row r="1" spans="1:31" ht="24.75" customHeight="1">
      <c r="A1" s="385" t="s">
        <v>591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</row>
    <row r="2" spans="1:31" ht="24.75" customHeight="1"/>
    <row r="3" spans="1:31" s="1" customFormat="1" ht="24.75" customHeight="1">
      <c r="A3" s="1" t="s">
        <v>1092</v>
      </c>
    </row>
    <row r="4" spans="1:31" s="36" customFormat="1" ht="24.75" customHeight="1">
      <c r="E4" s="396" t="s">
        <v>121</v>
      </c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  <c r="AE4" s="396"/>
    </row>
    <row r="5" spans="1:31" s="36" customFormat="1" ht="66.75" customHeight="1">
      <c r="E5" s="37" t="s">
        <v>190</v>
      </c>
      <c r="G5" s="37" t="s">
        <v>68</v>
      </c>
      <c r="I5" s="37" t="s">
        <v>69</v>
      </c>
      <c r="K5" s="224" t="s">
        <v>202</v>
      </c>
      <c r="M5" s="37" t="s">
        <v>80</v>
      </c>
      <c r="O5" s="224" t="s">
        <v>203</v>
      </c>
      <c r="Q5" s="224" t="s">
        <v>77</v>
      </c>
      <c r="S5" s="37" t="s">
        <v>75</v>
      </c>
      <c r="U5" s="224" t="s">
        <v>204</v>
      </c>
      <c r="W5" s="224" t="s">
        <v>82</v>
      </c>
      <c r="Y5" s="224" t="s">
        <v>205</v>
      </c>
      <c r="AA5" s="37" t="s">
        <v>83</v>
      </c>
      <c r="AC5" s="224" t="s">
        <v>206</v>
      </c>
      <c r="AE5" s="37" t="s">
        <v>174</v>
      </c>
    </row>
    <row r="6" spans="1:31" ht="24.75" customHeight="1">
      <c r="A6" s="2" t="s">
        <v>207</v>
      </c>
    </row>
    <row r="7" spans="1:31" ht="24.75" customHeight="1">
      <c r="B7" s="2" t="s">
        <v>1046</v>
      </c>
      <c r="E7" s="15">
        <v>40000000</v>
      </c>
      <c r="F7" s="15"/>
      <c r="G7" s="15">
        <v>55994679.300000004</v>
      </c>
      <c r="H7" s="15"/>
      <c r="I7" s="15">
        <v>2629422972.3399997</v>
      </c>
      <c r="J7" s="15"/>
      <c r="K7" s="15">
        <v>275996771.25000006</v>
      </c>
      <c r="L7" s="15"/>
      <c r="M7" s="15">
        <v>23324188.72000001</v>
      </c>
      <c r="N7" s="15"/>
      <c r="O7" s="15">
        <v>20189206.109999999</v>
      </c>
      <c r="P7" s="15"/>
      <c r="Q7" s="15">
        <v>1898936.97</v>
      </c>
      <c r="R7" s="15"/>
      <c r="S7" s="15">
        <v>34038008.049999997</v>
      </c>
      <c r="T7" s="15"/>
      <c r="U7" s="15">
        <v>4543144.95</v>
      </c>
      <c r="V7" s="15"/>
      <c r="W7" s="15">
        <v>31104407.709999997</v>
      </c>
      <c r="X7" s="15"/>
      <c r="Y7" s="15">
        <v>1952334948.8899999</v>
      </c>
      <c r="Z7" s="15"/>
      <c r="AA7" s="15">
        <v>13383615.499999998</v>
      </c>
      <c r="AB7" s="15"/>
      <c r="AC7" s="15">
        <v>2562511.0300000012</v>
      </c>
      <c r="AD7" s="15"/>
      <c r="AE7" s="15">
        <f>SUM(E7:AC7)</f>
        <v>5084793390.8199987</v>
      </c>
    </row>
    <row r="8" spans="1:31" ht="24.75" customHeight="1">
      <c r="B8" s="2" t="s">
        <v>208</v>
      </c>
      <c r="E8" s="15">
        <v>0</v>
      </c>
      <c r="F8" s="15"/>
      <c r="G8" s="15">
        <v>0</v>
      </c>
      <c r="H8" s="15"/>
      <c r="I8" s="15">
        <v>0</v>
      </c>
      <c r="J8" s="15"/>
      <c r="K8" s="15">
        <v>72052999.670000002</v>
      </c>
      <c r="L8" s="15"/>
      <c r="M8" s="15">
        <v>2876422.37</v>
      </c>
      <c r="N8" s="15"/>
      <c r="O8" s="15">
        <v>795116</v>
      </c>
      <c r="P8" s="15"/>
      <c r="Q8" s="15">
        <v>55930</v>
      </c>
      <c r="R8" s="15"/>
      <c r="S8" s="15">
        <v>1467478.25</v>
      </c>
      <c r="T8" s="15"/>
      <c r="U8" s="15">
        <v>579961.06000000006</v>
      </c>
      <c r="V8" s="15"/>
      <c r="W8" s="15">
        <v>5747664.5000000009</v>
      </c>
      <c r="X8" s="15"/>
      <c r="Y8" s="15">
        <v>160574850.13</v>
      </c>
      <c r="Z8" s="15"/>
      <c r="AA8" s="15">
        <v>1738645</v>
      </c>
      <c r="AB8" s="15"/>
      <c r="AC8" s="15">
        <v>7358214.79</v>
      </c>
      <c r="AD8" s="15"/>
      <c r="AE8" s="15">
        <f>SUM(E8:AC8)</f>
        <v>253247281.77000001</v>
      </c>
    </row>
    <row r="9" spans="1:31" ht="24.75" customHeight="1">
      <c r="B9" s="2" t="s">
        <v>209</v>
      </c>
      <c r="E9" s="15">
        <v>0</v>
      </c>
      <c r="F9" s="15"/>
      <c r="G9" s="15">
        <v>0</v>
      </c>
      <c r="H9" s="15"/>
      <c r="I9" s="15">
        <v>0</v>
      </c>
      <c r="J9" s="15"/>
      <c r="K9" s="15">
        <v>-200068276.33000001</v>
      </c>
      <c r="L9" s="15"/>
      <c r="M9" s="15">
        <v>-1070048.23</v>
      </c>
      <c r="N9" s="15"/>
      <c r="O9" s="15">
        <v>0</v>
      </c>
      <c r="P9" s="15"/>
      <c r="Q9" s="15">
        <v>0</v>
      </c>
      <c r="R9" s="15"/>
      <c r="S9" s="15">
        <v>0</v>
      </c>
      <c r="T9" s="15"/>
      <c r="U9" s="15">
        <v>-222111.33</v>
      </c>
      <c r="V9" s="15"/>
      <c r="W9" s="15">
        <v>-3591550.25</v>
      </c>
      <c r="X9" s="15"/>
      <c r="Y9" s="15">
        <v>-11633005</v>
      </c>
      <c r="Z9" s="15"/>
      <c r="AA9" s="15">
        <v>-390307.38</v>
      </c>
      <c r="AB9" s="15"/>
      <c r="AC9" s="15">
        <v>0</v>
      </c>
      <c r="AD9" s="15"/>
      <c r="AE9" s="15">
        <f>SUM(E9:AC9)</f>
        <v>-216975298.52000001</v>
      </c>
    </row>
    <row r="10" spans="1:31" ht="24.75" customHeight="1">
      <c r="B10" s="2" t="s">
        <v>761</v>
      </c>
      <c r="E10" s="15">
        <v>0</v>
      </c>
      <c r="F10" s="15"/>
      <c r="G10" s="15">
        <v>2368225.65</v>
      </c>
      <c r="H10" s="15"/>
      <c r="I10" s="15">
        <v>0</v>
      </c>
      <c r="J10" s="15"/>
      <c r="K10" s="15">
        <v>0</v>
      </c>
      <c r="L10" s="15"/>
      <c r="M10" s="15">
        <v>0</v>
      </c>
      <c r="N10" s="15"/>
      <c r="O10" s="15">
        <v>5140069.38</v>
      </c>
      <c r="P10" s="15"/>
      <c r="Q10" s="15">
        <v>0</v>
      </c>
      <c r="R10" s="15"/>
      <c r="S10" s="15">
        <v>0</v>
      </c>
      <c r="T10" s="15"/>
      <c r="U10" s="15">
        <v>0</v>
      </c>
      <c r="V10" s="15"/>
      <c r="W10" s="15">
        <v>33972.5</v>
      </c>
      <c r="X10" s="15"/>
      <c r="Y10" s="15">
        <v>0</v>
      </c>
      <c r="Z10" s="15"/>
      <c r="AA10" s="15">
        <v>0</v>
      </c>
      <c r="AB10" s="15"/>
      <c r="AC10" s="15">
        <v>-7542267.5300000003</v>
      </c>
      <c r="AD10" s="15"/>
      <c r="AE10" s="15">
        <f>SUM(E10:AC10)</f>
        <v>0</v>
      </c>
    </row>
    <row r="11" spans="1:31" ht="24.75" customHeight="1">
      <c r="B11" s="2" t="s">
        <v>166</v>
      </c>
      <c r="E11" s="15">
        <v>0</v>
      </c>
      <c r="F11" s="15"/>
      <c r="G11" s="15">
        <v>0</v>
      </c>
      <c r="H11" s="15"/>
      <c r="I11" s="15">
        <v>86560030.590000004</v>
      </c>
      <c r="J11" s="15"/>
      <c r="K11" s="15">
        <v>-5017719.26</v>
      </c>
      <c r="L11" s="15"/>
      <c r="M11" s="15">
        <v>559664.22</v>
      </c>
      <c r="N11" s="15"/>
      <c r="O11" s="15">
        <v>143925.15</v>
      </c>
      <c r="P11" s="15"/>
      <c r="Q11" s="15">
        <v>0</v>
      </c>
      <c r="R11" s="15"/>
      <c r="S11" s="15">
        <v>0</v>
      </c>
      <c r="T11" s="15"/>
      <c r="U11" s="15">
        <v>0</v>
      </c>
      <c r="V11" s="15"/>
      <c r="W11" s="15">
        <v>153388.35999999999</v>
      </c>
      <c r="X11" s="15"/>
      <c r="Y11" s="15">
        <v>0</v>
      </c>
      <c r="Z11" s="15"/>
      <c r="AA11" s="15">
        <v>51145.599999999999</v>
      </c>
      <c r="AB11" s="15"/>
      <c r="AC11" s="15">
        <v>0</v>
      </c>
      <c r="AD11" s="15"/>
      <c r="AE11" s="38">
        <f>SUM(E11:AC11)</f>
        <v>82450434.659999996</v>
      </c>
    </row>
    <row r="12" spans="1:31" ht="24.75" customHeight="1">
      <c r="B12" s="2" t="s">
        <v>972</v>
      </c>
      <c r="E12" s="39">
        <f>SUM(E7:E11)</f>
        <v>40000000</v>
      </c>
      <c r="F12" s="15"/>
      <c r="G12" s="39">
        <f>SUM(G7:G11)</f>
        <v>58362904.950000003</v>
      </c>
      <c r="H12" s="15"/>
      <c r="I12" s="39">
        <f>SUM(I7:I11)</f>
        <v>2715983002.9299998</v>
      </c>
      <c r="J12" s="15"/>
      <c r="K12" s="39">
        <f>SUM(K7:K11)</f>
        <v>142963775.33000007</v>
      </c>
      <c r="L12" s="15"/>
      <c r="M12" s="39">
        <f>SUM(M7:M11)</f>
        <v>25690227.080000009</v>
      </c>
      <c r="N12" s="15"/>
      <c r="O12" s="39">
        <f>SUM(O7:O11)</f>
        <v>26268316.639999997</v>
      </c>
      <c r="P12" s="15"/>
      <c r="Q12" s="39">
        <f>SUM(Q7:Q11)</f>
        <v>1954866.97</v>
      </c>
      <c r="R12" s="15"/>
      <c r="S12" s="39">
        <f>SUM(S7:S11)</f>
        <v>35505486.299999997</v>
      </c>
      <c r="T12" s="15"/>
      <c r="U12" s="39">
        <f>SUM(U7:U11)</f>
        <v>4900994.68</v>
      </c>
      <c r="V12" s="15"/>
      <c r="W12" s="39">
        <f>SUM(W7:W11)</f>
        <v>33447882.82</v>
      </c>
      <c r="X12" s="15"/>
      <c r="Y12" s="39">
        <f>SUM(Y7:Y11)</f>
        <v>2101276794.02</v>
      </c>
      <c r="Z12" s="15"/>
      <c r="AA12" s="39">
        <f>SUM(AA7:AA11)</f>
        <v>14783098.719999997</v>
      </c>
      <c r="AB12" s="14"/>
      <c r="AC12" s="39">
        <f>SUM(AC7:AC11)</f>
        <v>2378458.29</v>
      </c>
      <c r="AD12" s="15"/>
      <c r="AE12" s="14">
        <f>SUM(AE7:AE11)</f>
        <v>5203515808.7299986</v>
      </c>
    </row>
    <row r="13" spans="1:31" ht="24.75" customHeight="1">
      <c r="B13" s="2" t="s">
        <v>208</v>
      </c>
      <c r="E13" s="15">
        <v>0</v>
      </c>
      <c r="F13" s="15"/>
      <c r="G13" s="15">
        <v>0</v>
      </c>
      <c r="H13" s="15"/>
      <c r="I13" s="15">
        <v>0</v>
      </c>
      <c r="J13" s="15"/>
      <c r="K13" s="15">
        <v>89417623.099999994</v>
      </c>
      <c r="L13" s="15"/>
      <c r="M13" s="15">
        <v>2657151.83</v>
      </c>
      <c r="N13" s="15"/>
      <c r="O13" s="15">
        <v>219885</v>
      </c>
      <c r="P13" s="15"/>
      <c r="Q13" s="15">
        <v>0</v>
      </c>
      <c r="R13" s="15"/>
      <c r="S13" s="15">
        <v>0</v>
      </c>
      <c r="T13" s="15"/>
      <c r="U13" s="15">
        <v>145499.82999999999</v>
      </c>
      <c r="V13" s="15"/>
      <c r="W13" s="15">
        <v>2531294.6</v>
      </c>
      <c r="X13" s="15"/>
      <c r="Y13" s="15">
        <v>45290908.799999997</v>
      </c>
      <c r="Z13" s="15"/>
      <c r="AA13" s="15">
        <v>3504245</v>
      </c>
      <c r="AB13" s="15"/>
      <c r="AC13" s="15">
        <v>3095472.6</v>
      </c>
      <c r="AD13" s="14"/>
      <c r="AE13" s="14">
        <f>SUM(E13:AC13)</f>
        <v>146862080.75999996</v>
      </c>
    </row>
    <row r="14" spans="1:31" ht="24.75" customHeight="1">
      <c r="B14" s="2" t="s">
        <v>209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-29205270.399999999</v>
      </c>
      <c r="L14" s="15"/>
      <c r="M14" s="15">
        <v>0</v>
      </c>
      <c r="N14" s="15"/>
      <c r="O14" s="15">
        <v>0</v>
      </c>
      <c r="P14" s="15"/>
      <c r="Q14" s="15">
        <v>0</v>
      </c>
      <c r="R14" s="15"/>
      <c r="S14" s="15">
        <v>0</v>
      </c>
      <c r="T14" s="15"/>
      <c r="U14" s="15">
        <v>0</v>
      </c>
      <c r="V14" s="15"/>
      <c r="W14" s="15">
        <v>-577670.80000000005</v>
      </c>
      <c r="X14" s="15"/>
      <c r="Y14" s="15">
        <v>-2500000</v>
      </c>
      <c r="Z14" s="15"/>
      <c r="AA14" s="15">
        <v>-285000</v>
      </c>
      <c r="AB14" s="15"/>
      <c r="AC14" s="15">
        <v>0</v>
      </c>
      <c r="AD14" s="15"/>
      <c r="AE14" s="14">
        <f>SUM(E14:AC14)</f>
        <v>-32567941.199999999</v>
      </c>
    </row>
    <row r="15" spans="1:31" ht="24.75" customHeight="1">
      <c r="B15" s="2" t="s">
        <v>761</v>
      </c>
      <c r="E15" s="15">
        <v>0</v>
      </c>
      <c r="F15" s="15"/>
      <c r="G15" s="15">
        <v>526582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v>-231582</v>
      </c>
      <c r="P15" s="15"/>
      <c r="Q15" s="15">
        <v>154080</v>
      </c>
      <c r="R15" s="15"/>
      <c r="S15" s="15">
        <v>0</v>
      </c>
      <c r="T15" s="15"/>
      <c r="U15" s="15">
        <v>0</v>
      </c>
      <c r="V15" s="15"/>
      <c r="W15" s="15">
        <v>0</v>
      </c>
      <c r="X15" s="15"/>
      <c r="Y15" s="15">
        <v>2110127.19</v>
      </c>
      <c r="Z15" s="15"/>
      <c r="AA15" s="15">
        <v>649000</v>
      </c>
      <c r="AB15" s="15"/>
      <c r="AC15" s="15">
        <v>-3208207.19</v>
      </c>
      <c r="AD15" s="15"/>
      <c r="AE15" s="14">
        <f>SUM(E15:AC15)</f>
        <v>0</v>
      </c>
    </row>
    <row r="16" spans="1:31" ht="24.75" customHeight="1">
      <c r="B16" s="2" t="s">
        <v>166</v>
      </c>
      <c r="E16" s="15">
        <v>0</v>
      </c>
      <c r="F16" s="15"/>
      <c r="G16" s="15">
        <v>0</v>
      </c>
      <c r="H16" s="15"/>
      <c r="I16" s="15">
        <v>80321469.819999993</v>
      </c>
      <c r="J16" s="15"/>
      <c r="K16" s="15">
        <v>9336794.5700000003</v>
      </c>
      <c r="L16" s="15"/>
      <c r="M16" s="15">
        <v>843553.09</v>
      </c>
      <c r="N16" s="15"/>
      <c r="O16" s="15">
        <v>133552.17000000001</v>
      </c>
      <c r="P16" s="15"/>
      <c r="Q16" s="15">
        <v>0</v>
      </c>
      <c r="R16" s="15"/>
      <c r="S16" s="15">
        <v>0</v>
      </c>
      <c r="T16" s="15"/>
      <c r="U16" s="15">
        <v>0</v>
      </c>
      <c r="V16" s="15"/>
      <c r="W16" s="15">
        <v>168216.31</v>
      </c>
      <c r="X16" s="15"/>
      <c r="Y16" s="15">
        <v>0</v>
      </c>
      <c r="Z16" s="15"/>
      <c r="AA16" s="15">
        <v>37068.94</v>
      </c>
      <c r="AB16" s="15"/>
      <c r="AC16" s="15">
        <v>0</v>
      </c>
      <c r="AD16" s="15"/>
      <c r="AE16" s="38">
        <f>SUM(E16:AC16)</f>
        <v>90840654.899999991</v>
      </c>
    </row>
    <row r="17" spans="1:31" ht="24.75" customHeight="1">
      <c r="B17" s="2" t="s">
        <v>1139</v>
      </c>
      <c r="E17" s="32">
        <f>SUM(E12:E16)</f>
        <v>40000000</v>
      </c>
      <c r="F17" s="15"/>
      <c r="G17" s="32">
        <f>SUM(G12:G16)</f>
        <v>58889486.950000003</v>
      </c>
      <c r="H17" s="15"/>
      <c r="I17" s="32">
        <f>SUM(I12:I16)</f>
        <v>2796304472.75</v>
      </c>
      <c r="J17" s="15"/>
      <c r="K17" s="32">
        <f>SUM(K12:K16)</f>
        <v>212512922.60000005</v>
      </c>
      <c r="L17" s="15"/>
      <c r="M17" s="32">
        <f>SUM(M12:M16)</f>
        <v>29190932.000000011</v>
      </c>
      <c r="N17" s="15"/>
      <c r="O17" s="32">
        <f>SUM(O12:O16)</f>
        <v>26390171.809999999</v>
      </c>
      <c r="P17" s="15"/>
      <c r="Q17" s="32">
        <f>SUM(Q12:Q16)</f>
        <v>2108946.9699999997</v>
      </c>
      <c r="R17" s="15"/>
      <c r="S17" s="32">
        <f>SUM(S12:S16)</f>
        <v>35505486.299999997</v>
      </c>
      <c r="T17" s="15"/>
      <c r="U17" s="32">
        <f>SUM(U12:U16)</f>
        <v>5046494.51</v>
      </c>
      <c r="V17" s="15"/>
      <c r="W17" s="32">
        <f>SUM(W12:W16)</f>
        <v>35569722.930000007</v>
      </c>
      <c r="X17" s="15"/>
      <c r="Y17" s="32">
        <f>SUM(Y12:Y16)</f>
        <v>2146177830.01</v>
      </c>
      <c r="Z17" s="15"/>
      <c r="AA17" s="32">
        <f>SUM(AA12:AA16)</f>
        <v>18688412.66</v>
      </c>
      <c r="AB17" s="14"/>
      <c r="AC17" s="32">
        <f>SUM(AC12:AC16)</f>
        <v>2265723.7000000007</v>
      </c>
      <c r="AD17" s="15"/>
      <c r="AE17" s="32">
        <f>SUM(AE12:AE16)</f>
        <v>5408650603.1899986</v>
      </c>
    </row>
    <row r="18" spans="1:31" ht="24.75" customHeight="1">
      <c r="A18" s="2" t="s">
        <v>210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ht="24.75" customHeight="1">
      <c r="B19" s="2" t="s">
        <v>1046</v>
      </c>
      <c r="E19" s="15">
        <v>0</v>
      </c>
      <c r="F19" s="15"/>
      <c r="G19" s="15">
        <v>-12514140.99</v>
      </c>
      <c r="H19" s="15"/>
      <c r="I19" s="15">
        <v>-586181710.75</v>
      </c>
      <c r="J19" s="15"/>
      <c r="K19" s="15">
        <v>-254792541.72159994</v>
      </c>
      <c r="L19" s="15"/>
      <c r="M19" s="15">
        <v>-15627305.959999997</v>
      </c>
      <c r="N19" s="15"/>
      <c r="O19" s="15">
        <v>-10815554.530000001</v>
      </c>
      <c r="P19" s="15"/>
      <c r="Q19" s="15">
        <v>-841968.89999999991</v>
      </c>
      <c r="R19" s="15"/>
      <c r="S19" s="15">
        <v>-10206656.019999998</v>
      </c>
      <c r="T19" s="15"/>
      <c r="U19" s="15">
        <v>-2891924.3200000003</v>
      </c>
      <c r="V19" s="15"/>
      <c r="W19" s="15">
        <v>-18445527.080000002</v>
      </c>
      <c r="X19" s="15"/>
      <c r="Y19" s="15">
        <v>-606246955.26999998</v>
      </c>
      <c r="Z19" s="15"/>
      <c r="AA19" s="15">
        <v>-7285147.129999998</v>
      </c>
      <c r="AB19" s="15"/>
      <c r="AC19" s="15">
        <v>0</v>
      </c>
      <c r="AD19" s="15"/>
      <c r="AE19" s="15">
        <f>SUM(E19:AC19)</f>
        <v>-1525849432.6716001</v>
      </c>
    </row>
    <row r="20" spans="1:31" ht="24.75" customHeight="1">
      <c r="B20" s="2" t="s">
        <v>211</v>
      </c>
      <c r="E20" s="15">
        <v>0</v>
      </c>
      <c r="F20" s="15"/>
      <c r="G20" s="15">
        <v>-2653903.1</v>
      </c>
      <c r="H20" s="15"/>
      <c r="I20" s="15">
        <v>-115438383.98999999</v>
      </c>
      <c r="J20" s="15"/>
      <c r="K20" s="15">
        <v>-54223723.299999997</v>
      </c>
      <c r="L20" s="15"/>
      <c r="M20" s="15">
        <v>-3148905.86</v>
      </c>
      <c r="N20" s="15"/>
      <c r="O20" s="15">
        <v>-2412013.77</v>
      </c>
      <c r="P20" s="15"/>
      <c r="Q20" s="15">
        <v>-169605.4</v>
      </c>
      <c r="R20" s="15"/>
      <c r="S20" s="15">
        <v>-2355124.63</v>
      </c>
      <c r="T20" s="15"/>
      <c r="U20" s="15">
        <v>-557364.36</v>
      </c>
      <c r="V20" s="15"/>
      <c r="W20" s="15">
        <v>-4169328.5</v>
      </c>
      <c r="X20" s="15"/>
      <c r="Y20" s="15">
        <v>-129111984.59999999</v>
      </c>
      <c r="Z20" s="15"/>
      <c r="AA20" s="15">
        <v>-1277883.3800000001</v>
      </c>
      <c r="AB20" s="15"/>
      <c r="AC20" s="15">
        <v>0</v>
      </c>
      <c r="AD20" s="15"/>
      <c r="AE20" s="15">
        <f>SUM(E20:AC20)</f>
        <v>-315518220.88999999</v>
      </c>
    </row>
    <row r="21" spans="1:31" ht="24.75" customHeight="1">
      <c r="B21" s="2" t="s">
        <v>212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ht="24.75" customHeight="1">
      <c r="B22" s="2" t="s">
        <v>213</v>
      </c>
      <c r="E22" s="15">
        <v>0</v>
      </c>
      <c r="F22" s="15"/>
      <c r="G22" s="15">
        <v>0</v>
      </c>
      <c r="H22" s="15"/>
      <c r="I22" s="15">
        <v>0</v>
      </c>
      <c r="J22" s="15"/>
      <c r="K22" s="15">
        <v>200068257.33000001</v>
      </c>
      <c r="L22" s="15"/>
      <c r="M22" s="15">
        <v>1031201.79</v>
      </c>
      <c r="N22" s="15"/>
      <c r="O22" s="15">
        <v>0</v>
      </c>
      <c r="P22" s="15"/>
      <c r="Q22" s="15">
        <v>0</v>
      </c>
      <c r="R22" s="15"/>
      <c r="S22" s="15">
        <v>0</v>
      </c>
      <c r="T22" s="15"/>
      <c r="U22" s="15">
        <v>208957.2</v>
      </c>
      <c r="V22" s="15"/>
      <c r="W22" s="15">
        <v>3304371.09</v>
      </c>
      <c r="X22" s="15"/>
      <c r="Y22" s="15">
        <v>3005526.1199999996</v>
      </c>
      <c r="Z22" s="15"/>
      <c r="AA22" s="15">
        <v>345150.02</v>
      </c>
      <c r="AB22" s="15"/>
      <c r="AC22" s="15">
        <v>0</v>
      </c>
      <c r="AD22" s="15"/>
      <c r="AE22" s="15">
        <f>SUM(E22:AC22)</f>
        <v>207963463.55000001</v>
      </c>
    </row>
    <row r="23" spans="1:31" ht="24.75" customHeight="1">
      <c r="B23" s="2" t="s">
        <v>166</v>
      </c>
      <c r="E23" s="15">
        <v>0</v>
      </c>
      <c r="F23" s="15"/>
      <c r="G23" s="15">
        <v>0</v>
      </c>
      <c r="H23" s="15"/>
      <c r="I23" s="15">
        <v>-21604080.68</v>
      </c>
      <c r="J23" s="15"/>
      <c r="K23" s="15">
        <v>2307922.94</v>
      </c>
      <c r="L23" s="15"/>
      <c r="M23" s="15">
        <v>-686650.6</v>
      </c>
      <c r="N23" s="15"/>
      <c r="O23" s="15">
        <v>-119447.28</v>
      </c>
      <c r="P23" s="15"/>
      <c r="Q23" s="15">
        <v>0</v>
      </c>
      <c r="R23" s="15"/>
      <c r="S23" s="15">
        <v>0</v>
      </c>
      <c r="T23" s="15"/>
      <c r="U23" s="15">
        <v>0</v>
      </c>
      <c r="V23" s="15"/>
      <c r="W23" s="15">
        <v>-159114.84</v>
      </c>
      <c r="X23" s="15"/>
      <c r="Y23" s="15">
        <v>0</v>
      </c>
      <c r="Z23" s="15"/>
      <c r="AA23" s="15">
        <v>-51144.88</v>
      </c>
      <c r="AB23" s="15"/>
      <c r="AC23" s="15">
        <v>0</v>
      </c>
      <c r="AD23" s="15"/>
      <c r="AE23" s="15">
        <f>SUM(E23:AC23)</f>
        <v>-20312515.34</v>
      </c>
    </row>
    <row r="24" spans="1:31" ht="24.75" customHeight="1">
      <c r="B24" s="2" t="s">
        <v>972</v>
      </c>
      <c r="E24" s="39">
        <f>SUM(E19:E23)</f>
        <v>0</v>
      </c>
      <c r="F24" s="15"/>
      <c r="G24" s="39">
        <f>SUM(G19:G23)</f>
        <v>-15168044.09</v>
      </c>
      <c r="H24" s="15"/>
      <c r="I24" s="39">
        <f>SUM(I19:I23)</f>
        <v>-723224175.41999996</v>
      </c>
      <c r="J24" s="15"/>
      <c r="K24" s="39">
        <f>SUM(K19:K23)</f>
        <v>-106640084.75159994</v>
      </c>
      <c r="L24" s="15"/>
      <c r="M24" s="39">
        <f>SUM(M19:M23)</f>
        <v>-18431660.629999999</v>
      </c>
      <c r="N24" s="15"/>
      <c r="O24" s="39">
        <f>SUM(O19:O23)</f>
        <v>-13347015.58</v>
      </c>
      <c r="P24" s="15"/>
      <c r="Q24" s="39">
        <f>SUM(Q19:Q23)</f>
        <v>-1011574.2999999999</v>
      </c>
      <c r="R24" s="15"/>
      <c r="S24" s="39">
        <f>SUM(S19:S23)</f>
        <v>-12561780.649999999</v>
      </c>
      <c r="T24" s="15"/>
      <c r="U24" s="39">
        <f>SUM(U19:U23)</f>
        <v>-3240331.48</v>
      </c>
      <c r="V24" s="15"/>
      <c r="W24" s="39">
        <f>SUM(W19:W23)</f>
        <v>-19469599.330000002</v>
      </c>
      <c r="X24" s="15"/>
      <c r="Y24" s="39">
        <f>SUM(Y19:Y23)</f>
        <v>-732353413.75</v>
      </c>
      <c r="Z24" s="15"/>
      <c r="AA24" s="39">
        <f>SUM(AA19:AA23)</f>
        <v>-8269025.3699999982</v>
      </c>
      <c r="AB24" s="14"/>
      <c r="AC24" s="39">
        <f>SUM(AC19:AC23)</f>
        <v>0</v>
      </c>
      <c r="AD24" s="15"/>
      <c r="AE24" s="39">
        <f>SUM(AE19:AE23)</f>
        <v>-1653716705.3516002</v>
      </c>
    </row>
    <row r="25" spans="1:31" ht="24.75" customHeight="1">
      <c r="B25" s="2" t="s">
        <v>1047</v>
      </c>
      <c r="E25" s="15">
        <v>0</v>
      </c>
      <c r="F25" s="15"/>
      <c r="G25" s="15">
        <v>-1371971.43</v>
      </c>
      <c r="H25" s="15"/>
      <c r="I25" s="15">
        <v>-57137812.75</v>
      </c>
      <c r="J25" s="15"/>
      <c r="K25" s="15">
        <v>-32880010.629999999</v>
      </c>
      <c r="L25" s="15"/>
      <c r="M25" s="15">
        <v>-1588860.8</v>
      </c>
      <c r="N25" s="15"/>
      <c r="O25" s="15">
        <v>-1326674.01</v>
      </c>
      <c r="P25" s="15"/>
      <c r="Q25" s="15">
        <v>-94515.78</v>
      </c>
      <c r="R25" s="15"/>
      <c r="S25" s="15">
        <v>-1191544.8700000001</v>
      </c>
      <c r="T25" s="15"/>
      <c r="U25" s="15">
        <v>-293615.21999999997</v>
      </c>
      <c r="V25" s="15"/>
      <c r="W25" s="15">
        <v>-2245127.33</v>
      </c>
      <c r="X25" s="15"/>
      <c r="Y25" s="15">
        <v>-66057285.379999995</v>
      </c>
      <c r="Z25" s="15"/>
      <c r="AA25" s="15">
        <v>-811927.81</v>
      </c>
      <c r="AB25" s="15"/>
      <c r="AC25" s="15">
        <v>0</v>
      </c>
      <c r="AD25" s="14"/>
      <c r="AE25" s="14">
        <f>SUM(E25:AC25)</f>
        <v>-164999346.00999999</v>
      </c>
    </row>
    <row r="26" spans="1:31" ht="24.75" customHeight="1">
      <c r="B26" s="2" t="s">
        <v>212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4"/>
    </row>
    <row r="27" spans="1:31" ht="24.75" customHeight="1">
      <c r="B27" s="2" t="s">
        <v>213</v>
      </c>
      <c r="E27" s="15">
        <v>0</v>
      </c>
      <c r="F27" s="15"/>
      <c r="G27" s="15">
        <v>0</v>
      </c>
      <c r="H27" s="15"/>
      <c r="I27" s="15">
        <v>0</v>
      </c>
      <c r="J27" s="15"/>
      <c r="K27" s="15">
        <v>29205270.399999999</v>
      </c>
      <c r="L27" s="15"/>
      <c r="M27" s="15">
        <v>0</v>
      </c>
      <c r="N27" s="15"/>
      <c r="O27" s="15">
        <v>0</v>
      </c>
      <c r="P27" s="15"/>
      <c r="Q27" s="15">
        <v>0</v>
      </c>
      <c r="R27" s="15"/>
      <c r="S27" s="15">
        <v>0</v>
      </c>
      <c r="T27" s="15"/>
      <c r="U27" s="15">
        <v>0</v>
      </c>
      <c r="V27" s="15"/>
      <c r="W27" s="15">
        <v>577655.80000000005</v>
      </c>
      <c r="X27" s="15"/>
      <c r="Y27" s="15">
        <v>576891.34</v>
      </c>
      <c r="Z27" s="15"/>
      <c r="AA27" s="15">
        <v>284999</v>
      </c>
      <c r="AB27" s="15"/>
      <c r="AC27" s="15">
        <v>0</v>
      </c>
      <c r="AD27" s="15"/>
      <c r="AE27" s="14">
        <f>SUM(E27:AC27)</f>
        <v>30644816.539999999</v>
      </c>
    </row>
    <row r="28" spans="1:31" ht="24.75" customHeight="1">
      <c r="B28" s="2" t="s">
        <v>761</v>
      </c>
      <c r="E28" s="15">
        <v>0</v>
      </c>
      <c r="F28" s="15"/>
      <c r="G28" s="15">
        <v>-63525.71</v>
      </c>
      <c r="H28" s="15"/>
      <c r="I28" s="15">
        <v>0</v>
      </c>
      <c r="J28" s="15"/>
      <c r="K28" s="15">
        <v>0</v>
      </c>
      <c r="L28" s="15"/>
      <c r="M28" s="15">
        <v>0</v>
      </c>
      <c r="N28" s="15"/>
      <c r="O28" s="15">
        <v>63525.71</v>
      </c>
      <c r="P28" s="15"/>
      <c r="Q28" s="15">
        <v>0</v>
      </c>
      <c r="R28" s="15"/>
      <c r="S28" s="15">
        <v>0</v>
      </c>
      <c r="T28" s="15"/>
      <c r="U28" s="15">
        <v>-355.45</v>
      </c>
      <c r="V28" s="15"/>
      <c r="W28" s="15">
        <v>355.38</v>
      </c>
      <c r="X28" s="15"/>
      <c r="Y28" s="15">
        <v>648999.06999999995</v>
      </c>
      <c r="Z28" s="15"/>
      <c r="AA28" s="15">
        <v>-648999</v>
      </c>
      <c r="AB28" s="15"/>
      <c r="AC28" s="15">
        <v>0</v>
      </c>
      <c r="AD28" s="15"/>
      <c r="AE28" s="14">
        <f>SUM(E28:AC28)</f>
        <v>0</v>
      </c>
    </row>
    <row r="29" spans="1:31" ht="24.75" customHeight="1">
      <c r="B29" s="2" t="s">
        <v>166</v>
      </c>
      <c r="E29" s="15">
        <v>0</v>
      </c>
      <c r="F29" s="15"/>
      <c r="G29" s="15">
        <v>0</v>
      </c>
      <c r="H29" s="15"/>
      <c r="I29" s="15">
        <v>35589623.549999997</v>
      </c>
      <c r="J29" s="15"/>
      <c r="K29" s="15">
        <v>-65046151.859999999</v>
      </c>
      <c r="L29" s="15"/>
      <c r="M29" s="15">
        <v>-684099.66</v>
      </c>
      <c r="N29" s="15"/>
      <c r="O29" s="15">
        <v>-119619.29</v>
      </c>
      <c r="P29" s="15"/>
      <c r="Q29" s="15">
        <v>0</v>
      </c>
      <c r="R29" s="15"/>
      <c r="S29" s="15">
        <v>0</v>
      </c>
      <c r="T29" s="15"/>
      <c r="U29" s="15">
        <v>0</v>
      </c>
      <c r="V29" s="15"/>
      <c r="W29" s="15">
        <v>-153186.71</v>
      </c>
      <c r="X29" s="15"/>
      <c r="Y29" s="15">
        <v>0</v>
      </c>
      <c r="Z29" s="15"/>
      <c r="AA29" s="15">
        <v>-37068.879999999997</v>
      </c>
      <c r="AB29" s="15"/>
      <c r="AC29" s="15">
        <v>0</v>
      </c>
      <c r="AD29" s="15"/>
      <c r="AE29" s="14">
        <f>SUM(E29:AC29)</f>
        <v>-30450502.850000001</v>
      </c>
    </row>
    <row r="30" spans="1:31" ht="24.75" customHeight="1">
      <c r="B30" s="2" t="s">
        <v>1139</v>
      </c>
      <c r="E30" s="32">
        <f>SUM(E24:E29)</f>
        <v>0</v>
      </c>
      <c r="F30" s="15"/>
      <c r="G30" s="32">
        <f>SUM(G24:G29)</f>
        <v>-16603541.23</v>
      </c>
      <c r="H30" s="15"/>
      <c r="I30" s="32">
        <f>SUM(I24:I29)</f>
        <v>-744772364.62</v>
      </c>
      <c r="J30" s="15"/>
      <c r="K30" s="32">
        <f>SUM(K24:K29)</f>
        <v>-175360976.84159994</v>
      </c>
      <c r="L30" s="15"/>
      <c r="M30" s="32">
        <f>SUM(M24:M29)</f>
        <v>-20704621.09</v>
      </c>
      <c r="N30" s="15"/>
      <c r="O30" s="32">
        <f>SUM(O24:O29)</f>
        <v>-14729783.169999998</v>
      </c>
      <c r="P30" s="15"/>
      <c r="Q30" s="32">
        <f>SUM(Q24:Q29)</f>
        <v>-1106090.0799999998</v>
      </c>
      <c r="R30" s="15"/>
      <c r="S30" s="32">
        <f>SUM(S24:S29)</f>
        <v>-13753325.52</v>
      </c>
      <c r="T30" s="15"/>
      <c r="U30" s="32">
        <f>SUM(U24:U29)</f>
        <v>-3534302.1500000004</v>
      </c>
      <c r="V30" s="15"/>
      <c r="W30" s="32">
        <f>SUM(W24:W29)</f>
        <v>-21289902.190000005</v>
      </c>
      <c r="X30" s="15"/>
      <c r="Y30" s="32">
        <f>SUM(Y24:Y29)</f>
        <v>-797184808.71999991</v>
      </c>
      <c r="Z30" s="15"/>
      <c r="AA30" s="32">
        <f>SUM(AA24:AA29)</f>
        <v>-9482022.0599999987</v>
      </c>
      <c r="AB30" s="14"/>
      <c r="AC30" s="32">
        <f>SUM(AC24:AC29)</f>
        <v>0</v>
      </c>
      <c r="AD30" s="15"/>
      <c r="AE30" s="32">
        <f>SUM(AE24:AE29)</f>
        <v>-1818521737.6716001</v>
      </c>
    </row>
    <row r="31" spans="1:31" ht="24.75" customHeight="1">
      <c r="A31" s="2" t="s">
        <v>214</v>
      </c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ht="24.75" customHeight="1" thickBot="1">
      <c r="B32" s="2" t="s">
        <v>1139</v>
      </c>
      <c r="E32" s="33">
        <f>+E17+E30</f>
        <v>40000000</v>
      </c>
      <c r="F32" s="15"/>
      <c r="G32" s="33">
        <f>+G17+G30</f>
        <v>42285945.719999999</v>
      </c>
      <c r="H32" s="15"/>
      <c r="I32" s="33">
        <f>+I17+I30</f>
        <v>2051532108.1300001</v>
      </c>
      <c r="J32" s="15"/>
      <c r="K32" s="33">
        <f>+K17+K30</f>
        <v>37151945.758400112</v>
      </c>
      <c r="L32" s="15"/>
      <c r="M32" s="33">
        <f>+M17+M30</f>
        <v>8486310.9100000113</v>
      </c>
      <c r="N32" s="15"/>
      <c r="O32" s="33">
        <f>+O17+O30</f>
        <v>11660388.640000001</v>
      </c>
      <c r="P32" s="15"/>
      <c r="Q32" s="33">
        <f>+Q17+Q30</f>
        <v>1002856.8899999999</v>
      </c>
      <c r="R32" s="15"/>
      <c r="S32" s="33">
        <f>+S17+S30</f>
        <v>21752160.779999997</v>
      </c>
      <c r="T32" s="15"/>
      <c r="U32" s="33">
        <f>+U17+U30</f>
        <v>1512192.3599999994</v>
      </c>
      <c r="V32" s="15"/>
      <c r="W32" s="33">
        <f>+W17+W30</f>
        <v>14279820.740000002</v>
      </c>
      <c r="X32" s="15"/>
      <c r="Y32" s="33">
        <f>+Y17+Y30</f>
        <v>1348993021.29</v>
      </c>
      <c r="Z32" s="15"/>
      <c r="AA32" s="33">
        <f>+AA17+AA30</f>
        <v>9206390.6000000015</v>
      </c>
      <c r="AB32" s="14"/>
      <c r="AC32" s="33">
        <f>+AC17+AC30</f>
        <v>2265723.7000000007</v>
      </c>
      <c r="AD32" s="15"/>
      <c r="AE32" s="33">
        <f>SUM(E32:AC32)</f>
        <v>3590128865.5183997</v>
      </c>
    </row>
    <row r="33" spans="1:33" ht="24.75" customHeight="1" thickTop="1" thickBot="1">
      <c r="B33" s="2" t="s">
        <v>972</v>
      </c>
      <c r="E33" s="33">
        <f>+E12+E24</f>
        <v>40000000</v>
      </c>
      <c r="F33" s="15"/>
      <c r="G33" s="33">
        <f>+G12+G24</f>
        <v>43194860.859999999</v>
      </c>
      <c r="H33" s="15"/>
      <c r="I33" s="33">
        <f>+I12+I24</f>
        <v>1992758827.5099998</v>
      </c>
      <c r="J33" s="15"/>
      <c r="K33" s="33">
        <f>+K12+K24</f>
        <v>36323690.578400135</v>
      </c>
      <c r="L33" s="15"/>
      <c r="M33" s="33">
        <f>+M12+M24</f>
        <v>7258566.4500000104</v>
      </c>
      <c r="N33" s="15"/>
      <c r="O33" s="33">
        <f>+O12+O24</f>
        <v>12921301.059999997</v>
      </c>
      <c r="P33" s="15"/>
      <c r="Q33" s="33">
        <f>+Q12+Q24</f>
        <v>943292.67</v>
      </c>
      <c r="R33" s="15"/>
      <c r="S33" s="33">
        <f>+S12+S24</f>
        <v>22943705.649999999</v>
      </c>
      <c r="T33" s="15"/>
      <c r="U33" s="33">
        <f>+U12+U24</f>
        <v>1660663.1999999997</v>
      </c>
      <c r="V33" s="15"/>
      <c r="W33" s="33">
        <f>+W12+W24</f>
        <v>13978283.489999998</v>
      </c>
      <c r="X33" s="15"/>
      <c r="Y33" s="33">
        <f>+Y12+Y24</f>
        <v>1368923380.27</v>
      </c>
      <c r="Z33" s="15"/>
      <c r="AA33" s="33">
        <f>+AA12+AA24</f>
        <v>6514073.3499999987</v>
      </c>
      <c r="AB33" s="14"/>
      <c r="AC33" s="33">
        <f>+AC12+AC24</f>
        <v>2378458.29</v>
      </c>
      <c r="AD33" s="15"/>
      <c r="AE33" s="33">
        <f>SUM(E33:AC33)</f>
        <v>3549799103.3783994</v>
      </c>
      <c r="AG33" s="40"/>
    </row>
    <row r="34" spans="1:33" ht="24.75" customHeight="1" thickTop="1"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4"/>
      <c r="AC34" s="14"/>
      <c r="AD34" s="15"/>
      <c r="AE34" s="14"/>
    </row>
    <row r="35" spans="1:33" ht="24.75" customHeight="1"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B35" s="35"/>
      <c r="AC35" s="35" t="s">
        <v>199</v>
      </c>
      <c r="AD35" s="34"/>
      <c r="AE35" s="35" t="s">
        <v>200</v>
      </c>
    </row>
    <row r="36" spans="1:33" ht="24.75" customHeight="1">
      <c r="A36" s="2" t="s">
        <v>1143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B36" s="15"/>
      <c r="AC36" s="15">
        <f>-AE25</f>
        <v>164999346.00999999</v>
      </c>
      <c r="AD36" s="34"/>
      <c r="AE36" s="15">
        <v>166591335.72999999</v>
      </c>
    </row>
    <row r="37" spans="1:33" ht="24.75" customHeight="1">
      <c r="A37" s="2" t="s">
        <v>1144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B37" s="15"/>
      <c r="AC37" s="15">
        <v>152948877.46000001</v>
      </c>
      <c r="AD37" s="34"/>
      <c r="AE37" s="15">
        <v>154491073.5</v>
      </c>
    </row>
    <row r="38" spans="1:33" ht="24.75" customHeight="1"/>
    <row r="40" spans="1:33" ht="24.75" customHeight="1"/>
  </sheetData>
  <mergeCells count="2">
    <mergeCell ref="A1:AE1"/>
    <mergeCell ref="E4:AE4"/>
  </mergeCells>
  <pageMargins left="0.55000000000000004" right="0.28999999999999998" top="0.45" bottom="0.28000000000000003" header="0.23622047244094491" footer="0.24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4"/>
  <sheetViews>
    <sheetView topLeftCell="A27" zoomScale="90" zoomScaleNormal="90" workbookViewId="0">
      <selection activeCell="B42" sqref="B42"/>
    </sheetView>
  </sheetViews>
  <sheetFormatPr defaultColWidth="9.140625" defaultRowHeight="35.1" customHeight="1"/>
  <cols>
    <col min="1" max="1" width="1.5703125" style="2" customWidth="1"/>
    <col min="2" max="2" width="3.7109375" style="2" customWidth="1"/>
    <col min="3" max="3" width="10.140625" style="2" customWidth="1"/>
    <col min="4" max="4" width="17.85546875" style="2" customWidth="1"/>
    <col min="5" max="5" width="1.7109375" style="2" customWidth="1"/>
    <col min="6" max="6" width="15.42578125" style="2" customWidth="1"/>
    <col min="7" max="7" width="1.28515625" style="2" customWidth="1"/>
    <col min="8" max="8" width="14.7109375" style="2" customWidth="1"/>
    <col min="9" max="9" width="1.28515625" style="2" customWidth="1"/>
    <col min="10" max="10" width="14.7109375" style="2" customWidth="1"/>
    <col min="11" max="11" width="1.28515625" style="2" customWidth="1"/>
    <col min="12" max="12" width="14.7109375" style="2" customWidth="1"/>
    <col min="13" max="13" width="1.28515625" style="2" customWidth="1"/>
    <col min="14" max="14" width="14.7109375" style="2" customWidth="1"/>
    <col min="15" max="15" width="1.28515625" style="2" customWidth="1"/>
    <col min="16" max="16" width="14.7109375" style="2" customWidth="1"/>
    <col min="17" max="17" width="1.28515625" style="2" customWidth="1"/>
    <col min="18" max="18" width="14.7109375" style="2" customWidth="1"/>
    <col min="19" max="19" width="1.28515625" style="2" customWidth="1"/>
    <col min="20" max="20" width="15.42578125" style="2" customWidth="1"/>
    <col min="21" max="21" width="1.28515625" style="2" customWidth="1"/>
    <col min="22" max="22" width="9.140625" style="2"/>
    <col min="23" max="23" width="16.42578125" style="2" bestFit="1" customWidth="1"/>
    <col min="24" max="16384" width="9.140625" style="2"/>
  </cols>
  <sheetData>
    <row r="1" spans="1:20" ht="30.95" customHeight="1">
      <c r="A1" s="385" t="s">
        <v>592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</row>
    <row r="2" spans="1:20" ht="30.95" customHeight="1"/>
    <row r="3" spans="1:20" s="36" customFormat="1" ht="30.95" customHeight="1">
      <c r="F3" s="396" t="s">
        <v>130</v>
      </c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6"/>
      <c r="S3" s="396"/>
      <c r="T3" s="396"/>
    </row>
    <row r="4" spans="1:20" s="41" customFormat="1" ht="30" customHeight="1">
      <c r="F4" s="397" t="s">
        <v>69</v>
      </c>
      <c r="H4" s="171" t="s">
        <v>215</v>
      </c>
      <c r="J4" s="397" t="s">
        <v>80</v>
      </c>
      <c r="L4" s="397" t="s">
        <v>203</v>
      </c>
      <c r="N4" s="397" t="s">
        <v>82</v>
      </c>
      <c r="P4" s="397" t="s">
        <v>83</v>
      </c>
      <c r="R4" s="397" t="s">
        <v>206</v>
      </c>
      <c r="T4" s="397" t="s">
        <v>174</v>
      </c>
    </row>
    <row r="5" spans="1:20" s="41" customFormat="1" ht="30" customHeight="1">
      <c r="F5" s="398"/>
      <c r="H5" s="41" t="s">
        <v>216</v>
      </c>
      <c r="J5" s="398"/>
      <c r="L5" s="398"/>
      <c r="N5" s="398"/>
      <c r="P5" s="398"/>
      <c r="R5" s="398"/>
      <c r="T5" s="398"/>
    </row>
    <row r="6" spans="1:20" s="41" customFormat="1" ht="30" customHeight="1">
      <c r="F6" s="399"/>
      <c r="H6" s="37" t="s">
        <v>217</v>
      </c>
      <c r="J6" s="399"/>
      <c r="L6" s="399"/>
      <c r="N6" s="399"/>
      <c r="P6" s="399"/>
      <c r="R6" s="399"/>
      <c r="T6" s="399"/>
    </row>
    <row r="7" spans="1:20" ht="30.95" customHeight="1">
      <c r="B7" s="2" t="s">
        <v>193</v>
      </c>
    </row>
    <row r="8" spans="1:20" ht="30.95" customHeight="1">
      <c r="C8" s="2" t="s">
        <v>1046</v>
      </c>
      <c r="F8" s="15">
        <v>2629422972.3399997</v>
      </c>
      <c r="G8" s="15"/>
      <c r="H8" s="15">
        <v>275996771.25000006</v>
      </c>
      <c r="I8" s="15"/>
      <c r="J8" s="15">
        <v>23324188.72000001</v>
      </c>
      <c r="K8" s="15"/>
      <c r="L8" s="15">
        <v>4338500.5600000015</v>
      </c>
      <c r="M8" s="15"/>
      <c r="N8" s="15">
        <v>5244050.2899999982</v>
      </c>
      <c r="O8" s="15"/>
      <c r="P8" s="15">
        <v>1245487.9399999997</v>
      </c>
      <c r="Q8" s="15"/>
      <c r="R8" s="15">
        <v>0</v>
      </c>
      <c r="S8" s="15"/>
      <c r="T8" s="15">
        <f>SUM(F8:S8)</f>
        <v>2939571971.0999994</v>
      </c>
    </row>
    <row r="9" spans="1:20" ht="30.95" customHeight="1">
      <c r="C9" s="2" t="s">
        <v>208</v>
      </c>
      <c r="F9" s="15">
        <v>0</v>
      </c>
      <c r="G9" s="15"/>
      <c r="H9" s="15">
        <v>72052999.670000002</v>
      </c>
      <c r="I9" s="15"/>
      <c r="J9" s="15">
        <v>2876422.37</v>
      </c>
      <c r="K9" s="15"/>
      <c r="L9" s="15">
        <v>0</v>
      </c>
      <c r="M9" s="15"/>
      <c r="N9" s="15">
        <v>324716.44</v>
      </c>
      <c r="O9" s="15"/>
      <c r="P9" s="15">
        <v>0</v>
      </c>
      <c r="Q9" s="15"/>
      <c r="R9" s="15">
        <v>0</v>
      </c>
      <c r="S9" s="15"/>
      <c r="T9" s="15">
        <f>SUM(F9:S9)</f>
        <v>75254138.480000004</v>
      </c>
    </row>
    <row r="10" spans="1:20" ht="30.95" customHeight="1">
      <c r="C10" s="2" t="s">
        <v>209</v>
      </c>
      <c r="F10" s="15">
        <v>0</v>
      </c>
      <c r="G10" s="15"/>
      <c r="H10" s="15">
        <v>-200068276.33000001</v>
      </c>
      <c r="I10" s="15"/>
      <c r="J10" s="15">
        <v>-1070048.23</v>
      </c>
      <c r="K10" s="15"/>
      <c r="L10" s="15">
        <v>0</v>
      </c>
      <c r="M10" s="15"/>
      <c r="N10" s="15">
        <v>-316472.53999999998</v>
      </c>
      <c r="O10" s="15"/>
      <c r="P10" s="15">
        <v>-52484.82</v>
      </c>
      <c r="Q10" s="15"/>
      <c r="R10" s="15">
        <v>0</v>
      </c>
      <c r="S10" s="15"/>
      <c r="T10" s="15">
        <f>SUM(F10:S10)</f>
        <v>-201507281.91999999</v>
      </c>
    </row>
    <row r="11" spans="1:20" ht="30.95" customHeight="1">
      <c r="C11" s="2" t="s">
        <v>761</v>
      </c>
      <c r="F11" s="15">
        <v>0</v>
      </c>
      <c r="G11" s="15"/>
      <c r="H11" s="15">
        <v>0</v>
      </c>
      <c r="I11" s="15"/>
      <c r="J11" s="15">
        <v>0</v>
      </c>
      <c r="K11" s="15"/>
      <c r="L11" s="15">
        <v>0</v>
      </c>
      <c r="M11" s="15"/>
      <c r="N11" s="15">
        <v>0</v>
      </c>
      <c r="O11" s="15"/>
      <c r="P11" s="15">
        <v>0</v>
      </c>
      <c r="Q11" s="15"/>
      <c r="R11" s="15">
        <v>0</v>
      </c>
      <c r="S11" s="15"/>
      <c r="T11" s="15">
        <f>SUM(F11:S11)</f>
        <v>0</v>
      </c>
    </row>
    <row r="12" spans="1:20" ht="30.95" customHeight="1">
      <c r="C12" s="2" t="s">
        <v>166</v>
      </c>
      <c r="F12" s="15">
        <v>86560030.590000004</v>
      </c>
      <c r="G12" s="15"/>
      <c r="H12" s="15">
        <v>-5017719.26</v>
      </c>
      <c r="I12" s="15"/>
      <c r="J12" s="15">
        <v>559664.22</v>
      </c>
      <c r="K12" s="15"/>
      <c r="L12" s="15">
        <v>143925.15</v>
      </c>
      <c r="M12" s="15"/>
      <c r="N12" s="15">
        <v>153388.35999999999</v>
      </c>
      <c r="O12" s="15"/>
      <c r="P12" s="15">
        <v>51145.599999999999</v>
      </c>
      <c r="Q12" s="15"/>
      <c r="R12" s="15">
        <v>0</v>
      </c>
      <c r="S12" s="15"/>
      <c r="T12" s="15">
        <f>SUM(F12:S12)</f>
        <v>82450434.659999996</v>
      </c>
    </row>
    <row r="13" spans="1:20" ht="30.95" customHeight="1">
      <c r="C13" s="2" t="s">
        <v>972</v>
      </c>
      <c r="F13" s="39">
        <f>SUM(F8:F12)</f>
        <v>2715983002.9299998</v>
      </c>
      <c r="G13" s="15"/>
      <c r="H13" s="39">
        <f>SUM(H8:H12)</f>
        <v>142963775.33000007</v>
      </c>
      <c r="I13" s="15"/>
      <c r="J13" s="39">
        <f>SUM(J8:J12)</f>
        <v>25690227.080000009</v>
      </c>
      <c r="K13" s="15"/>
      <c r="L13" s="39">
        <f>SUM(L8:L12)</f>
        <v>4482425.7100000018</v>
      </c>
      <c r="M13" s="15"/>
      <c r="N13" s="39">
        <f>SUM(N8:N12)</f>
        <v>5405682.5499999989</v>
      </c>
      <c r="O13" s="15"/>
      <c r="P13" s="39">
        <f>SUM(P8:P12)</f>
        <v>1244148.7199999997</v>
      </c>
      <c r="Q13" s="15"/>
      <c r="R13" s="39">
        <f>SUM(R8:R12)</f>
        <v>0</v>
      </c>
      <c r="S13" s="14"/>
      <c r="T13" s="39">
        <f>SUM(T8:T12)</f>
        <v>2895769262.3199992</v>
      </c>
    </row>
    <row r="14" spans="1:20" ht="30.95" customHeight="1">
      <c r="C14" s="2" t="s">
        <v>208</v>
      </c>
      <c r="F14" s="15">
        <v>0</v>
      </c>
      <c r="G14" s="15"/>
      <c r="H14" s="15">
        <v>89417623.099999994</v>
      </c>
      <c r="I14" s="15"/>
      <c r="J14" s="15">
        <v>2657151.83</v>
      </c>
      <c r="K14" s="15"/>
      <c r="L14" s="15">
        <v>0</v>
      </c>
      <c r="M14" s="15"/>
      <c r="N14" s="15">
        <v>367910.54</v>
      </c>
      <c r="O14" s="15"/>
      <c r="P14" s="15">
        <v>0</v>
      </c>
      <c r="Q14" s="15"/>
      <c r="R14" s="15">
        <v>0</v>
      </c>
      <c r="S14" s="15"/>
      <c r="T14" s="15">
        <f>SUM(F14:S14)</f>
        <v>92442685.469999999</v>
      </c>
    </row>
    <row r="15" spans="1:20" ht="30.95" customHeight="1">
      <c r="C15" s="2" t="s">
        <v>209</v>
      </c>
      <c r="F15" s="15">
        <v>0</v>
      </c>
      <c r="G15" s="15"/>
      <c r="H15" s="15">
        <v>-29205270.399999999</v>
      </c>
      <c r="I15" s="15"/>
      <c r="J15" s="15">
        <v>0</v>
      </c>
      <c r="K15" s="15"/>
      <c r="L15" s="15">
        <v>0</v>
      </c>
      <c r="M15" s="15"/>
      <c r="N15" s="15">
        <v>-192000</v>
      </c>
      <c r="O15" s="15"/>
      <c r="P15" s="15">
        <v>0</v>
      </c>
      <c r="Q15" s="15"/>
      <c r="R15" s="15">
        <v>0</v>
      </c>
      <c r="S15" s="15"/>
      <c r="T15" s="15">
        <f>SUM(F15:S15)</f>
        <v>-29397270.399999999</v>
      </c>
    </row>
    <row r="16" spans="1:20" ht="30.95" customHeight="1">
      <c r="C16" s="2" t="s">
        <v>761</v>
      </c>
      <c r="F16" s="15">
        <v>0</v>
      </c>
      <c r="G16" s="15"/>
      <c r="H16" s="15">
        <v>0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15">
        <v>0</v>
      </c>
      <c r="S16" s="15"/>
      <c r="T16" s="15">
        <f>SUM(F16:S16)</f>
        <v>0</v>
      </c>
    </row>
    <row r="17" spans="2:23" ht="30.95" customHeight="1">
      <c r="C17" s="2" t="s">
        <v>166</v>
      </c>
      <c r="F17" s="15">
        <v>80321469.819999993</v>
      </c>
      <c r="G17" s="15"/>
      <c r="H17" s="15">
        <v>9336794.5700000003</v>
      </c>
      <c r="I17" s="15"/>
      <c r="J17" s="15">
        <v>843553.09</v>
      </c>
      <c r="K17" s="15"/>
      <c r="L17" s="15">
        <v>133552.17000000001</v>
      </c>
      <c r="M17" s="15"/>
      <c r="N17" s="15">
        <v>168216.31</v>
      </c>
      <c r="O17" s="15"/>
      <c r="P17" s="15">
        <v>37068.94</v>
      </c>
      <c r="Q17" s="15"/>
      <c r="R17" s="15">
        <v>0</v>
      </c>
      <c r="S17" s="15"/>
      <c r="T17" s="15">
        <f>SUM(F17:S17)</f>
        <v>90840654.899999991</v>
      </c>
    </row>
    <row r="18" spans="2:23" ht="30.95" customHeight="1">
      <c r="C18" s="2" t="s">
        <v>1139</v>
      </c>
      <c r="F18" s="32">
        <f>SUM(F13:F17)</f>
        <v>2796304472.75</v>
      </c>
      <c r="G18" s="15"/>
      <c r="H18" s="32">
        <f>SUM(H13:H17)</f>
        <v>212512922.60000005</v>
      </c>
      <c r="I18" s="15"/>
      <c r="J18" s="32">
        <f>SUM(J13:J17)</f>
        <v>29190932.000000011</v>
      </c>
      <c r="K18" s="15"/>
      <c r="L18" s="32">
        <f>SUM(L13:L17)</f>
        <v>4615977.8800000018</v>
      </c>
      <c r="M18" s="15"/>
      <c r="N18" s="32">
        <f>SUM(N13:N17)</f>
        <v>5749809.3999999985</v>
      </c>
      <c r="O18" s="15"/>
      <c r="P18" s="32">
        <f>SUM(P13:P17)</f>
        <v>1281217.6599999997</v>
      </c>
      <c r="Q18" s="15"/>
      <c r="R18" s="32">
        <f>SUM(R13:R17)</f>
        <v>0</v>
      </c>
      <c r="S18" s="14"/>
      <c r="T18" s="32">
        <f>SUM(T13:T17)</f>
        <v>3049655332.289999</v>
      </c>
      <c r="W18" s="221"/>
    </row>
    <row r="19" spans="2:23" ht="30.95" customHeight="1">
      <c r="B19" s="2" t="s">
        <v>196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W19" s="216"/>
    </row>
    <row r="20" spans="2:23" ht="30.95" customHeight="1">
      <c r="C20" s="2" t="s">
        <v>1046</v>
      </c>
      <c r="F20" s="15">
        <v>-586181710.75</v>
      </c>
      <c r="G20" s="15"/>
      <c r="H20" s="15">
        <v>-254792541.72159994</v>
      </c>
      <c r="I20" s="15"/>
      <c r="J20" s="15">
        <v>-15627305.959999997</v>
      </c>
      <c r="K20" s="15"/>
      <c r="L20" s="15">
        <v>-2819424.59</v>
      </c>
      <c r="M20" s="15"/>
      <c r="N20" s="15">
        <v>-5004052.4100000011</v>
      </c>
      <c r="O20" s="15"/>
      <c r="P20" s="15">
        <v>-1245483.5899999999</v>
      </c>
      <c r="Q20" s="15"/>
      <c r="R20" s="15">
        <v>0</v>
      </c>
      <c r="S20" s="15"/>
      <c r="T20" s="15">
        <f>SUM(F20:S20)</f>
        <v>-865670519.02160001</v>
      </c>
      <c r="W20" s="210"/>
    </row>
    <row r="21" spans="2:23" ht="30.95" customHeight="1">
      <c r="C21" s="2" t="s">
        <v>211</v>
      </c>
      <c r="F21" s="15">
        <v>-115438383.98999999</v>
      </c>
      <c r="G21" s="15"/>
      <c r="H21" s="15">
        <v>-54223723.299999997</v>
      </c>
      <c r="I21" s="15"/>
      <c r="J21" s="15">
        <v>-3148905.86</v>
      </c>
      <c r="K21" s="15"/>
      <c r="L21" s="15">
        <v>-422323.25</v>
      </c>
      <c r="M21" s="15"/>
      <c r="N21" s="15">
        <v>-158028.79999999999</v>
      </c>
      <c r="O21" s="15"/>
      <c r="P21" s="15">
        <v>0</v>
      </c>
      <c r="Q21" s="15"/>
      <c r="R21" s="15">
        <v>0</v>
      </c>
      <c r="S21" s="15"/>
      <c r="T21" s="15">
        <f>SUM(F21:S21)</f>
        <v>-173391365.20000002</v>
      </c>
    </row>
    <row r="22" spans="2:23" ht="30.95" customHeight="1">
      <c r="C22" s="2" t="s">
        <v>218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2:23" ht="30.95" customHeight="1">
      <c r="C23" s="2" t="s">
        <v>219</v>
      </c>
      <c r="F23" s="15">
        <v>0</v>
      </c>
      <c r="G23" s="15"/>
      <c r="H23" s="15">
        <v>200068257.33000001</v>
      </c>
      <c r="I23" s="15"/>
      <c r="J23" s="15">
        <v>1031201.79</v>
      </c>
      <c r="K23" s="15"/>
      <c r="L23" s="15">
        <v>0</v>
      </c>
      <c r="M23" s="15"/>
      <c r="N23" s="15">
        <v>313216.11</v>
      </c>
      <c r="O23" s="15"/>
      <c r="P23" s="15">
        <v>52481.82</v>
      </c>
      <c r="Q23" s="15"/>
      <c r="R23" s="15">
        <v>0</v>
      </c>
      <c r="S23" s="15"/>
      <c r="T23" s="14">
        <f>SUM(F23:S23)</f>
        <v>201465157.05000001</v>
      </c>
    </row>
    <row r="24" spans="2:23" ht="30.95" customHeight="1">
      <c r="C24" s="2" t="s">
        <v>166</v>
      </c>
      <c r="F24" s="15">
        <v>-21604080.68</v>
      </c>
      <c r="G24" s="15"/>
      <c r="H24" s="15">
        <v>2307922.94</v>
      </c>
      <c r="I24" s="15"/>
      <c r="J24" s="15">
        <v>-686650.6</v>
      </c>
      <c r="K24" s="15"/>
      <c r="L24" s="15">
        <v>-119447.28</v>
      </c>
      <c r="M24" s="15"/>
      <c r="N24" s="15">
        <v>-159114.84</v>
      </c>
      <c r="O24" s="15"/>
      <c r="P24" s="15">
        <v>-51144.88</v>
      </c>
      <c r="Q24" s="15"/>
      <c r="R24" s="15">
        <v>0</v>
      </c>
      <c r="S24" s="15"/>
      <c r="T24" s="38">
        <f>SUM(F24:S24)</f>
        <v>-20312515.34</v>
      </c>
    </row>
    <row r="25" spans="2:23" ht="30.95" customHeight="1">
      <c r="C25" s="2" t="s">
        <v>972</v>
      </c>
      <c r="F25" s="39">
        <f>SUM(F20:F24)</f>
        <v>-723224175.41999996</v>
      </c>
      <c r="G25" s="15"/>
      <c r="H25" s="39">
        <f>SUM(H20:H24)</f>
        <v>-106640084.75159994</v>
      </c>
      <c r="I25" s="15"/>
      <c r="J25" s="39">
        <f>SUM(J20:J24)</f>
        <v>-18431660.629999999</v>
      </c>
      <c r="K25" s="15"/>
      <c r="L25" s="39">
        <f>SUM(L20:L24)</f>
        <v>-3361195.1199999996</v>
      </c>
      <c r="M25" s="15"/>
      <c r="N25" s="39">
        <f>SUM(N20:N24)</f>
        <v>-5007979.9400000004</v>
      </c>
      <c r="O25" s="15"/>
      <c r="P25" s="39">
        <f>SUM(P20:P24)</f>
        <v>-1244146.6499999997</v>
      </c>
      <c r="Q25" s="15"/>
      <c r="R25" s="39">
        <f>SUM(R20:R24)</f>
        <v>0</v>
      </c>
      <c r="S25" s="14"/>
      <c r="T25" s="39">
        <f>SUM(T20:T24)</f>
        <v>-857909242.51160014</v>
      </c>
    </row>
    <row r="26" spans="2:23" ht="30.95" customHeight="1">
      <c r="C26" s="2" t="s">
        <v>1047</v>
      </c>
      <c r="F26" s="15">
        <v>-57137812.75</v>
      </c>
      <c r="G26" s="15"/>
      <c r="H26" s="15">
        <v>-32880010.629999999</v>
      </c>
      <c r="I26" s="15"/>
      <c r="J26" s="15">
        <v>-1588860.8</v>
      </c>
      <c r="K26" s="15"/>
      <c r="L26" s="15">
        <v>-209426.05</v>
      </c>
      <c r="M26" s="15"/>
      <c r="N26" s="15">
        <v>-94282.65</v>
      </c>
      <c r="O26" s="15"/>
      <c r="P26" s="15">
        <v>0</v>
      </c>
      <c r="Q26" s="15"/>
      <c r="R26" s="15">
        <v>0</v>
      </c>
      <c r="S26" s="15"/>
      <c r="T26" s="14">
        <f>SUM(F26:S26)</f>
        <v>-91910392.879999995</v>
      </c>
    </row>
    <row r="27" spans="2:23" ht="30.95" customHeight="1">
      <c r="C27" s="2" t="s">
        <v>218</v>
      </c>
    </row>
    <row r="28" spans="2:23" ht="30.95" customHeight="1">
      <c r="C28" s="2" t="s">
        <v>219</v>
      </c>
      <c r="F28" s="15">
        <v>0</v>
      </c>
      <c r="G28" s="15"/>
      <c r="H28" s="15">
        <v>29205270.399999999</v>
      </c>
      <c r="I28" s="15"/>
      <c r="J28" s="15">
        <v>0</v>
      </c>
      <c r="K28" s="15"/>
      <c r="L28" s="15">
        <v>0</v>
      </c>
      <c r="M28" s="15"/>
      <c r="N28" s="15">
        <v>191999</v>
      </c>
      <c r="O28" s="15"/>
      <c r="P28" s="15">
        <v>0</v>
      </c>
      <c r="Q28" s="15"/>
      <c r="R28" s="15">
        <v>0</v>
      </c>
      <c r="S28" s="15"/>
      <c r="T28" s="15">
        <f>SUM(F28:S28)</f>
        <v>29397269.399999999</v>
      </c>
    </row>
    <row r="29" spans="2:23" ht="30.95" customHeight="1">
      <c r="C29" s="2" t="s">
        <v>166</v>
      </c>
      <c r="F29" s="15">
        <v>35589623.549999997</v>
      </c>
      <c r="G29" s="15"/>
      <c r="H29" s="15">
        <v>-65046151.859999999</v>
      </c>
      <c r="I29" s="15"/>
      <c r="J29" s="15">
        <v>-684099.66</v>
      </c>
      <c r="K29" s="15"/>
      <c r="L29" s="15">
        <v>-119619.29</v>
      </c>
      <c r="M29" s="15"/>
      <c r="N29" s="15">
        <v>-153186.71</v>
      </c>
      <c r="O29" s="15"/>
      <c r="P29" s="15">
        <v>-37068.879999999997</v>
      </c>
      <c r="Q29" s="15"/>
      <c r="R29" s="15">
        <v>0</v>
      </c>
      <c r="S29" s="15"/>
      <c r="T29" s="38">
        <f>SUM(F29:S29)</f>
        <v>-30450502.850000001</v>
      </c>
    </row>
    <row r="30" spans="2:23" ht="30.95" customHeight="1">
      <c r="C30" s="2" t="s">
        <v>1139</v>
      </c>
      <c r="F30" s="32">
        <f>SUM(F25:F29)</f>
        <v>-744772364.62</v>
      </c>
      <c r="G30" s="15"/>
      <c r="H30" s="32">
        <f>SUM(H25:H29)</f>
        <v>-175360976.84159994</v>
      </c>
      <c r="I30" s="15"/>
      <c r="J30" s="32">
        <f>SUM(J25:J29)</f>
        <v>-20704621.09</v>
      </c>
      <c r="K30" s="15"/>
      <c r="L30" s="32">
        <f>SUM(L25:L29)</f>
        <v>-3690240.4599999995</v>
      </c>
      <c r="M30" s="15"/>
      <c r="N30" s="32">
        <f>SUM(N25:N29)</f>
        <v>-5063450.3000000007</v>
      </c>
      <c r="O30" s="15"/>
      <c r="P30" s="32">
        <f>SUM(P25:P29)</f>
        <v>-1281215.5299999996</v>
      </c>
      <c r="Q30" s="15"/>
      <c r="R30" s="32">
        <f>SUM(R25:R29)</f>
        <v>0</v>
      </c>
      <c r="S30" s="14"/>
      <c r="T30" s="32">
        <f>SUM(T25:T29)</f>
        <v>-950872868.84160018</v>
      </c>
    </row>
    <row r="31" spans="2:23" ht="30.95" customHeight="1">
      <c r="B31" s="2" t="s">
        <v>220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spans="2:23" ht="30.95" customHeight="1" thickBot="1">
      <c r="C32" s="2" t="s">
        <v>1139</v>
      </c>
      <c r="F32" s="33">
        <f>+F18+F30</f>
        <v>2051532108.1300001</v>
      </c>
      <c r="G32" s="15"/>
      <c r="H32" s="33">
        <f>+H18+H30</f>
        <v>37151945.758400112</v>
      </c>
      <c r="I32" s="15"/>
      <c r="J32" s="33">
        <f>+J18+J30</f>
        <v>8486310.9100000113</v>
      </c>
      <c r="K32" s="15"/>
      <c r="L32" s="33">
        <f>+L18+L30</f>
        <v>925737.42000000225</v>
      </c>
      <c r="M32" s="15"/>
      <c r="N32" s="33">
        <f>+N18+N30</f>
        <v>686359.09999999776</v>
      </c>
      <c r="O32" s="15"/>
      <c r="P32" s="33">
        <f>+P18+P30</f>
        <v>2.1300000001210719</v>
      </c>
      <c r="Q32" s="15"/>
      <c r="R32" s="33">
        <f>+R18+R30</f>
        <v>0</v>
      </c>
      <c r="S32" s="14"/>
      <c r="T32" s="33">
        <f>SUM(F32:S32)</f>
        <v>2098782463.4484005</v>
      </c>
      <c r="V32" s="40"/>
    </row>
    <row r="33" spans="2:20" ht="30.95" customHeight="1" thickTop="1" thickBot="1">
      <c r="C33" s="2" t="s">
        <v>972</v>
      </c>
      <c r="F33" s="33">
        <f>F13+F25</f>
        <v>1992758827.5099998</v>
      </c>
      <c r="G33" s="15"/>
      <c r="H33" s="33">
        <f>H13+H25</f>
        <v>36323690.578400135</v>
      </c>
      <c r="I33" s="15"/>
      <c r="J33" s="33">
        <f>J13+J25</f>
        <v>7258566.4500000104</v>
      </c>
      <c r="K33" s="15"/>
      <c r="L33" s="33">
        <f>L13+L25</f>
        <v>1121230.5900000022</v>
      </c>
      <c r="M33" s="15"/>
      <c r="N33" s="33">
        <f>N13+N25</f>
        <v>397702.60999999847</v>
      </c>
      <c r="O33" s="15"/>
      <c r="P33" s="33">
        <f>P13+P25</f>
        <v>2.0700000000651926</v>
      </c>
      <c r="Q33" s="15"/>
      <c r="R33" s="33">
        <f>R13+R25</f>
        <v>0</v>
      </c>
      <c r="S33" s="14"/>
      <c r="T33" s="33">
        <f>SUM(F33:S33)</f>
        <v>2037860019.8083997</v>
      </c>
    </row>
    <row r="34" spans="2:20" ht="30.95" customHeight="1" thickTop="1"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5"/>
      <c r="Q34" s="34"/>
      <c r="R34" s="35" t="s">
        <v>199</v>
      </c>
      <c r="S34" s="35"/>
      <c r="T34" s="35" t="s">
        <v>200</v>
      </c>
    </row>
    <row r="35" spans="2:20" ht="30.95" customHeight="1">
      <c r="B35" s="2" t="s">
        <v>1140</v>
      </c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15"/>
      <c r="Q35" s="34"/>
      <c r="R35" s="15">
        <f>-T26</f>
        <v>91910392.879999995</v>
      </c>
      <c r="S35" s="34"/>
      <c r="T35" s="15">
        <v>93502382.599999994</v>
      </c>
    </row>
    <row r="36" spans="2:20" ht="30.95" customHeight="1">
      <c r="B36" s="2" t="s">
        <v>1141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15"/>
      <c r="Q36" s="34"/>
      <c r="R36" s="15">
        <v>84107592.010000005</v>
      </c>
      <c r="S36" s="34"/>
      <c r="T36" s="15">
        <v>85649788.049999997</v>
      </c>
    </row>
    <row r="37" spans="2:20" ht="35.25" customHeight="1">
      <c r="C37" s="2" t="s">
        <v>1182</v>
      </c>
    </row>
    <row r="38" spans="2:20" ht="30.95" customHeight="1">
      <c r="B38" s="2" t="s">
        <v>1058</v>
      </c>
    </row>
    <row r="39" spans="2:20" ht="30.95" customHeight="1">
      <c r="B39" s="2" t="s">
        <v>1035</v>
      </c>
    </row>
    <row r="40" spans="2:20" ht="30.95" customHeight="1">
      <c r="C40" s="2" t="s">
        <v>1196</v>
      </c>
    </row>
    <row r="41" spans="2:20" ht="30.95" customHeight="1">
      <c r="B41" s="3" t="s">
        <v>1059</v>
      </c>
    </row>
    <row r="42" spans="2:20" ht="30.95" customHeight="1">
      <c r="C42" s="2" t="s">
        <v>1204</v>
      </c>
    </row>
    <row r="43" spans="2:20" ht="30.95" customHeight="1">
      <c r="B43" s="2" t="s">
        <v>1183</v>
      </c>
    </row>
    <row r="44" spans="2:20" ht="30" customHeight="1"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8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2"/>
  <sheetViews>
    <sheetView topLeftCell="A20" zoomScale="70" zoomScaleNormal="70" zoomScaleSheetLayoutView="90" workbookViewId="0">
      <selection activeCell="N28" sqref="N28"/>
    </sheetView>
  </sheetViews>
  <sheetFormatPr defaultColWidth="9.140625" defaultRowHeight="21.75"/>
  <cols>
    <col min="1" max="1" width="3.7109375" style="16" customWidth="1"/>
    <col min="2" max="2" width="4.7109375" style="16" customWidth="1"/>
    <col min="3" max="5" width="9.140625" style="16" customWidth="1"/>
    <col min="6" max="6" width="5.7109375" style="16" customWidth="1"/>
    <col min="7" max="7" width="2.140625" style="16" customWidth="1"/>
    <col min="8" max="8" width="14.28515625" style="16" customWidth="1"/>
    <col min="9" max="9" width="1.7109375" style="16" customWidth="1"/>
    <col min="10" max="10" width="14.28515625" style="16" customWidth="1"/>
    <col min="11" max="11" width="1.7109375" style="16" customWidth="1"/>
    <col min="12" max="12" width="14.28515625" style="16" customWidth="1"/>
    <col min="13" max="13" width="1.7109375" style="16" customWidth="1"/>
    <col min="14" max="14" width="14.28515625" style="16" customWidth="1"/>
    <col min="15" max="15" width="1.7109375" style="16" customWidth="1"/>
    <col min="16" max="16" width="14.28515625" style="16" customWidth="1"/>
    <col min="17" max="17" width="1" style="16" customWidth="1"/>
    <col min="18" max="18" width="14.5703125" style="16" bestFit="1" customWidth="1"/>
    <col min="19" max="19" width="10" style="16" bestFit="1" customWidth="1"/>
    <col min="20" max="20" width="11" style="16" bestFit="1" customWidth="1"/>
    <col min="21" max="16384" width="9.140625" style="16"/>
  </cols>
  <sheetData>
    <row r="1" spans="1:16" ht="24.75" customHeight="1">
      <c r="A1" s="392" t="s">
        <v>593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</row>
    <row r="2" spans="1:16" ht="24.75" customHeight="1"/>
    <row r="3" spans="1:16" s="26" customFormat="1" ht="24.75" customHeight="1">
      <c r="A3" s="330" t="s">
        <v>1093</v>
      </c>
      <c r="B3" s="1" t="s">
        <v>103</v>
      </c>
      <c r="C3" s="1"/>
      <c r="D3" s="2"/>
      <c r="P3" s="43"/>
    </row>
    <row r="4" spans="1:16" s="26" customFormat="1" ht="24.75" customHeight="1">
      <c r="I4" s="172"/>
      <c r="J4" s="172"/>
      <c r="K4" s="172"/>
      <c r="L4" s="172"/>
      <c r="M4" s="172"/>
      <c r="N4" s="172"/>
      <c r="O4" s="43"/>
      <c r="P4" s="172" t="s">
        <v>901</v>
      </c>
    </row>
    <row r="5" spans="1:16" s="31" customFormat="1" ht="24.75" customHeight="1">
      <c r="H5" s="166"/>
      <c r="I5" s="166"/>
      <c r="J5" s="166"/>
      <c r="K5" s="166" t="s">
        <v>121</v>
      </c>
      <c r="L5" s="166"/>
      <c r="M5" s="166"/>
      <c r="N5" s="166"/>
      <c r="O5" s="45"/>
      <c r="P5" s="166" t="s">
        <v>900</v>
      </c>
    </row>
    <row r="6" spans="1:16" ht="24.75" customHeight="1">
      <c r="H6" s="170" t="s">
        <v>190</v>
      </c>
      <c r="I6" s="44"/>
      <c r="J6" s="170" t="s">
        <v>225</v>
      </c>
      <c r="K6" s="169"/>
      <c r="L6" s="121" t="s">
        <v>83</v>
      </c>
      <c r="M6" s="169"/>
      <c r="N6" s="121" t="s">
        <v>174</v>
      </c>
      <c r="O6" s="169"/>
      <c r="P6" s="46" t="s">
        <v>225</v>
      </c>
    </row>
    <row r="7" spans="1:16" ht="24.75" customHeight="1">
      <c r="B7" s="16" t="s">
        <v>193</v>
      </c>
      <c r="H7" s="44"/>
      <c r="I7" s="44"/>
      <c r="J7" s="169"/>
      <c r="K7" s="169"/>
      <c r="L7" s="169"/>
      <c r="M7" s="169"/>
      <c r="N7" s="169"/>
      <c r="O7" s="169"/>
      <c r="P7" s="169"/>
    </row>
    <row r="8" spans="1:16" ht="24.75" customHeight="1">
      <c r="C8" s="16" t="s">
        <v>1046</v>
      </c>
      <c r="H8" s="15">
        <v>18754357.050000001</v>
      </c>
      <c r="J8" s="15">
        <v>28361639.759999998</v>
      </c>
      <c r="K8" s="15"/>
      <c r="L8" s="15">
        <v>0</v>
      </c>
      <c r="M8" s="15"/>
      <c r="N8" s="15">
        <f>SUM(H8:L8)</f>
        <v>47115996.810000002</v>
      </c>
      <c r="O8" s="15"/>
      <c r="P8" s="15">
        <v>12248686.809999999</v>
      </c>
    </row>
    <row r="9" spans="1:16" ht="24.75" customHeight="1">
      <c r="C9" s="16" t="s">
        <v>226</v>
      </c>
      <c r="H9" s="14">
        <v>0</v>
      </c>
      <c r="I9" s="72"/>
      <c r="J9" s="14">
        <v>24685353.059999999</v>
      </c>
      <c r="K9" s="14"/>
      <c r="L9" s="14">
        <v>7273961</v>
      </c>
      <c r="M9" s="14"/>
      <c r="N9" s="15">
        <f>SUM(H9:L9)</f>
        <v>31959314.059999999</v>
      </c>
      <c r="O9" s="14"/>
      <c r="P9" s="15">
        <v>13622263.539999999</v>
      </c>
    </row>
    <row r="10" spans="1:16" ht="24.75" customHeight="1">
      <c r="C10" s="16" t="s">
        <v>213</v>
      </c>
      <c r="H10" s="14">
        <v>0</v>
      </c>
      <c r="I10" s="14"/>
      <c r="J10" s="14">
        <v>0</v>
      </c>
      <c r="K10" s="14"/>
      <c r="L10" s="14">
        <v>0</v>
      </c>
      <c r="M10" s="14"/>
      <c r="N10" s="15">
        <f>SUM(H10:L10)</f>
        <v>0</v>
      </c>
      <c r="O10" s="14"/>
      <c r="P10" s="15">
        <v>0</v>
      </c>
    </row>
    <row r="11" spans="1:16" ht="24.75" customHeight="1">
      <c r="C11" s="16" t="s">
        <v>195</v>
      </c>
      <c r="H11" s="14">
        <v>0</v>
      </c>
      <c r="I11" s="14"/>
      <c r="J11" s="14">
        <v>327468.86</v>
      </c>
      <c r="K11" s="14"/>
      <c r="L11" s="38">
        <v>0</v>
      </c>
      <c r="M11" s="14"/>
      <c r="N11" s="15">
        <f>SUM(H11:L11)</f>
        <v>327468.86</v>
      </c>
      <c r="O11" s="14"/>
      <c r="P11" s="15">
        <v>327468.86</v>
      </c>
    </row>
    <row r="12" spans="1:16" ht="24.75" customHeight="1">
      <c r="C12" s="2" t="s">
        <v>972</v>
      </c>
      <c r="H12" s="122">
        <f>SUM(H8:H11)</f>
        <v>18754357.050000001</v>
      </c>
      <c r="I12" s="14"/>
      <c r="J12" s="122">
        <f>SUM(J8:J11)</f>
        <v>53374461.679999992</v>
      </c>
      <c r="K12" s="14"/>
      <c r="L12" s="122">
        <f>SUM(L8:L11)</f>
        <v>7273961</v>
      </c>
      <c r="M12" s="14"/>
      <c r="N12" s="122">
        <f>SUM(N8:N11)</f>
        <v>79402779.730000004</v>
      </c>
      <c r="O12" s="14"/>
      <c r="P12" s="122">
        <f>SUM(P8:P11)</f>
        <v>26198419.209999997</v>
      </c>
    </row>
    <row r="13" spans="1:16" ht="24.75" customHeight="1">
      <c r="C13" s="16" t="s">
        <v>226</v>
      </c>
      <c r="H13" s="14">
        <v>0</v>
      </c>
      <c r="I13" s="72"/>
      <c r="J13" s="14">
        <v>0</v>
      </c>
      <c r="K13" s="14"/>
      <c r="L13" s="14">
        <v>0</v>
      </c>
      <c r="M13" s="14"/>
      <c r="N13" s="15">
        <f>SUM(H13:L13)</f>
        <v>0</v>
      </c>
      <c r="O13" s="14"/>
      <c r="P13" s="15">
        <v>0</v>
      </c>
    </row>
    <row r="14" spans="1:16" ht="24.75" customHeight="1">
      <c r="C14" s="16" t="s">
        <v>213</v>
      </c>
      <c r="H14" s="14">
        <v>0</v>
      </c>
      <c r="I14" s="14"/>
      <c r="J14" s="14">
        <v>0</v>
      </c>
      <c r="K14" s="14"/>
      <c r="L14" s="14">
        <v>0</v>
      </c>
      <c r="M14" s="14"/>
      <c r="N14" s="15">
        <f t="shared" ref="N14:N15" si="0">SUM(H14:L14)</f>
        <v>0</v>
      </c>
      <c r="O14" s="14"/>
      <c r="P14" s="15">
        <v>0</v>
      </c>
    </row>
    <row r="15" spans="1:16" ht="24.75" customHeight="1">
      <c r="C15" s="16" t="s">
        <v>195</v>
      </c>
      <c r="H15" s="14">
        <v>0</v>
      </c>
      <c r="I15" s="14"/>
      <c r="J15" s="14">
        <v>780571.94</v>
      </c>
      <c r="K15" s="14"/>
      <c r="L15" s="14">
        <v>0</v>
      </c>
      <c r="M15" s="14"/>
      <c r="N15" s="15">
        <f t="shared" si="0"/>
        <v>780571.94</v>
      </c>
      <c r="O15" s="14"/>
      <c r="P15" s="15">
        <v>780571.94</v>
      </c>
    </row>
    <row r="16" spans="1:16" ht="24.75" customHeight="1">
      <c r="C16" s="2" t="s">
        <v>1139</v>
      </c>
      <c r="H16" s="32">
        <f>SUM(H12:H15)</f>
        <v>18754357.050000001</v>
      </c>
      <c r="I16" s="14"/>
      <c r="J16" s="32">
        <f>SUM(J12:J15)</f>
        <v>54155033.61999999</v>
      </c>
      <c r="K16" s="14"/>
      <c r="L16" s="32">
        <f>SUM(L12:L15)</f>
        <v>7273961</v>
      </c>
      <c r="M16" s="14"/>
      <c r="N16" s="32">
        <f>SUM(N12:N15)</f>
        <v>80183351.670000002</v>
      </c>
      <c r="O16" s="14"/>
      <c r="P16" s="32">
        <f>SUM(P12:P15)</f>
        <v>26978991.149999999</v>
      </c>
    </row>
    <row r="17" spans="1:16" ht="24.75" customHeight="1">
      <c r="C17" s="2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24.75" customHeight="1">
      <c r="B18" s="16" t="s">
        <v>227</v>
      </c>
      <c r="H18" s="12"/>
      <c r="J18" s="15"/>
      <c r="K18" s="15"/>
      <c r="L18" s="15"/>
      <c r="M18" s="15"/>
      <c r="N18" s="15"/>
      <c r="O18" s="15"/>
      <c r="P18" s="15"/>
    </row>
    <row r="19" spans="1:16" ht="24.75" customHeight="1">
      <c r="C19" s="16" t="s">
        <v>1046</v>
      </c>
      <c r="H19" s="15">
        <v>-4316718.41</v>
      </c>
      <c r="I19" s="72"/>
      <c r="J19" s="15">
        <v>-9879165.9399999995</v>
      </c>
      <c r="K19" s="15"/>
      <c r="L19" s="15">
        <v>0</v>
      </c>
      <c r="M19" s="15"/>
      <c r="N19" s="15">
        <f>SUM(H19:L19)</f>
        <v>-14195884.35</v>
      </c>
      <c r="O19" s="15"/>
      <c r="P19" s="14">
        <v>-6463204.5399999991</v>
      </c>
    </row>
    <row r="20" spans="1:16" ht="24.75" customHeight="1">
      <c r="C20" s="16" t="s">
        <v>581</v>
      </c>
      <c r="H20" s="15">
        <v>-2086917.04</v>
      </c>
      <c r="I20" s="72"/>
      <c r="J20" s="15">
        <v>-6753245.71</v>
      </c>
      <c r="K20" s="15"/>
      <c r="L20" s="15">
        <v>-885886.84</v>
      </c>
      <c r="M20" s="15"/>
      <c r="N20" s="15">
        <f>SUM(H20:L20)</f>
        <v>-9726049.5899999999</v>
      </c>
      <c r="O20" s="15"/>
      <c r="P20" s="14">
        <v>-3177694.86</v>
      </c>
    </row>
    <row r="21" spans="1:16" ht="24.75" customHeight="1">
      <c r="C21" s="16" t="s">
        <v>195</v>
      </c>
      <c r="H21" s="14">
        <v>0</v>
      </c>
      <c r="I21" s="14"/>
      <c r="J21" s="14">
        <v>-322714.58</v>
      </c>
      <c r="K21" s="14"/>
      <c r="L21" s="14">
        <v>0</v>
      </c>
      <c r="M21" s="14"/>
      <c r="N21" s="15">
        <f>SUM(H21:L21)</f>
        <v>-322714.58</v>
      </c>
      <c r="O21" s="14"/>
      <c r="P21" s="15">
        <v>-322714.58</v>
      </c>
    </row>
    <row r="22" spans="1:16" ht="24.75" customHeight="1">
      <c r="C22" s="2" t="s">
        <v>972</v>
      </c>
      <c r="H22" s="122">
        <f>SUM(H19:H21)</f>
        <v>-6403635.4500000002</v>
      </c>
      <c r="I22" s="14"/>
      <c r="J22" s="122">
        <f>SUM(J19:J21)</f>
        <v>-16955126.229999997</v>
      </c>
      <c r="K22" s="14"/>
      <c r="L22" s="122">
        <f>SUM(L19:L21)</f>
        <v>-885886.84</v>
      </c>
      <c r="M22" s="14"/>
      <c r="N22" s="122">
        <f>SUM(N19:N21)</f>
        <v>-24244648.519999996</v>
      </c>
      <c r="O22" s="14"/>
      <c r="P22" s="122">
        <f>SUM(P19:P21)</f>
        <v>-9963613.9799999986</v>
      </c>
    </row>
    <row r="23" spans="1:16" ht="24.75" customHeight="1">
      <c r="C23" s="16" t="s">
        <v>1048</v>
      </c>
      <c r="H23" s="15">
        <v>-1043458.62</v>
      </c>
      <c r="I23" s="72"/>
      <c r="J23" s="15">
        <v>-3357249.48</v>
      </c>
      <c r="K23" s="15"/>
      <c r="L23" s="15">
        <v>-1269735.54</v>
      </c>
      <c r="M23" s="15"/>
      <c r="N23" s="15">
        <f>SUM(H23:L23)</f>
        <v>-5670443.6399999997</v>
      </c>
      <c r="O23" s="15"/>
      <c r="P23" s="14">
        <v>-1569474.06</v>
      </c>
    </row>
    <row r="24" spans="1:16" ht="24.75" customHeight="1">
      <c r="C24" s="16" t="s">
        <v>195</v>
      </c>
      <c r="H24" s="14">
        <v>0</v>
      </c>
      <c r="I24" s="14"/>
      <c r="J24" s="14">
        <f>+P24</f>
        <v>-399239.5</v>
      </c>
      <c r="K24" s="14"/>
      <c r="L24" s="14">
        <v>0</v>
      </c>
      <c r="M24" s="14"/>
      <c r="N24" s="15">
        <f>SUM(H24:L24)</f>
        <v>-399239.5</v>
      </c>
      <c r="O24" s="14"/>
      <c r="P24" s="15">
        <v>-399239.5</v>
      </c>
    </row>
    <row r="25" spans="1:16" ht="24.75" customHeight="1">
      <c r="C25" s="2" t="s">
        <v>1139</v>
      </c>
      <c r="H25" s="32">
        <f>SUM(H22:H24)</f>
        <v>-7447094.0700000003</v>
      </c>
      <c r="I25" s="14"/>
      <c r="J25" s="32">
        <f>SUM(J22:J24)</f>
        <v>-20711615.209999997</v>
      </c>
      <c r="K25" s="14"/>
      <c r="L25" s="32">
        <f>SUM(L22:L24)</f>
        <v>-2155622.38</v>
      </c>
      <c r="M25" s="14"/>
      <c r="N25" s="32">
        <f>SUM(N22:N24)</f>
        <v>-30314331.659999996</v>
      </c>
      <c r="O25" s="14"/>
      <c r="P25" s="32">
        <f>SUM(P22:P24)</f>
        <v>-11932327.539999999</v>
      </c>
    </row>
    <row r="26" spans="1:16" ht="17.25" customHeight="1"/>
    <row r="27" spans="1:16">
      <c r="B27" s="16" t="s">
        <v>198</v>
      </c>
      <c r="H27" s="12"/>
      <c r="J27" s="15"/>
      <c r="K27" s="15"/>
      <c r="L27" s="15"/>
      <c r="M27" s="15"/>
      <c r="N27" s="15"/>
      <c r="O27" s="15"/>
      <c r="P27" s="15"/>
    </row>
    <row r="28" spans="1:16" ht="24.75" customHeight="1" thickBot="1">
      <c r="C28" s="2" t="s">
        <v>1139</v>
      </c>
      <c r="H28" s="33">
        <f>+H16+H25</f>
        <v>11307262.98</v>
      </c>
      <c r="J28" s="33">
        <f>+J16+J25</f>
        <v>33443418.409999993</v>
      </c>
      <c r="K28" s="15"/>
      <c r="L28" s="33">
        <f>+L16+L25</f>
        <v>5118338.62</v>
      </c>
      <c r="M28" s="15"/>
      <c r="N28" s="33">
        <f>+N16+N25</f>
        <v>49869020.010000005</v>
      </c>
      <c r="O28" s="15"/>
      <c r="P28" s="33">
        <f>+P16+P25</f>
        <v>15046663.609999999</v>
      </c>
    </row>
    <row r="29" spans="1:16" ht="24.75" customHeight="1" thickTop="1" thickBot="1">
      <c r="A29" s="47"/>
      <c r="C29" s="2" t="s">
        <v>972</v>
      </c>
      <c r="H29" s="33">
        <f>+H12+H22</f>
        <v>12350721.600000001</v>
      </c>
      <c r="J29" s="33">
        <f>+J12+J22</f>
        <v>36419335.449999996</v>
      </c>
      <c r="K29" s="15"/>
      <c r="L29" s="33">
        <f>+L12+L22</f>
        <v>6388074.1600000001</v>
      </c>
      <c r="M29" s="15"/>
      <c r="N29" s="33">
        <f>+N12+N22</f>
        <v>55158131.210000008</v>
      </c>
      <c r="O29" s="15"/>
      <c r="P29" s="33">
        <f>+P12+P22</f>
        <v>16234805.229999999</v>
      </c>
    </row>
    <row r="30" spans="1:16" ht="8.4499999999999993" customHeight="1" thickTop="1"/>
    <row r="31" spans="1:16">
      <c r="B31" s="16" t="s">
        <v>1140</v>
      </c>
      <c r="J31" s="15"/>
      <c r="K31" s="15"/>
      <c r="L31" s="15"/>
      <c r="M31" s="15"/>
      <c r="N31" s="15"/>
      <c r="O31" s="15"/>
      <c r="P31" s="15"/>
    </row>
    <row r="32" spans="1:16" ht="24.75" customHeight="1">
      <c r="C32" s="16" t="s">
        <v>199</v>
      </c>
      <c r="J32" s="15"/>
      <c r="K32" s="15"/>
      <c r="L32" s="15"/>
      <c r="M32" s="15"/>
      <c r="N32" s="15">
        <f>-N23</f>
        <v>5670443.6399999997</v>
      </c>
      <c r="O32" s="15"/>
      <c r="P32" s="15">
        <f>-P23</f>
        <v>1569474.06</v>
      </c>
    </row>
    <row r="33" spans="2:16" ht="24.75" customHeight="1">
      <c r="C33" s="16" t="s">
        <v>200</v>
      </c>
      <c r="J33" s="15"/>
      <c r="K33" s="15"/>
      <c r="L33" s="15"/>
      <c r="M33" s="15"/>
      <c r="N33" s="15">
        <v>5715840.3499999996</v>
      </c>
      <c r="O33" s="15"/>
      <c r="P33" s="15">
        <v>1614870.77</v>
      </c>
    </row>
    <row r="34" spans="2:16" ht="8.4499999999999993" customHeight="1"/>
    <row r="35" spans="2:16">
      <c r="B35" s="16" t="s">
        <v>1141</v>
      </c>
      <c r="J35" s="15"/>
      <c r="K35" s="15"/>
      <c r="L35" s="15"/>
      <c r="M35" s="15"/>
      <c r="N35" s="15"/>
      <c r="O35" s="15"/>
      <c r="P35" s="15"/>
    </row>
    <row r="36" spans="2:16" ht="25.5" customHeight="1">
      <c r="C36" s="16" t="s">
        <v>199</v>
      </c>
      <c r="J36" s="15"/>
      <c r="K36" s="15"/>
      <c r="L36" s="15"/>
      <c r="M36" s="15"/>
      <c r="N36" s="15">
        <v>4439454.6399999997</v>
      </c>
      <c r="O36" s="15"/>
      <c r="P36" s="15">
        <v>1608220.8</v>
      </c>
    </row>
    <row r="37" spans="2:16" ht="25.5" customHeight="1">
      <c r="C37" s="16" t="s">
        <v>200</v>
      </c>
      <c r="J37" s="15"/>
      <c r="K37" s="15"/>
      <c r="L37" s="15"/>
      <c r="M37" s="15"/>
      <c r="N37" s="15">
        <v>4459688.12</v>
      </c>
      <c r="O37" s="15"/>
      <c r="P37" s="15">
        <v>1628454.28</v>
      </c>
    </row>
    <row r="39" spans="2:16" ht="25.5" customHeight="1"/>
    <row r="40" spans="2:16" ht="25.5" customHeight="1"/>
    <row r="41" spans="2:16" ht="25.5" customHeight="1"/>
    <row r="42" spans="2:16" ht="25.5" customHeight="1"/>
  </sheetData>
  <mergeCells count="1">
    <mergeCell ref="A1:P1"/>
  </mergeCells>
  <pageMargins left="0.82677165354330717" right="0.27559055118110237" top="0.6692913385826772" bottom="0.55118110236220474" header="0.39370078740157483" footer="0.3937007874015748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0"/>
  <sheetViews>
    <sheetView view="pageBreakPreview" topLeftCell="A53" zoomScale="90" zoomScaleNormal="90" zoomScaleSheetLayoutView="90" workbookViewId="0">
      <selection activeCell="L62" sqref="L62"/>
    </sheetView>
  </sheetViews>
  <sheetFormatPr defaultColWidth="9.140625" defaultRowHeight="24" customHeight="1"/>
  <cols>
    <col min="1" max="1" width="3.7109375" style="16" customWidth="1"/>
    <col min="2" max="2" width="4.7109375" style="16" customWidth="1"/>
    <col min="3" max="5" width="9.140625" style="16" customWidth="1"/>
    <col min="6" max="6" width="5.7109375" style="16" customWidth="1"/>
    <col min="7" max="7" width="2.42578125" style="16" customWidth="1"/>
    <col min="8" max="8" width="13.7109375" style="16" customWidth="1"/>
    <col min="9" max="9" width="1.85546875" style="16" customWidth="1"/>
    <col min="10" max="10" width="13.7109375" style="16" customWidth="1"/>
    <col min="11" max="11" width="1.85546875" style="16" customWidth="1"/>
    <col min="12" max="12" width="13.7109375" style="16" customWidth="1"/>
    <col min="13" max="13" width="1.85546875" style="16" customWidth="1"/>
    <col min="14" max="14" width="13.7109375" style="16" customWidth="1"/>
    <col min="15" max="15" width="1.7109375" style="16" customWidth="1"/>
    <col min="16" max="16" width="14.5703125" style="16" bestFit="1" customWidth="1"/>
    <col min="17" max="17" width="10" style="16" bestFit="1" customWidth="1"/>
    <col min="18" max="18" width="11" style="16" bestFit="1" customWidth="1"/>
    <col min="19" max="16384" width="9.140625" style="16"/>
  </cols>
  <sheetData>
    <row r="1" spans="1:14" ht="24" customHeight="1">
      <c r="A1" s="392" t="s">
        <v>324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</row>
    <row r="2" spans="1:14" ht="15.75" customHeight="1"/>
    <row r="3" spans="1:14" s="26" customFormat="1" ht="24" customHeight="1">
      <c r="A3" s="330" t="s">
        <v>222</v>
      </c>
      <c r="B3" s="1" t="s">
        <v>1036</v>
      </c>
      <c r="C3" s="1"/>
      <c r="D3" s="2"/>
      <c r="H3" s="43"/>
      <c r="I3" s="43"/>
      <c r="J3" s="43"/>
      <c r="K3" s="43"/>
      <c r="L3" s="43"/>
      <c r="M3" s="43"/>
    </row>
    <row r="4" spans="1:14" s="26" customFormat="1" ht="24" customHeight="1">
      <c r="H4" s="172"/>
      <c r="J4" s="172"/>
      <c r="K4" s="172"/>
      <c r="L4" s="172"/>
      <c r="M4" s="172"/>
      <c r="N4" s="96" t="s">
        <v>223</v>
      </c>
    </row>
    <row r="5" spans="1:14" s="31" customFormat="1" ht="24" customHeight="1">
      <c r="H5" s="391" t="s">
        <v>121</v>
      </c>
      <c r="I5" s="391"/>
      <c r="J5" s="391"/>
      <c r="K5" s="391"/>
      <c r="L5" s="391"/>
      <c r="M5" s="160"/>
      <c r="N5" s="166" t="s">
        <v>224</v>
      </c>
    </row>
    <row r="6" spans="1:14" s="208" customFormat="1" ht="43.5">
      <c r="H6" s="215" t="s">
        <v>983</v>
      </c>
      <c r="J6" s="215" t="s">
        <v>89</v>
      </c>
      <c r="K6" s="209"/>
      <c r="L6" s="215" t="s">
        <v>174</v>
      </c>
      <c r="M6" s="209"/>
      <c r="N6" s="215" t="s">
        <v>89</v>
      </c>
    </row>
    <row r="7" spans="1:14" ht="24" customHeight="1">
      <c r="B7" s="16" t="s">
        <v>193</v>
      </c>
    </row>
    <row r="8" spans="1:14" ht="24" customHeight="1">
      <c r="C8" s="16" t="s">
        <v>1046</v>
      </c>
      <c r="H8" s="15">
        <v>42760000</v>
      </c>
      <c r="J8" s="15">
        <v>12287777.459999999</v>
      </c>
      <c r="K8" s="15"/>
      <c r="L8" s="15">
        <f>SUM(H8:K8)</f>
        <v>55047777.460000001</v>
      </c>
      <c r="M8" s="15"/>
      <c r="N8" s="15">
        <v>5420085.6899999995</v>
      </c>
    </row>
    <row r="9" spans="1:14" ht="24" customHeight="1">
      <c r="C9" s="16" t="s">
        <v>194</v>
      </c>
      <c r="H9" s="15">
        <v>0</v>
      </c>
      <c r="J9" s="15">
        <v>939278.1</v>
      </c>
      <c r="K9" s="15"/>
      <c r="L9" s="15">
        <f t="shared" ref="L9:L12" si="0">SUM(H9:K9)</f>
        <v>939278.1</v>
      </c>
      <c r="M9" s="15"/>
      <c r="N9" s="15">
        <v>0</v>
      </c>
    </row>
    <row r="10" spans="1:14" ht="24" hidden="1" customHeight="1">
      <c r="C10" s="16" t="s">
        <v>1001</v>
      </c>
      <c r="H10" s="14">
        <v>0</v>
      </c>
      <c r="J10" s="14">
        <v>0</v>
      </c>
      <c r="K10" s="15"/>
      <c r="L10" s="15">
        <f t="shared" si="0"/>
        <v>0</v>
      </c>
      <c r="M10" s="15"/>
      <c r="N10" s="14">
        <v>0</v>
      </c>
    </row>
    <row r="11" spans="1:14" ht="24" customHeight="1">
      <c r="C11" s="16" t="s">
        <v>213</v>
      </c>
      <c r="H11" s="15">
        <v>0</v>
      </c>
      <c r="J11" s="15">
        <v>-227500</v>
      </c>
      <c r="K11" s="15"/>
      <c r="L11" s="15">
        <f t="shared" si="0"/>
        <v>-227500</v>
      </c>
      <c r="M11" s="15"/>
      <c r="N11" s="15">
        <v>-227500</v>
      </c>
    </row>
    <row r="12" spans="1:14" ht="24" customHeight="1">
      <c r="C12" s="16" t="s">
        <v>195</v>
      </c>
      <c r="H12" s="15">
        <v>0</v>
      </c>
      <c r="J12" s="15">
        <v>179476.16</v>
      </c>
      <c r="K12" s="15"/>
      <c r="L12" s="15">
        <f t="shared" si="0"/>
        <v>179476.16</v>
      </c>
      <c r="M12" s="15"/>
      <c r="N12" s="15">
        <v>179476.16</v>
      </c>
    </row>
    <row r="13" spans="1:14" ht="24" customHeight="1">
      <c r="C13" s="16" t="s">
        <v>972</v>
      </c>
      <c r="H13" s="39">
        <f>SUM(H8:H12)</f>
        <v>42760000</v>
      </c>
      <c r="J13" s="39">
        <f>SUM(J8:J12)</f>
        <v>13179031.719999999</v>
      </c>
      <c r="K13" s="15"/>
      <c r="L13" s="39">
        <f>SUM(L8:L12)</f>
        <v>55939031.719999999</v>
      </c>
      <c r="M13" s="15"/>
      <c r="N13" s="39">
        <f>SUM(N8:N12)</f>
        <v>5372061.8499999996</v>
      </c>
    </row>
    <row r="14" spans="1:14" ht="24" customHeight="1">
      <c r="C14" s="16" t="s">
        <v>194</v>
      </c>
      <c r="H14" s="14">
        <v>0</v>
      </c>
      <c r="J14" s="14">
        <v>1172552.01</v>
      </c>
      <c r="K14" s="14"/>
      <c r="L14" s="15">
        <f>SUM(H14:K14)</f>
        <v>1172552.01</v>
      </c>
      <c r="M14" s="14"/>
      <c r="N14" s="14">
        <v>0</v>
      </c>
    </row>
    <row r="15" spans="1:14" ht="24" customHeight="1">
      <c r="C15" s="16" t="s">
        <v>213</v>
      </c>
      <c r="H15" s="15">
        <v>0</v>
      </c>
      <c r="J15" s="15">
        <v>0</v>
      </c>
      <c r="K15" s="15"/>
      <c r="L15" s="15">
        <f t="shared" ref="L15:L16" si="1">SUM(H15:K15)</f>
        <v>0</v>
      </c>
      <c r="M15" s="15"/>
      <c r="N15" s="15">
        <v>0</v>
      </c>
    </row>
    <row r="16" spans="1:14" ht="24" customHeight="1">
      <c r="C16" s="16" t="s">
        <v>195</v>
      </c>
      <c r="H16" s="15">
        <f>+I16</f>
        <v>0</v>
      </c>
      <c r="J16" s="15">
        <f>+N16</f>
        <v>160058.54</v>
      </c>
      <c r="K16" s="15"/>
      <c r="L16" s="15">
        <f t="shared" si="1"/>
        <v>160058.54</v>
      </c>
      <c r="M16" s="15"/>
      <c r="N16" s="15">
        <v>160058.54</v>
      </c>
    </row>
    <row r="17" spans="2:14" ht="24" customHeight="1">
      <c r="C17" s="2" t="s">
        <v>1139</v>
      </c>
      <c r="H17" s="32">
        <f>SUM(H13:H16)</f>
        <v>42760000</v>
      </c>
      <c r="J17" s="32">
        <f>SUM(J13:J16)</f>
        <v>14511642.269999998</v>
      </c>
      <c r="K17" s="15"/>
      <c r="L17" s="32">
        <f>SUM(L13:L16)</f>
        <v>57271642.269999996</v>
      </c>
      <c r="M17" s="15"/>
      <c r="N17" s="32">
        <f>SUM(N13:N16)</f>
        <v>5532120.3899999997</v>
      </c>
    </row>
    <row r="18" spans="2:14" ht="24" customHeight="1">
      <c r="B18" s="16" t="s">
        <v>227</v>
      </c>
      <c r="H18" s="34"/>
      <c r="J18" s="34"/>
      <c r="K18" s="34"/>
      <c r="L18" s="34"/>
      <c r="M18" s="34"/>
      <c r="N18" s="34"/>
    </row>
    <row r="19" spans="2:14" ht="24" customHeight="1">
      <c r="C19" s="16" t="s">
        <v>1046</v>
      </c>
      <c r="H19" s="15">
        <v>0</v>
      </c>
      <c r="J19" s="15">
        <v>-3789069.52</v>
      </c>
      <c r="K19" s="15"/>
      <c r="L19" s="15">
        <f>SUM(H19:K19)</f>
        <v>-3789069.52</v>
      </c>
      <c r="M19" s="15"/>
      <c r="N19" s="15">
        <v>-1526820.9599999997</v>
      </c>
    </row>
    <row r="20" spans="2:14" ht="24" customHeight="1">
      <c r="C20" s="16" t="s">
        <v>229</v>
      </c>
      <c r="H20" s="15">
        <v>-5345000</v>
      </c>
      <c r="J20" s="15">
        <v>-1911902.01</v>
      </c>
      <c r="K20" s="15"/>
      <c r="L20" s="15">
        <f t="shared" ref="L20:L22" si="2">SUM(H20:K20)</f>
        <v>-7256902.0099999998</v>
      </c>
      <c r="M20" s="15"/>
      <c r="N20" s="15">
        <v>-790879</v>
      </c>
    </row>
    <row r="21" spans="2:14" ht="24" customHeight="1">
      <c r="C21" s="16" t="s">
        <v>213</v>
      </c>
      <c r="H21" s="15">
        <v>0</v>
      </c>
      <c r="J21" s="15">
        <v>0</v>
      </c>
      <c r="K21" s="15"/>
      <c r="L21" s="15">
        <f t="shared" si="2"/>
        <v>0</v>
      </c>
      <c r="M21" s="15"/>
      <c r="N21" s="15">
        <v>0</v>
      </c>
    </row>
    <row r="22" spans="2:14" ht="24" customHeight="1">
      <c r="C22" s="16" t="s">
        <v>195</v>
      </c>
      <c r="H22" s="15">
        <v>0</v>
      </c>
      <c r="J22" s="15">
        <v>-82371.72</v>
      </c>
      <c r="K22" s="15"/>
      <c r="L22" s="15">
        <f t="shared" si="2"/>
        <v>-82371.72</v>
      </c>
      <c r="M22" s="15"/>
      <c r="N22" s="15">
        <v>-82371.72</v>
      </c>
    </row>
    <row r="23" spans="2:14" ht="24" customHeight="1">
      <c r="C23" s="16" t="s">
        <v>972</v>
      </c>
      <c r="H23" s="39">
        <f>SUM(H19:H22)</f>
        <v>-5345000</v>
      </c>
      <c r="J23" s="39">
        <f>SUM(J19:J22)</f>
        <v>-5783343.25</v>
      </c>
      <c r="K23" s="15"/>
      <c r="L23" s="39">
        <f>SUM(L19:L22)</f>
        <v>-11128343.25</v>
      </c>
      <c r="M23" s="15"/>
      <c r="N23" s="39">
        <f>SUM(N19:N22)</f>
        <v>-2400071.6800000002</v>
      </c>
    </row>
    <row r="24" spans="2:14" ht="24" customHeight="1">
      <c r="C24" s="16" t="s">
        <v>1049</v>
      </c>
      <c r="H24" s="14">
        <f>-1069000-1069000</f>
        <v>-2138000</v>
      </c>
      <c r="J24" s="14">
        <v>-987630.79</v>
      </c>
      <c r="K24" s="14"/>
      <c r="L24" s="15">
        <f>SUM(H24:K24)</f>
        <v>-3125630.79</v>
      </c>
      <c r="M24" s="14"/>
      <c r="N24" s="14">
        <v>-385619.79</v>
      </c>
    </row>
    <row r="25" spans="2:14" ht="24" customHeight="1">
      <c r="C25" s="16" t="s">
        <v>213</v>
      </c>
      <c r="H25" s="15">
        <v>0</v>
      </c>
      <c r="J25" s="15">
        <v>0</v>
      </c>
      <c r="K25" s="15"/>
      <c r="L25" s="15">
        <f>SUM(J25:K25)</f>
        <v>0</v>
      </c>
      <c r="M25" s="15"/>
      <c r="N25" s="15">
        <v>0</v>
      </c>
    </row>
    <row r="26" spans="2:14" ht="24" customHeight="1">
      <c r="C26" s="16" t="s">
        <v>195</v>
      </c>
      <c r="H26" s="15">
        <f>+I26</f>
        <v>0</v>
      </c>
      <c r="J26" s="15">
        <f>+N26</f>
        <v>-98984.36</v>
      </c>
      <c r="K26" s="15"/>
      <c r="L26" s="15">
        <f>SUM(H26:K26)</f>
        <v>-98984.36</v>
      </c>
      <c r="M26" s="15"/>
      <c r="N26" s="15">
        <v>-98984.36</v>
      </c>
    </row>
    <row r="27" spans="2:14" ht="24" customHeight="1">
      <c r="C27" s="2" t="s">
        <v>1139</v>
      </c>
      <c r="H27" s="32">
        <f>SUM(H23:H26)</f>
        <v>-7483000</v>
      </c>
      <c r="J27" s="32">
        <f>SUM(J23:J26)</f>
        <v>-6869958.4000000004</v>
      </c>
      <c r="K27" s="15"/>
      <c r="L27" s="32">
        <f>SUM(L23:L26)</f>
        <v>-14352958.399999999</v>
      </c>
      <c r="M27" s="15"/>
      <c r="N27" s="32">
        <f>SUM(N23:N26)</f>
        <v>-2884675.83</v>
      </c>
    </row>
    <row r="28" spans="2:14" ht="24" customHeight="1">
      <c r="B28" s="16" t="s">
        <v>198</v>
      </c>
      <c r="H28" s="15"/>
      <c r="J28" s="15"/>
      <c r="K28" s="15"/>
      <c r="L28" s="15"/>
      <c r="M28" s="15"/>
      <c r="N28" s="15"/>
    </row>
    <row r="29" spans="2:14" ht="24" customHeight="1" thickBot="1">
      <c r="C29" s="2" t="s">
        <v>1139</v>
      </c>
      <c r="H29" s="33">
        <f>+H17+H27</f>
        <v>35277000</v>
      </c>
      <c r="J29" s="33">
        <f>+J17+J27</f>
        <v>7641683.8699999973</v>
      </c>
      <c r="K29" s="15"/>
      <c r="L29" s="33">
        <f>+L17+L27</f>
        <v>42918683.869999997</v>
      </c>
      <c r="M29" s="15"/>
      <c r="N29" s="33">
        <f>+N17+N27</f>
        <v>2647444.5599999996</v>
      </c>
    </row>
    <row r="30" spans="2:14" ht="24" customHeight="1" thickTop="1" thickBot="1">
      <c r="C30" s="2" t="s">
        <v>972</v>
      </c>
      <c r="H30" s="33">
        <f>+H13+H23</f>
        <v>37415000</v>
      </c>
      <c r="J30" s="33">
        <f>+J13+J23</f>
        <v>7395688.4699999988</v>
      </c>
      <c r="K30" s="15"/>
      <c r="L30" s="33">
        <f>+L13+L23</f>
        <v>44810688.469999999</v>
      </c>
      <c r="M30" s="15"/>
      <c r="N30" s="33">
        <f>+N13+N23</f>
        <v>2971990.1699999995</v>
      </c>
    </row>
    <row r="31" spans="2:14" ht="13.5" customHeight="1" thickTop="1">
      <c r="H31" s="35"/>
      <c r="J31" s="35"/>
      <c r="K31" s="35"/>
      <c r="L31" s="35"/>
      <c r="M31" s="35"/>
      <c r="N31" s="35"/>
    </row>
    <row r="32" spans="2:14" ht="24" customHeight="1">
      <c r="B32" s="16" t="s">
        <v>1145</v>
      </c>
      <c r="K32" s="34"/>
      <c r="M32" s="34"/>
      <c r="N32" s="34"/>
    </row>
    <row r="33" spans="1:14" ht="24" customHeight="1">
      <c r="C33" s="16" t="s">
        <v>199</v>
      </c>
      <c r="H33" s="15"/>
      <c r="J33" s="15"/>
      <c r="K33" s="15"/>
      <c r="L33" s="15">
        <v>3125630.79</v>
      </c>
      <c r="M33" s="15"/>
      <c r="N33" s="15">
        <f>-N24</f>
        <v>385619.79</v>
      </c>
    </row>
    <row r="34" spans="1:14" ht="24" customHeight="1">
      <c r="C34" s="16" t="s">
        <v>200</v>
      </c>
      <c r="H34" s="15"/>
      <c r="J34" s="15"/>
      <c r="K34" s="15"/>
      <c r="L34" s="15">
        <v>3116858.95</v>
      </c>
      <c r="M34" s="15"/>
      <c r="N34" s="15">
        <v>376847.95</v>
      </c>
    </row>
    <row r="35" spans="1:14" ht="24" customHeight="1">
      <c r="B35" s="16" t="s">
        <v>1146</v>
      </c>
      <c r="H35" s="15"/>
      <c r="J35" s="15"/>
      <c r="K35" s="15"/>
      <c r="L35" s="15"/>
      <c r="M35" s="15"/>
      <c r="N35" s="15"/>
    </row>
    <row r="36" spans="1:14" ht="24" customHeight="1">
      <c r="C36" s="16" t="s">
        <v>199</v>
      </c>
      <c r="H36" s="15"/>
      <c r="J36" s="15"/>
      <c r="K36" s="15"/>
      <c r="L36" s="15">
        <v>928673.74</v>
      </c>
      <c r="M36" s="15"/>
      <c r="N36" s="15">
        <v>397203.67</v>
      </c>
    </row>
    <row r="37" spans="1:14" ht="24" customHeight="1">
      <c r="C37" s="16" t="s">
        <v>200</v>
      </c>
      <c r="H37" s="15"/>
      <c r="J37" s="15"/>
      <c r="K37" s="15"/>
      <c r="L37" s="15">
        <v>914270.8</v>
      </c>
      <c r="M37" s="15"/>
      <c r="N37" s="15">
        <v>382800.73</v>
      </c>
    </row>
    <row r="39" spans="1:14" ht="27" customHeight="1">
      <c r="A39" s="392" t="s">
        <v>335</v>
      </c>
      <c r="B39" s="392"/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</row>
    <row r="40" spans="1:14" ht="27" customHeight="1"/>
    <row r="41" spans="1:14" ht="27" customHeight="1">
      <c r="A41" s="330" t="s">
        <v>228</v>
      </c>
      <c r="B41" s="1" t="s">
        <v>1096</v>
      </c>
      <c r="C41" s="1"/>
      <c r="D41" s="2"/>
      <c r="N41" s="160" t="s">
        <v>266</v>
      </c>
    </row>
    <row r="42" spans="1:14" ht="27" customHeight="1">
      <c r="N42" s="278" t="s">
        <v>1221</v>
      </c>
    </row>
    <row r="43" spans="1:14" ht="27" customHeight="1">
      <c r="B43" s="16" t="s">
        <v>193</v>
      </c>
    </row>
    <row r="44" spans="1:14" ht="27" customHeight="1">
      <c r="C44" s="16" t="s">
        <v>1046</v>
      </c>
      <c r="N44" s="15">
        <v>72692487.310000002</v>
      </c>
    </row>
    <row r="45" spans="1:14" ht="27" customHeight="1">
      <c r="C45" s="16" t="s">
        <v>208</v>
      </c>
      <c r="N45" s="15">
        <v>0</v>
      </c>
    </row>
    <row r="46" spans="1:14" ht="27" customHeight="1">
      <c r="C46" s="16" t="s">
        <v>972</v>
      </c>
      <c r="N46" s="122">
        <f>SUM(N44:N45)</f>
        <v>72692487.310000002</v>
      </c>
    </row>
    <row r="47" spans="1:14" ht="27" customHeight="1">
      <c r="C47" s="16" t="s">
        <v>208</v>
      </c>
      <c r="N47" s="14">
        <v>0</v>
      </c>
    </row>
    <row r="48" spans="1:14" ht="27" customHeight="1">
      <c r="C48" s="16" t="s">
        <v>1139</v>
      </c>
      <c r="N48" s="191">
        <f>SUM(N46:N47)</f>
        <v>72692487.310000002</v>
      </c>
    </row>
    <row r="49" spans="1:15" ht="27" customHeight="1">
      <c r="B49" s="16" t="s">
        <v>1097</v>
      </c>
      <c r="N49" s="15"/>
    </row>
    <row r="50" spans="1:15" ht="27" customHeight="1">
      <c r="C50" s="16" t="s">
        <v>1046</v>
      </c>
      <c r="N50" s="15">
        <v>0</v>
      </c>
    </row>
    <row r="51" spans="1:15" ht="27" customHeight="1">
      <c r="C51" s="16" t="s">
        <v>1098</v>
      </c>
      <c r="N51" s="15">
        <v>0</v>
      </c>
    </row>
    <row r="52" spans="1:15" ht="27" customHeight="1">
      <c r="C52" s="16" t="s">
        <v>972</v>
      </c>
      <c r="N52" s="122">
        <f>SUM(N50:N51)</f>
        <v>0</v>
      </c>
    </row>
    <row r="53" spans="1:15" ht="27" customHeight="1">
      <c r="C53" s="16" t="s">
        <v>1098</v>
      </c>
      <c r="N53" s="14">
        <v>0</v>
      </c>
    </row>
    <row r="54" spans="1:15" ht="27" customHeight="1">
      <c r="C54" s="16" t="s">
        <v>1139</v>
      </c>
      <c r="N54" s="191">
        <f>SUM(N52:N53)</f>
        <v>0</v>
      </c>
    </row>
    <row r="55" spans="1:15" ht="27" customHeight="1">
      <c r="B55" s="16" t="s">
        <v>198</v>
      </c>
      <c r="N55" s="15"/>
    </row>
    <row r="56" spans="1:15" ht="27" customHeight="1" thickBot="1">
      <c r="C56" s="16" t="s">
        <v>1139</v>
      </c>
      <c r="N56" s="33">
        <f>+N48+N54</f>
        <v>72692487.310000002</v>
      </c>
    </row>
    <row r="57" spans="1:15" ht="27" customHeight="1" thickTop="1" thickBot="1">
      <c r="C57" s="16" t="s">
        <v>972</v>
      </c>
      <c r="N57" s="33">
        <f>+N46+N52</f>
        <v>72692487.310000002</v>
      </c>
    </row>
    <row r="58" spans="1:15" ht="27" customHeight="1" thickTop="1">
      <c r="N58" s="14"/>
    </row>
    <row r="59" spans="1:15" s="26" customFormat="1" ht="27" customHeight="1">
      <c r="A59" s="48" t="s">
        <v>231</v>
      </c>
      <c r="B59" s="24" t="s">
        <v>232</v>
      </c>
      <c r="C59" s="24"/>
      <c r="I59" s="43"/>
      <c r="J59" s="43"/>
      <c r="K59" s="43"/>
      <c r="L59" s="43"/>
      <c r="M59" s="43"/>
      <c r="N59" s="43"/>
      <c r="O59" s="43"/>
    </row>
    <row r="60" spans="1:15" s="26" customFormat="1" ht="27" customHeight="1">
      <c r="A60" s="48"/>
      <c r="B60" s="24"/>
      <c r="C60" s="24"/>
      <c r="I60" s="43"/>
      <c r="J60" s="43"/>
      <c r="K60" s="43"/>
      <c r="L60" s="12"/>
      <c r="M60" s="172" t="s">
        <v>233</v>
      </c>
      <c r="N60" s="12"/>
    </row>
    <row r="61" spans="1:15" s="50" customFormat="1" ht="27" customHeight="1">
      <c r="A61" s="49"/>
      <c r="B61" s="49"/>
      <c r="C61" s="49"/>
      <c r="I61" s="51"/>
      <c r="J61" s="51"/>
      <c r="K61" s="51"/>
      <c r="L61" s="166"/>
      <c r="M61" s="166" t="s">
        <v>224</v>
      </c>
      <c r="N61" s="166"/>
    </row>
    <row r="62" spans="1:15" ht="27" customHeight="1">
      <c r="A62" s="25"/>
      <c r="B62" s="25"/>
      <c r="C62" s="25"/>
      <c r="I62" s="174"/>
      <c r="J62" s="9"/>
      <c r="K62" s="174"/>
      <c r="L62" s="91" t="s">
        <v>1123</v>
      </c>
      <c r="M62" s="9"/>
      <c r="N62" s="91" t="s">
        <v>971</v>
      </c>
    </row>
    <row r="63" spans="1:15" ht="27" customHeight="1">
      <c r="A63" s="25"/>
      <c r="D63" s="25" t="s">
        <v>232</v>
      </c>
      <c r="E63" s="25"/>
      <c r="I63" s="14"/>
      <c r="J63" s="14"/>
      <c r="K63" s="14"/>
      <c r="L63" s="15">
        <v>162792.75</v>
      </c>
      <c r="M63" s="15"/>
      <c r="N63" s="15">
        <v>162429.56</v>
      </c>
    </row>
    <row r="64" spans="1:15" ht="27" customHeight="1" thickBot="1">
      <c r="A64" s="25"/>
      <c r="D64" s="25"/>
      <c r="E64" s="25" t="s">
        <v>174</v>
      </c>
      <c r="I64" s="14"/>
      <c r="J64" s="14"/>
      <c r="K64" s="14"/>
      <c r="L64" s="23">
        <f>SUM(L63)</f>
        <v>162792.75</v>
      </c>
      <c r="M64" s="15"/>
      <c r="N64" s="23">
        <f>SUM(N63)</f>
        <v>162429.56</v>
      </c>
    </row>
    <row r="65" spans="2:14" ht="33.75" customHeight="1" thickTop="1">
      <c r="C65" s="25" t="s">
        <v>1147</v>
      </c>
      <c r="D65" s="25"/>
    </row>
    <row r="66" spans="2:14" ht="27" customHeight="1">
      <c r="B66" s="25" t="s">
        <v>1116</v>
      </c>
      <c r="D66" s="25"/>
    </row>
    <row r="67" spans="2:14" ht="27" customHeight="1">
      <c r="N67" s="14"/>
    </row>
    <row r="68" spans="2:14" ht="27" customHeight="1">
      <c r="N68" s="14"/>
    </row>
    <row r="69" spans="2:14" ht="27" customHeight="1">
      <c r="N69" s="14"/>
    </row>
    <row r="70" spans="2:14" ht="27" customHeight="1">
      <c r="N70" s="14"/>
    </row>
  </sheetData>
  <mergeCells count="3">
    <mergeCell ref="A1:N1"/>
    <mergeCell ref="H5:L5"/>
    <mergeCell ref="A39:N39"/>
  </mergeCells>
  <pageMargins left="0.82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79"/>
  <sheetViews>
    <sheetView topLeftCell="A160" zoomScale="80" zoomScaleNormal="80" zoomScaleSheetLayoutView="70" workbookViewId="0">
      <selection activeCell="A146" sqref="A146:XFD147"/>
    </sheetView>
  </sheetViews>
  <sheetFormatPr defaultColWidth="9.140625" defaultRowHeight="33" customHeight="1"/>
  <cols>
    <col min="1" max="1" width="3.7109375" style="2" customWidth="1"/>
    <col min="2" max="2" width="4.7109375" style="2" customWidth="1"/>
    <col min="3" max="3" width="2.7109375" style="2" customWidth="1"/>
    <col min="4" max="4" width="8.85546875" style="2" customWidth="1"/>
    <col min="5" max="5" width="9.5703125" style="2" customWidth="1"/>
    <col min="6" max="6" width="10.7109375" style="2" customWidth="1"/>
    <col min="7" max="7" width="5.7109375" style="2" customWidth="1"/>
    <col min="8" max="8" width="8.4257812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5.140625" style="2" customWidth="1"/>
    <col min="14" max="14" width="0.85546875" style="2" customWidth="1"/>
    <col min="15" max="15" width="15.140625" style="2" customWidth="1"/>
    <col min="16" max="16" width="1.42578125" style="2" customWidth="1"/>
    <col min="17" max="17" width="14.85546875" style="2" bestFit="1" customWidth="1"/>
    <col min="18" max="16384" width="9.140625" style="2"/>
  </cols>
  <sheetData>
    <row r="1" spans="1:15" ht="29.25" customHeight="1">
      <c r="A1" s="385" t="s">
        <v>1004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</row>
    <row r="2" spans="1:15" ht="29.25" customHeight="1"/>
    <row r="3" spans="1:15" s="1" customFormat="1" ht="29.25" customHeight="1">
      <c r="A3" s="21" t="s">
        <v>234</v>
      </c>
      <c r="B3" s="1" t="s">
        <v>235</v>
      </c>
    </row>
    <row r="4" spans="1:15" ht="29.25" customHeight="1">
      <c r="C4" s="2" t="s">
        <v>236</v>
      </c>
    </row>
    <row r="5" spans="1:15" ht="29.25" customHeight="1">
      <c r="I5" s="402" t="s">
        <v>121</v>
      </c>
      <c r="J5" s="402"/>
      <c r="K5" s="402"/>
      <c r="L5" s="163"/>
      <c r="M5" s="402" t="s">
        <v>130</v>
      </c>
      <c r="N5" s="402"/>
      <c r="O5" s="402"/>
    </row>
    <row r="6" spans="1:15" ht="29.25" customHeight="1">
      <c r="I6" s="91" t="s">
        <v>1123</v>
      </c>
      <c r="J6" s="9"/>
      <c r="K6" s="91" t="s">
        <v>971</v>
      </c>
      <c r="L6" s="167"/>
      <c r="M6" s="91" t="s">
        <v>1123</v>
      </c>
      <c r="N6" s="9"/>
      <c r="O6" s="91" t="s">
        <v>971</v>
      </c>
    </row>
    <row r="7" spans="1:15" ht="29.25" customHeight="1">
      <c r="C7" s="2" t="s">
        <v>124</v>
      </c>
    </row>
    <row r="8" spans="1:15" ht="29.25" customHeight="1">
      <c r="D8" s="52" t="s">
        <v>237</v>
      </c>
      <c r="I8" s="15">
        <v>3151997.82</v>
      </c>
      <c r="J8" s="40"/>
      <c r="K8" s="15">
        <v>2723373.8</v>
      </c>
      <c r="L8" s="40"/>
      <c r="M8" s="15">
        <v>0</v>
      </c>
      <c r="N8" s="40"/>
      <c r="O8" s="15">
        <v>0</v>
      </c>
    </row>
    <row r="9" spans="1:15" ht="29.25" customHeight="1">
      <c r="D9" s="2" t="s">
        <v>12</v>
      </c>
      <c r="I9" s="15">
        <v>450652.79</v>
      </c>
      <c r="J9" s="15"/>
      <c r="K9" s="15">
        <v>354489.38</v>
      </c>
      <c r="L9" s="15"/>
      <c r="M9" s="15">
        <v>0</v>
      </c>
      <c r="N9" s="15"/>
      <c r="O9" s="15">
        <v>0</v>
      </c>
    </row>
    <row r="10" spans="1:15" ht="29.25" customHeight="1">
      <c r="D10" s="2" t="s">
        <v>1184</v>
      </c>
      <c r="I10" s="15">
        <v>47632.68</v>
      </c>
      <c r="J10" s="15"/>
      <c r="K10" s="15">
        <v>0</v>
      </c>
      <c r="L10" s="15"/>
      <c r="M10" s="15">
        <v>0</v>
      </c>
      <c r="N10" s="15"/>
      <c r="O10" s="15">
        <v>0</v>
      </c>
    </row>
    <row r="11" spans="1:15" ht="29.25" customHeight="1" thickBot="1">
      <c r="I11" s="23">
        <f>SUM(I8:I10)</f>
        <v>3650283.29</v>
      </c>
      <c r="J11" s="15"/>
      <c r="K11" s="23">
        <f>SUM(K8:K9)</f>
        <v>3077863.1799999997</v>
      </c>
      <c r="L11" s="15"/>
      <c r="M11" s="23">
        <f>SUM(M8:M9)</f>
        <v>0</v>
      </c>
      <c r="N11" s="15"/>
      <c r="O11" s="23">
        <f>SUM(O8:O9)</f>
        <v>0</v>
      </c>
    </row>
    <row r="12" spans="1:15" ht="29.25" customHeight="1" thickTop="1">
      <c r="C12" s="2" t="s">
        <v>239</v>
      </c>
      <c r="I12" s="15"/>
      <c r="J12" s="15"/>
      <c r="K12" s="15"/>
      <c r="L12" s="15"/>
      <c r="M12" s="15"/>
      <c r="N12" s="15"/>
      <c r="O12" s="15"/>
    </row>
    <row r="13" spans="1:15" ht="29.25" customHeight="1">
      <c r="D13" s="2" t="s">
        <v>240</v>
      </c>
      <c r="I13" s="15">
        <v>5056876.0199999996</v>
      </c>
      <c r="J13" s="15"/>
      <c r="K13" s="15">
        <v>5750918.4000000004</v>
      </c>
      <c r="L13" s="15"/>
      <c r="M13" s="15">
        <v>0</v>
      </c>
      <c r="N13" s="15"/>
      <c r="O13" s="15">
        <v>0</v>
      </c>
    </row>
    <row r="14" spans="1:15" ht="29.25" customHeight="1">
      <c r="D14" s="2" t="s">
        <v>238</v>
      </c>
      <c r="I14" s="15">
        <v>35989340.740000002</v>
      </c>
      <c r="J14" s="15"/>
      <c r="K14" s="15">
        <v>33978783.950000003</v>
      </c>
      <c r="L14" s="15"/>
      <c r="M14" s="15">
        <v>0</v>
      </c>
      <c r="N14" s="15"/>
      <c r="O14" s="15">
        <v>0</v>
      </c>
    </row>
    <row r="15" spans="1:15" ht="29.25" customHeight="1">
      <c r="D15" s="2" t="s">
        <v>1095</v>
      </c>
      <c r="I15" s="15">
        <v>7055400</v>
      </c>
      <c r="J15" s="15"/>
      <c r="K15" s="15">
        <v>7483000</v>
      </c>
      <c r="L15" s="15"/>
      <c r="M15" s="15">
        <v>0</v>
      </c>
      <c r="N15" s="15"/>
      <c r="O15" s="15">
        <v>0</v>
      </c>
    </row>
    <row r="16" spans="1:15" ht="29.25" customHeight="1" thickBot="1">
      <c r="F16" s="331"/>
      <c r="I16" s="23">
        <f>SUM(I13:I15)</f>
        <v>48101616.760000005</v>
      </c>
      <c r="J16" s="15"/>
      <c r="K16" s="23">
        <f>SUM(K13:K15)</f>
        <v>47212702.350000001</v>
      </c>
      <c r="L16" s="15"/>
      <c r="M16" s="23">
        <f>SUM(M13:M15)</f>
        <v>0</v>
      </c>
      <c r="N16" s="15"/>
      <c r="O16" s="23">
        <f>SUM(O13:O15)</f>
        <v>0</v>
      </c>
    </row>
    <row r="17" spans="3:15" ht="29.25" customHeight="1" thickTop="1">
      <c r="I17" s="14"/>
      <c r="J17" s="15"/>
      <c r="K17" s="14"/>
      <c r="L17" s="15"/>
      <c r="M17" s="14"/>
      <c r="N17" s="15"/>
      <c r="O17" s="14"/>
    </row>
    <row r="18" spans="3:15" ht="29.25" customHeight="1">
      <c r="C18" s="2" t="s">
        <v>1148</v>
      </c>
      <c r="I18" s="192"/>
      <c r="J18" s="192"/>
      <c r="K18" s="192"/>
      <c r="L18" s="192"/>
      <c r="M18" s="192"/>
      <c r="N18" s="192"/>
      <c r="O18" s="192"/>
    </row>
    <row r="19" spans="3:15" ht="29.25" customHeight="1">
      <c r="I19" s="401" t="s">
        <v>241</v>
      </c>
      <c r="J19" s="401"/>
      <c r="K19" s="401"/>
      <c r="L19" s="35"/>
      <c r="M19" s="401" t="s">
        <v>241</v>
      </c>
      <c r="N19" s="401"/>
      <c r="O19" s="401"/>
    </row>
    <row r="20" spans="3:15" ht="29.25" customHeight="1">
      <c r="I20" s="400" t="s">
        <v>121</v>
      </c>
      <c r="J20" s="400"/>
      <c r="K20" s="400"/>
      <c r="L20" s="35"/>
      <c r="M20" s="400" t="s">
        <v>130</v>
      </c>
      <c r="N20" s="400"/>
      <c r="O20" s="400"/>
    </row>
    <row r="21" spans="3:15" ht="29.25" customHeight="1">
      <c r="I21" s="91" t="s">
        <v>1123</v>
      </c>
      <c r="J21" s="9"/>
      <c r="K21" s="91" t="s">
        <v>1124</v>
      </c>
      <c r="L21" s="167"/>
      <c r="M21" s="91" t="s">
        <v>1123</v>
      </c>
      <c r="N21" s="9"/>
      <c r="O21" s="91" t="s">
        <v>1124</v>
      </c>
    </row>
    <row r="22" spans="3:15" ht="29.25" customHeight="1">
      <c r="C22" s="2" t="s">
        <v>242</v>
      </c>
      <c r="I22" s="34"/>
      <c r="J22" s="34"/>
      <c r="K22" s="34"/>
      <c r="L22" s="34"/>
      <c r="M22" s="34"/>
      <c r="N22" s="34"/>
      <c r="O22" s="34"/>
    </row>
    <row r="23" spans="3:15" ht="29.25" customHeight="1">
      <c r="C23" s="2" t="s">
        <v>1065</v>
      </c>
      <c r="I23" s="15">
        <v>7955107.1900000013</v>
      </c>
      <c r="J23" s="15"/>
      <c r="K23" s="15">
        <v>7059828.5700000003</v>
      </c>
      <c r="L23" s="15"/>
      <c r="M23" s="15">
        <v>304020.53999999998</v>
      </c>
      <c r="N23" s="15"/>
      <c r="O23" s="15">
        <v>79002.739999999991</v>
      </c>
    </row>
    <row r="24" spans="3:15" ht="29.25" customHeight="1">
      <c r="C24" s="2" t="s">
        <v>243</v>
      </c>
      <c r="I24" s="15"/>
      <c r="J24" s="15"/>
      <c r="K24" s="15"/>
      <c r="L24" s="15"/>
      <c r="M24" s="15"/>
      <c r="N24" s="15"/>
      <c r="O24" s="15"/>
    </row>
    <row r="25" spans="3:15" ht="29.25" customHeight="1">
      <c r="C25" s="2" t="s">
        <v>244</v>
      </c>
      <c r="I25" s="15"/>
      <c r="J25" s="15"/>
      <c r="K25" s="15"/>
      <c r="L25" s="15"/>
      <c r="M25" s="15"/>
      <c r="N25" s="15"/>
      <c r="O25" s="15"/>
    </row>
    <row r="26" spans="3:15" ht="29.25" customHeight="1">
      <c r="D26" s="2" t="s">
        <v>245</v>
      </c>
      <c r="I26" s="15"/>
      <c r="J26" s="15"/>
      <c r="K26" s="15"/>
      <c r="L26" s="15"/>
      <c r="M26" s="15"/>
      <c r="N26" s="15"/>
      <c r="O26" s="15"/>
    </row>
    <row r="27" spans="3:15" ht="29.25" customHeight="1">
      <c r="D27" s="2" t="s">
        <v>757</v>
      </c>
      <c r="I27" s="15">
        <v>-276550.68</v>
      </c>
      <c r="J27" s="15"/>
      <c r="K27" s="15">
        <v>1420817.1900000002</v>
      </c>
      <c r="L27" s="15"/>
      <c r="M27" s="15">
        <f>+M44-0</f>
        <v>0</v>
      </c>
      <c r="N27" s="15"/>
      <c r="O27" s="15">
        <f>+O44-0</f>
        <v>0</v>
      </c>
    </row>
    <row r="28" spans="3:15" ht="29.25" customHeight="1">
      <c r="D28" s="25" t="s">
        <v>166</v>
      </c>
      <c r="I28" s="15">
        <f>+M28</f>
        <v>318.06000000000006</v>
      </c>
      <c r="J28" s="15"/>
      <c r="K28" s="15">
        <f>+K45-290.89</f>
        <v>209.36</v>
      </c>
      <c r="L28" s="15"/>
      <c r="M28" s="15">
        <f>+M45-1011.59</f>
        <v>318.06000000000006</v>
      </c>
      <c r="N28" s="15"/>
      <c r="O28" s="15">
        <f>+O45-290.89</f>
        <v>209.36</v>
      </c>
    </row>
    <row r="29" spans="3:15" ht="29.25" customHeight="1" thickBot="1">
      <c r="C29" s="2" t="s">
        <v>246</v>
      </c>
      <c r="I29" s="23">
        <f>SUM(I22:I28)</f>
        <v>7678874.5700000012</v>
      </c>
      <c r="J29" s="15"/>
      <c r="K29" s="23">
        <f>SUM(K22:K28)</f>
        <v>8480855.1199999992</v>
      </c>
      <c r="L29" s="15"/>
      <c r="M29" s="23">
        <f>SUM(M22:M28)</f>
        <v>304338.59999999998</v>
      </c>
      <c r="N29" s="15"/>
      <c r="O29" s="23">
        <f>SUM(O22:O28)</f>
        <v>79212.099999999991</v>
      </c>
    </row>
    <row r="30" spans="3:15" ht="33" customHeight="1" thickTop="1"/>
    <row r="31" spans="3:15" ht="29.25" customHeight="1">
      <c r="I31" s="14"/>
      <c r="J31" s="15"/>
      <c r="K31" s="14"/>
      <c r="L31" s="15"/>
      <c r="M31" s="14"/>
      <c r="N31" s="15"/>
      <c r="O31" s="14"/>
    </row>
    <row r="32" spans="3:15" ht="29.25" customHeight="1">
      <c r="I32" s="14"/>
      <c r="J32" s="15"/>
      <c r="K32" s="14"/>
      <c r="L32" s="15"/>
      <c r="M32" s="14"/>
      <c r="N32" s="15"/>
      <c r="O32" s="14"/>
    </row>
    <row r="33" spans="1:15" ht="24.75" customHeight="1">
      <c r="A33" s="385" t="s">
        <v>796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</row>
    <row r="34" spans="1:15" ht="24.75" customHeight="1">
      <c r="I34" s="14"/>
      <c r="J34" s="15"/>
      <c r="K34" s="14"/>
      <c r="L34" s="15"/>
      <c r="M34" s="14"/>
      <c r="N34" s="15"/>
      <c r="O34" s="14"/>
    </row>
    <row r="35" spans="1:15" ht="29.25" customHeight="1">
      <c r="C35" s="2" t="s">
        <v>1149</v>
      </c>
      <c r="I35" s="192"/>
      <c r="J35" s="192"/>
      <c r="K35" s="192"/>
      <c r="L35" s="192"/>
      <c r="M35" s="192"/>
      <c r="N35" s="192"/>
      <c r="O35" s="192"/>
    </row>
    <row r="36" spans="1:15" ht="29.25" customHeight="1">
      <c r="I36" s="401" t="s">
        <v>241</v>
      </c>
      <c r="J36" s="401"/>
      <c r="K36" s="401"/>
      <c r="L36" s="35"/>
      <c r="M36" s="401" t="s">
        <v>241</v>
      </c>
      <c r="N36" s="401"/>
      <c r="O36" s="401"/>
    </row>
    <row r="37" spans="1:15" ht="29.25" customHeight="1">
      <c r="I37" s="400" t="s">
        <v>121</v>
      </c>
      <c r="J37" s="400"/>
      <c r="K37" s="400"/>
      <c r="L37" s="35"/>
      <c r="M37" s="400" t="s">
        <v>130</v>
      </c>
      <c r="N37" s="400"/>
      <c r="O37" s="400"/>
    </row>
    <row r="38" spans="1:15" ht="29.25" customHeight="1">
      <c r="I38" s="91" t="s">
        <v>1123</v>
      </c>
      <c r="J38" s="9"/>
      <c r="K38" s="91" t="s">
        <v>1124</v>
      </c>
      <c r="L38" s="167"/>
      <c r="M38" s="91" t="s">
        <v>1123</v>
      </c>
      <c r="N38" s="9"/>
      <c r="O38" s="91" t="s">
        <v>1124</v>
      </c>
    </row>
    <row r="39" spans="1:15" ht="29.25" customHeight="1">
      <c r="C39" s="2" t="s">
        <v>242</v>
      </c>
      <c r="I39" s="34"/>
      <c r="J39" s="34"/>
      <c r="K39" s="34"/>
      <c r="L39" s="34"/>
      <c r="M39" s="34"/>
      <c r="N39" s="34"/>
      <c r="O39" s="34"/>
    </row>
    <row r="40" spans="1:15" ht="29.25" customHeight="1">
      <c r="C40" s="2" t="s">
        <v>1065</v>
      </c>
      <c r="I40" s="15">
        <v>13480797.460000001</v>
      </c>
      <c r="J40" s="15"/>
      <c r="K40" s="15">
        <v>13635851.75</v>
      </c>
      <c r="L40" s="15"/>
      <c r="M40" s="15">
        <v>498951.85</v>
      </c>
      <c r="N40" s="15"/>
      <c r="O40" s="15">
        <v>151002.74</v>
      </c>
    </row>
    <row r="41" spans="1:15" ht="29.25" customHeight="1">
      <c r="C41" s="2" t="s">
        <v>243</v>
      </c>
      <c r="I41" s="15"/>
      <c r="J41" s="15"/>
      <c r="K41" s="15"/>
      <c r="L41" s="15"/>
      <c r="M41" s="15"/>
      <c r="N41" s="15"/>
      <c r="O41" s="15"/>
    </row>
    <row r="42" spans="1:15" ht="29.25" customHeight="1">
      <c r="C42" s="2" t="s">
        <v>244</v>
      </c>
      <c r="I42" s="15"/>
      <c r="J42" s="15"/>
      <c r="K42" s="15"/>
      <c r="L42" s="15"/>
      <c r="M42" s="15"/>
      <c r="N42" s="15"/>
      <c r="O42" s="15"/>
    </row>
    <row r="43" spans="1:15" ht="29.25" customHeight="1">
      <c r="D43" s="2" t="s">
        <v>245</v>
      </c>
      <c r="I43" s="15"/>
      <c r="J43" s="15"/>
      <c r="K43" s="15"/>
      <c r="L43" s="15"/>
      <c r="M43" s="15"/>
      <c r="N43" s="15"/>
      <c r="O43" s="15"/>
    </row>
    <row r="44" spans="1:15" ht="29.25" customHeight="1">
      <c r="D44" s="2" t="s">
        <v>757</v>
      </c>
      <c r="I44" s="15">
        <v>316494.3</v>
      </c>
      <c r="J44" s="15"/>
      <c r="K44" s="15">
        <v>3092732.6</v>
      </c>
      <c r="L44" s="15"/>
      <c r="M44" s="15">
        <v>0</v>
      </c>
      <c r="N44" s="15"/>
      <c r="O44" s="15">
        <v>0</v>
      </c>
    </row>
    <row r="45" spans="1:15" ht="29.25" customHeight="1">
      <c r="D45" s="25" t="s">
        <v>166</v>
      </c>
      <c r="I45" s="15">
        <f>+M45</f>
        <v>1329.65</v>
      </c>
      <c r="J45" s="15"/>
      <c r="K45" s="15">
        <v>500.25</v>
      </c>
      <c r="L45" s="15"/>
      <c r="M45" s="15">
        <v>1329.65</v>
      </c>
      <c r="N45" s="15"/>
      <c r="O45" s="15">
        <v>500.25</v>
      </c>
    </row>
    <row r="46" spans="1:15" ht="29.25" customHeight="1" thickBot="1">
      <c r="C46" s="2" t="s">
        <v>246</v>
      </c>
      <c r="I46" s="23">
        <f>SUM(I39:I45)</f>
        <v>13798621.410000002</v>
      </c>
      <c r="J46" s="15"/>
      <c r="K46" s="23">
        <f>SUM(K39:K45)</f>
        <v>16729084.6</v>
      </c>
      <c r="L46" s="15"/>
      <c r="M46" s="23">
        <f>SUM(M39:M45)</f>
        <v>500281.5</v>
      </c>
      <c r="N46" s="15"/>
      <c r="O46" s="23">
        <f>SUM(O39:O45)</f>
        <v>151502.99</v>
      </c>
    </row>
    <row r="47" spans="1:15" ht="29.25" customHeight="1" thickTop="1">
      <c r="I47" s="14"/>
      <c r="J47" s="15"/>
      <c r="K47" s="14"/>
      <c r="L47" s="15"/>
      <c r="M47" s="14"/>
      <c r="N47" s="15"/>
      <c r="O47" s="14"/>
    </row>
    <row r="48" spans="1:15" ht="24.75" customHeight="1">
      <c r="C48" s="2" t="s">
        <v>1119</v>
      </c>
      <c r="I48" s="15"/>
      <c r="J48" s="15"/>
      <c r="K48" s="15"/>
      <c r="L48" s="15"/>
      <c r="M48" s="15"/>
      <c r="N48" s="15"/>
      <c r="O48" s="15"/>
    </row>
    <row r="49" spans="2:15" ht="24.75" customHeight="1">
      <c r="B49" s="2" t="s">
        <v>1150</v>
      </c>
      <c r="I49" s="12"/>
      <c r="J49" s="12"/>
      <c r="K49" s="12"/>
      <c r="L49" s="12"/>
      <c r="M49" s="12"/>
      <c r="N49" s="12"/>
      <c r="O49" s="12"/>
    </row>
    <row r="50" spans="2:15" ht="24.75" customHeight="1">
      <c r="I50" s="391" t="s">
        <v>121</v>
      </c>
      <c r="J50" s="391"/>
      <c r="K50" s="391"/>
      <c r="L50" s="160"/>
      <c r="M50" s="391" t="s">
        <v>130</v>
      </c>
      <c r="N50" s="391"/>
      <c r="O50" s="391"/>
    </row>
    <row r="51" spans="2:15" ht="24.75" customHeight="1">
      <c r="I51" s="91" t="s">
        <v>1123</v>
      </c>
      <c r="J51" s="9"/>
      <c r="K51" s="91" t="s">
        <v>1124</v>
      </c>
      <c r="L51" s="167"/>
      <c r="M51" s="91" t="s">
        <v>1123</v>
      </c>
      <c r="N51" s="9"/>
      <c r="O51" s="91" t="s">
        <v>1124</v>
      </c>
    </row>
    <row r="52" spans="2:15" ht="24.75" customHeight="1">
      <c r="C52" s="2" t="s">
        <v>247</v>
      </c>
      <c r="I52" s="15">
        <v>59626702.600000009</v>
      </c>
      <c r="J52" s="15"/>
      <c r="K52" s="15">
        <v>81906009.50999999</v>
      </c>
      <c r="L52" s="15"/>
      <c r="M52" s="15">
        <v>20477556.5</v>
      </c>
      <c r="N52" s="15"/>
      <c r="O52" s="15">
        <v>36702848.18</v>
      </c>
    </row>
    <row r="53" spans="2:15" ht="24.75" customHeight="1">
      <c r="C53" s="2" t="s">
        <v>248</v>
      </c>
      <c r="I53" s="222">
        <v>0.2</v>
      </c>
      <c r="J53" s="53"/>
      <c r="K53" s="222">
        <v>0.2</v>
      </c>
      <c r="L53" s="53"/>
      <c r="M53" s="222">
        <v>0.2</v>
      </c>
      <c r="N53" s="53"/>
      <c r="O53" s="222">
        <v>0.2</v>
      </c>
    </row>
    <row r="54" spans="2:15" ht="24.75" customHeight="1">
      <c r="C54" s="2" t="s">
        <v>247</v>
      </c>
      <c r="I54" s="15"/>
      <c r="J54" s="15"/>
      <c r="K54" s="15"/>
      <c r="L54" s="15"/>
      <c r="M54" s="15"/>
      <c r="N54" s="15"/>
      <c r="O54" s="15"/>
    </row>
    <row r="55" spans="2:15" ht="24.75" customHeight="1">
      <c r="D55" s="2" t="s">
        <v>249</v>
      </c>
      <c r="I55" s="15">
        <f>+ROUND(I52*I53,2)</f>
        <v>11925340.52</v>
      </c>
      <c r="J55" s="15"/>
      <c r="K55" s="15">
        <f>+ROUNDUP(K52*K53,2)-0.01</f>
        <v>16381201.9</v>
      </c>
      <c r="L55" s="15"/>
      <c r="M55" s="15">
        <f>+ROUND(M52*M53,2)</f>
        <v>4095511.3</v>
      </c>
      <c r="N55" s="15"/>
      <c r="O55" s="15">
        <f>+ROUND(O52*O53,2)</f>
        <v>7340569.6399999997</v>
      </c>
    </row>
    <row r="56" spans="2:15" ht="24.75" customHeight="1">
      <c r="C56" s="2" t="s">
        <v>250</v>
      </c>
      <c r="I56" s="15"/>
      <c r="J56" s="15"/>
      <c r="K56" s="15"/>
      <c r="L56" s="15"/>
      <c r="M56" s="15"/>
      <c r="N56" s="15"/>
      <c r="O56" s="15"/>
    </row>
    <row r="57" spans="2:15" ht="24.75" customHeight="1">
      <c r="D57" s="2" t="s">
        <v>251</v>
      </c>
      <c r="I57" s="193">
        <v>-3791490.76</v>
      </c>
      <c r="J57" s="15"/>
      <c r="K57" s="193">
        <v>-7261566.9000000004</v>
      </c>
      <c r="L57" s="15"/>
      <c r="M57" s="193">
        <v>-3791490.7600000016</v>
      </c>
      <c r="N57" s="15"/>
      <c r="O57" s="193">
        <v>-7261566.9000000004</v>
      </c>
    </row>
    <row r="58" spans="2:15" ht="24.75" customHeight="1">
      <c r="D58" s="2" t="s">
        <v>252</v>
      </c>
      <c r="I58" s="194">
        <v>47876.906000000003</v>
      </c>
      <c r="J58" s="15"/>
      <c r="K58" s="194">
        <v>-214951.11000000002</v>
      </c>
      <c r="L58" s="15"/>
      <c r="M58" s="194">
        <v>0</v>
      </c>
      <c r="N58" s="15"/>
      <c r="O58" s="194">
        <v>0</v>
      </c>
    </row>
    <row r="59" spans="2:15" ht="24.75" customHeight="1">
      <c r="D59" s="2" t="s">
        <v>253</v>
      </c>
      <c r="I59" s="194">
        <v>-503170.15600000002</v>
      </c>
      <c r="J59" s="15"/>
      <c r="K59" s="194">
        <v>-424038.13</v>
      </c>
      <c r="L59" s="15"/>
      <c r="M59" s="194">
        <v>0</v>
      </c>
      <c r="N59" s="15"/>
      <c r="O59" s="194">
        <v>0</v>
      </c>
    </row>
    <row r="60" spans="2:15" ht="24.75" customHeight="1">
      <c r="D60" s="25" t="s">
        <v>166</v>
      </c>
      <c r="I60" s="195">
        <v>318.06000000000006</v>
      </c>
      <c r="J60" s="15"/>
      <c r="K60" s="195">
        <v>209.36</v>
      </c>
      <c r="L60" s="15"/>
      <c r="M60" s="195">
        <v>318.06000000000006</v>
      </c>
      <c r="N60" s="15"/>
      <c r="O60" s="195">
        <v>209.36</v>
      </c>
    </row>
    <row r="61" spans="2:15" ht="24.75" customHeight="1">
      <c r="E61" s="2" t="s">
        <v>174</v>
      </c>
      <c r="I61" s="15">
        <f>SUM(I57:I60)</f>
        <v>-4246465.95</v>
      </c>
      <c r="J61" s="15"/>
      <c r="K61" s="15">
        <f>SUM(K57:K60)</f>
        <v>-7900346.7800000003</v>
      </c>
      <c r="L61" s="15"/>
      <c r="M61" s="15">
        <f>SUM(M57:M60)</f>
        <v>-3791172.7000000016</v>
      </c>
      <c r="N61" s="15"/>
      <c r="O61" s="15">
        <f>SUM(O57:O60)</f>
        <v>-7261357.54</v>
      </c>
    </row>
    <row r="62" spans="2:15" ht="24.75" customHeight="1" thickBot="1">
      <c r="C62" s="2" t="s">
        <v>246</v>
      </c>
      <c r="I62" s="23">
        <f>+I55+I61</f>
        <v>7678874.5699999994</v>
      </c>
      <c r="J62" s="15"/>
      <c r="K62" s="23">
        <f>+K55+K61</f>
        <v>8480855.120000001</v>
      </c>
      <c r="L62" s="15"/>
      <c r="M62" s="23">
        <f>+M55+M61</f>
        <v>304338.59999999823</v>
      </c>
      <c r="N62" s="15"/>
      <c r="O62" s="23">
        <f>+O55+O61</f>
        <v>79212.099999999627</v>
      </c>
    </row>
    <row r="63" spans="2:15" ht="24.75" customHeight="1" thickTop="1">
      <c r="C63" s="2" t="s">
        <v>254</v>
      </c>
      <c r="I63" s="54">
        <f>+I62/I52</f>
        <v>0.12878247890903829</v>
      </c>
      <c r="J63" s="53"/>
      <c r="K63" s="54">
        <f>+K62/K52</f>
        <v>0.1035437469208479</v>
      </c>
      <c r="L63" s="53"/>
      <c r="M63" s="54">
        <f>+M62/M52</f>
        <v>1.4862056417717526E-2</v>
      </c>
      <c r="N63" s="53"/>
      <c r="O63" s="54">
        <f>+O62/O52</f>
        <v>2.1582003557741231E-3</v>
      </c>
    </row>
    <row r="64" spans="2:15" ht="24.75" customHeight="1"/>
    <row r="65" spans="1:15" ht="24.75" customHeight="1"/>
    <row r="66" spans="1:15" ht="24.75" customHeight="1"/>
    <row r="67" spans="1:15" ht="24.75" customHeight="1"/>
    <row r="68" spans="1:15" ht="24.75" customHeight="1"/>
    <row r="69" spans="1:15" ht="23.45" customHeight="1">
      <c r="A69" s="385" t="s">
        <v>797</v>
      </c>
      <c r="B69" s="386"/>
      <c r="C69" s="386"/>
      <c r="D69" s="386"/>
      <c r="E69" s="386"/>
      <c r="F69" s="386"/>
      <c r="G69" s="386"/>
      <c r="H69" s="386"/>
      <c r="I69" s="386"/>
      <c r="J69" s="386"/>
      <c r="K69" s="386"/>
      <c r="L69" s="386"/>
      <c r="M69" s="386"/>
      <c r="N69" s="386"/>
      <c r="O69" s="386"/>
    </row>
    <row r="70" spans="1:15" ht="23.45" customHeight="1">
      <c r="I70" s="14"/>
      <c r="J70" s="15"/>
      <c r="K70" s="14"/>
      <c r="L70" s="15"/>
      <c r="M70" s="14"/>
      <c r="N70" s="15"/>
      <c r="O70" s="14"/>
    </row>
    <row r="71" spans="1:15" ht="23.45" customHeight="1">
      <c r="C71" s="2" t="s">
        <v>1151</v>
      </c>
      <c r="I71" s="15"/>
      <c r="J71" s="15"/>
      <c r="K71" s="15"/>
      <c r="L71" s="15"/>
      <c r="M71" s="15"/>
      <c r="N71" s="15"/>
      <c r="O71" s="15"/>
    </row>
    <row r="72" spans="1:15" ht="23.45" customHeight="1">
      <c r="B72" s="2" t="s">
        <v>1150</v>
      </c>
      <c r="I72" s="12"/>
      <c r="J72" s="12"/>
      <c r="K72" s="12"/>
      <c r="L72" s="12"/>
      <c r="M72" s="12"/>
      <c r="N72" s="12"/>
      <c r="O72" s="12"/>
    </row>
    <row r="73" spans="1:15" ht="23.45" customHeight="1">
      <c r="I73" s="391" t="s">
        <v>121</v>
      </c>
      <c r="J73" s="391"/>
      <c r="K73" s="391"/>
      <c r="L73" s="160"/>
      <c r="M73" s="391" t="s">
        <v>130</v>
      </c>
      <c r="N73" s="391"/>
      <c r="O73" s="391"/>
    </row>
    <row r="74" spans="1:15" ht="23.45" customHeight="1">
      <c r="I74" s="91" t="s">
        <v>1123</v>
      </c>
      <c r="J74" s="9"/>
      <c r="K74" s="91" t="s">
        <v>1124</v>
      </c>
      <c r="L74" s="167"/>
      <c r="M74" s="91" t="s">
        <v>1123</v>
      </c>
      <c r="N74" s="9"/>
      <c r="O74" s="91" t="s">
        <v>1124</v>
      </c>
    </row>
    <row r="75" spans="1:15" ht="23.45" customHeight="1">
      <c r="C75" s="2" t="s">
        <v>247</v>
      </c>
      <c r="I75" s="15">
        <v>146563825.34</v>
      </c>
      <c r="J75" s="15"/>
      <c r="K75" s="15">
        <v>91581059.819999993</v>
      </c>
      <c r="L75" s="15"/>
      <c r="M75" s="15">
        <v>78703027</v>
      </c>
      <c r="N75" s="15"/>
      <c r="O75" s="15">
        <v>5371612.3399999999</v>
      </c>
    </row>
    <row r="76" spans="1:15" ht="23.45" customHeight="1">
      <c r="C76" s="2" t="s">
        <v>248</v>
      </c>
      <c r="I76" s="222">
        <v>0.2</v>
      </c>
      <c r="J76" s="53"/>
      <c r="K76" s="222">
        <v>0.2</v>
      </c>
      <c r="L76" s="53"/>
      <c r="M76" s="222">
        <v>0.2</v>
      </c>
      <c r="N76" s="53"/>
      <c r="O76" s="222">
        <v>0.2</v>
      </c>
    </row>
    <row r="77" spans="1:15" ht="23.45" customHeight="1">
      <c r="C77" s="2" t="s">
        <v>247</v>
      </c>
      <c r="I77" s="15"/>
      <c r="J77" s="15"/>
      <c r="K77" s="15"/>
      <c r="L77" s="15"/>
      <c r="M77" s="15"/>
      <c r="N77" s="15"/>
      <c r="O77" s="15"/>
    </row>
    <row r="78" spans="1:15" ht="23.45" customHeight="1">
      <c r="D78" s="2" t="s">
        <v>249</v>
      </c>
      <c r="I78" s="15">
        <f>+ROUND(I75*I76,2)</f>
        <v>29312765.07</v>
      </c>
      <c r="J78" s="15"/>
      <c r="K78" s="15">
        <f>+ROUNDUP(K75*K76,2)-0.01</f>
        <v>18316211.960000001</v>
      </c>
      <c r="L78" s="15"/>
      <c r="M78" s="15">
        <f>+ROUND(M75*M76,2)</f>
        <v>15740605.4</v>
      </c>
      <c r="N78" s="15"/>
      <c r="O78" s="15">
        <f>+ROUND(O75*O76,2)</f>
        <v>1074322.47</v>
      </c>
    </row>
    <row r="79" spans="1:15" ht="23.45" customHeight="1">
      <c r="C79" s="2" t="s">
        <v>250</v>
      </c>
      <c r="I79" s="15"/>
      <c r="J79" s="15"/>
      <c r="K79" s="15"/>
      <c r="L79" s="15"/>
      <c r="M79" s="15"/>
      <c r="N79" s="15"/>
      <c r="O79" s="15"/>
    </row>
    <row r="80" spans="1:15" ht="23.45" customHeight="1">
      <c r="D80" s="2" t="s">
        <v>251</v>
      </c>
      <c r="I80" s="193">
        <f>+M80</f>
        <v>-15241653.550000001</v>
      </c>
      <c r="J80" s="15"/>
      <c r="K80" s="193">
        <v>-923319.73</v>
      </c>
      <c r="L80" s="15"/>
      <c r="M80" s="193">
        <v>-15241653.550000001</v>
      </c>
      <c r="N80" s="15"/>
      <c r="O80" s="193">
        <v>-923319.73</v>
      </c>
    </row>
    <row r="81" spans="1:15" ht="23.45" customHeight="1">
      <c r="D81" s="2" t="s">
        <v>252</v>
      </c>
      <c r="I81" s="194">
        <v>71492.320000000007</v>
      </c>
      <c r="J81" s="15"/>
      <c r="K81" s="194">
        <v>-389392.52</v>
      </c>
      <c r="L81" s="15"/>
      <c r="M81" s="194">
        <v>0</v>
      </c>
      <c r="N81" s="15"/>
      <c r="O81" s="194">
        <v>0</v>
      </c>
    </row>
    <row r="82" spans="1:15" ht="23.45" customHeight="1">
      <c r="D82" s="2" t="s">
        <v>253</v>
      </c>
      <c r="I82" s="194">
        <v>-345312.08</v>
      </c>
      <c r="J82" s="15"/>
      <c r="K82" s="194">
        <v>-274915.36</v>
      </c>
      <c r="L82" s="15"/>
      <c r="M82" s="194">
        <v>0</v>
      </c>
      <c r="N82" s="15"/>
      <c r="O82" s="194">
        <v>0</v>
      </c>
    </row>
    <row r="83" spans="1:15" ht="23.45" customHeight="1">
      <c r="D83" s="25" t="s">
        <v>166</v>
      </c>
      <c r="I83" s="195">
        <f>+M83</f>
        <v>1329.65</v>
      </c>
      <c r="J83" s="15"/>
      <c r="K83" s="195">
        <v>500.25</v>
      </c>
      <c r="L83" s="15"/>
      <c r="M83" s="195">
        <f>+M45</f>
        <v>1329.65</v>
      </c>
      <c r="N83" s="15"/>
      <c r="O83" s="195">
        <v>500.25</v>
      </c>
    </row>
    <row r="84" spans="1:15" ht="23.45" customHeight="1">
      <c r="E84" s="2" t="s">
        <v>174</v>
      </c>
      <c r="I84" s="15">
        <f>SUM(I80:I83)</f>
        <v>-15514143.66</v>
      </c>
      <c r="J84" s="15"/>
      <c r="K84" s="15">
        <f>SUM(K80:K83)</f>
        <v>-1587127.3599999999</v>
      </c>
      <c r="L84" s="15"/>
      <c r="M84" s="15">
        <f>SUM(M80:M83)</f>
        <v>-15240323.9</v>
      </c>
      <c r="N84" s="15"/>
      <c r="O84" s="15">
        <f>SUM(O80:O83)</f>
        <v>-922819.48</v>
      </c>
    </row>
    <row r="85" spans="1:15" ht="23.45" customHeight="1" thickBot="1">
      <c r="C85" s="2" t="s">
        <v>246</v>
      </c>
      <c r="I85" s="23">
        <f>+I78+I84</f>
        <v>13798621.41</v>
      </c>
      <c r="J85" s="15"/>
      <c r="K85" s="23">
        <f>+K78+K84</f>
        <v>16729084.600000001</v>
      </c>
      <c r="L85" s="15"/>
      <c r="M85" s="23">
        <f>+M78+M84</f>
        <v>500281.5</v>
      </c>
      <c r="N85" s="15"/>
      <c r="O85" s="23">
        <f>+O78+O84</f>
        <v>151502.99</v>
      </c>
    </row>
    <row r="86" spans="1:15" ht="23.45" customHeight="1" thickTop="1">
      <c r="C86" s="2" t="s">
        <v>254</v>
      </c>
      <c r="I86" s="54">
        <f>+I85/I75</f>
        <v>9.414752499799893E-2</v>
      </c>
      <c r="J86" s="53"/>
      <c r="K86" s="54">
        <f>+K85/K75</f>
        <v>0.18266969865691168</v>
      </c>
      <c r="L86" s="53"/>
      <c r="M86" s="54">
        <f>+M85/M75</f>
        <v>6.3565725369114454E-3</v>
      </c>
      <c r="N86" s="53"/>
      <c r="O86" s="54">
        <f>+O85/O75</f>
        <v>2.8204378948165122E-2</v>
      </c>
    </row>
    <row r="87" spans="1:15" ht="23.45" customHeight="1">
      <c r="I87" s="54"/>
      <c r="J87" s="53"/>
      <c r="K87" s="54"/>
      <c r="L87" s="53"/>
      <c r="M87" s="54"/>
      <c r="N87" s="53"/>
      <c r="O87" s="54"/>
    </row>
    <row r="88" spans="1:15" ht="23.45" customHeight="1">
      <c r="A88" s="97" t="s">
        <v>255</v>
      </c>
      <c r="B88" s="24" t="s">
        <v>1037</v>
      </c>
      <c r="C88" s="43"/>
      <c r="I88" s="54"/>
      <c r="J88" s="53"/>
      <c r="K88" s="54"/>
      <c r="L88" s="53"/>
      <c r="M88" s="55"/>
      <c r="N88" s="53"/>
      <c r="O88" s="54"/>
    </row>
    <row r="89" spans="1:15" ht="23.45" customHeight="1">
      <c r="A89" s="160"/>
      <c r="B89" s="160"/>
      <c r="C89" s="160"/>
      <c r="D89" s="22"/>
      <c r="E89" s="160"/>
      <c r="F89" s="160"/>
      <c r="G89" s="160"/>
      <c r="H89" s="160"/>
      <c r="I89" s="391" t="s">
        <v>121</v>
      </c>
      <c r="J89" s="391"/>
      <c r="K89" s="391"/>
      <c r="L89" s="160"/>
      <c r="M89" s="391" t="s">
        <v>130</v>
      </c>
      <c r="N89" s="391"/>
      <c r="O89" s="391"/>
    </row>
    <row r="90" spans="1:15" ht="23.45" customHeight="1">
      <c r="A90" s="160"/>
      <c r="B90" s="160"/>
      <c r="C90" s="160"/>
      <c r="D90" s="22"/>
      <c r="E90" s="160"/>
      <c r="F90" s="160"/>
      <c r="G90" s="160"/>
      <c r="H90" s="160"/>
      <c r="I90" s="91" t="s">
        <v>1123</v>
      </c>
      <c r="J90" s="9"/>
      <c r="K90" s="91" t="s">
        <v>971</v>
      </c>
      <c r="L90" s="167"/>
      <c r="M90" s="91" t="s">
        <v>1123</v>
      </c>
      <c r="N90" s="9"/>
      <c r="O90" s="91" t="s">
        <v>971</v>
      </c>
    </row>
    <row r="91" spans="1:15" ht="23.45" customHeight="1">
      <c r="A91" s="16"/>
      <c r="B91" s="16"/>
      <c r="C91" s="16" t="s">
        <v>794</v>
      </c>
      <c r="D91" s="25"/>
      <c r="E91" s="16"/>
      <c r="F91" s="16"/>
      <c r="G91" s="16"/>
      <c r="H91" s="160"/>
      <c r="I91" s="15">
        <v>88439234.849999994</v>
      </c>
      <c r="J91" s="15"/>
      <c r="K91" s="15">
        <v>115601472.67</v>
      </c>
      <c r="L91" s="15"/>
      <c r="M91" s="15">
        <v>0</v>
      </c>
      <c r="N91" s="15"/>
      <c r="O91" s="15">
        <v>49783986.32</v>
      </c>
    </row>
    <row r="92" spans="1:15" ht="23.45" customHeight="1" thickBot="1">
      <c r="A92" s="16"/>
      <c r="B92" s="16"/>
      <c r="C92" s="16"/>
      <c r="D92" s="2" t="s">
        <v>795</v>
      </c>
      <c r="E92" s="16"/>
      <c r="F92" s="16"/>
      <c r="G92" s="16"/>
      <c r="H92" s="16"/>
      <c r="I92" s="23">
        <f>SUM(I91:I91)</f>
        <v>88439234.849999994</v>
      </c>
      <c r="J92" s="15"/>
      <c r="K92" s="23">
        <f>SUM(K91:K91)</f>
        <v>115601472.67</v>
      </c>
      <c r="L92" s="15"/>
      <c r="M92" s="23">
        <f>SUM(M91:M91)</f>
        <v>0</v>
      </c>
      <c r="N92" s="15"/>
      <c r="O92" s="23">
        <f>SUM(O91:O91)</f>
        <v>49783986.32</v>
      </c>
    </row>
    <row r="93" spans="1:15" ht="9" customHeight="1" thickTop="1">
      <c r="A93" s="16"/>
      <c r="B93" s="16"/>
      <c r="C93" s="16"/>
      <c r="E93" s="16"/>
      <c r="F93" s="16"/>
      <c r="G93" s="16"/>
      <c r="H93" s="16"/>
      <c r="I93" s="14"/>
      <c r="J93" s="15"/>
      <c r="K93" s="14"/>
      <c r="L93" s="15"/>
      <c r="M93" s="14"/>
      <c r="N93" s="15"/>
      <c r="O93" s="14"/>
    </row>
    <row r="94" spans="1:15" ht="23.45" customHeight="1">
      <c r="C94" s="2" t="s">
        <v>1152</v>
      </c>
      <c r="I94" s="54"/>
      <c r="J94" s="53"/>
      <c r="K94" s="54"/>
      <c r="L94" s="53"/>
      <c r="M94" s="55"/>
      <c r="N94" s="53"/>
      <c r="O94" s="54"/>
    </row>
    <row r="95" spans="1:15" ht="23.45" customHeight="1">
      <c r="B95" s="2" t="s">
        <v>1094</v>
      </c>
      <c r="I95" s="54"/>
      <c r="J95" s="53"/>
      <c r="K95" s="54"/>
      <c r="L95" s="53"/>
      <c r="M95" s="55"/>
      <c r="N95" s="53"/>
      <c r="O95" s="54"/>
    </row>
    <row r="96" spans="1:15" ht="23.45" customHeight="1">
      <c r="I96" s="54"/>
      <c r="J96" s="53"/>
      <c r="K96" s="54"/>
      <c r="L96" s="53"/>
      <c r="M96" s="55"/>
      <c r="N96" s="53"/>
      <c r="O96" s="54"/>
    </row>
    <row r="97" spans="1:15" ht="23.45" customHeight="1">
      <c r="A97" s="97" t="s">
        <v>257</v>
      </c>
      <c r="B97" s="24" t="s">
        <v>258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</row>
    <row r="98" spans="1:15" ht="23.45" customHeight="1">
      <c r="A98" s="160"/>
      <c r="B98" s="160"/>
      <c r="C98" s="160"/>
      <c r="D98" s="22"/>
      <c r="E98" s="160"/>
      <c r="F98" s="160"/>
      <c r="G98" s="160"/>
      <c r="H98" s="160"/>
      <c r="I98" s="391" t="s">
        <v>121</v>
      </c>
      <c r="J98" s="391"/>
      <c r="K98" s="391"/>
      <c r="L98" s="160"/>
      <c r="M98" s="391" t="s">
        <v>130</v>
      </c>
      <c r="N98" s="391"/>
      <c r="O98" s="391"/>
    </row>
    <row r="99" spans="1:15" ht="23.45" customHeight="1">
      <c r="A99" s="160"/>
      <c r="B99" s="160"/>
      <c r="C99" s="160"/>
      <c r="D99" s="22"/>
      <c r="E99" s="160"/>
      <c r="F99" s="160"/>
      <c r="G99" s="160"/>
      <c r="H99" s="160" t="s">
        <v>555</v>
      </c>
      <c r="I99" s="91" t="s">
        <v>1123</v>
      </c>
      <c r="J99" s="9"/>
      <c r="K99" s="91" t="s">
        <v>971</v>
      </c>
      <c r="L99" s="167"/>
      <c r="M99" s="91" t="s">
        <v>1123</v>
      </c>
      <c r="N99" s="9"/>
      <c r="O99" s="91" t="s">
        <v>971</v>
      </c>
    </row>
    <row r="100" spans="1:15" ht="23.45" customHeight="1">
      <c r="A100" s="16"/>
      <c r="B100" s="16"/>
      <c r="C100" s="25" t="s">
        <v>259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ht="23.45" customHeight="1">
      <c r="A101" s="16"/>
      <c r="B101" s="16"/>
      <c r="C101" s="16"/>
      <c r="D101" s="25" t="s">
        <v>553</v>
      </c>
      <c r="E101" s="16"/>
      <c r="F101" s="16"/>
      <c r="G101" s="16"/>
      <c r="H101" s="160" t="s">
        <v>1114</v>
      </c>
      <c r="I101" s="15">
        <v>34356776.200000003</v>
      </c>
      <c r="J101" s="15"/>
      <c r="K101" s="15">
        <v>40716254.200000003</v>
      </c>
      <c r="L101" s="15"/>
      <c r="M101" s="15">
        <v>0</v>
      </c>
      <c r="N101" s="15"/>
      <c r="O101" s="15">
        <v>0</v>
      </c>
    </row>
    <row r="102" spans="1:15" ht="23.45" customHeight="1">
      <c r="A102" s="16"/>
      <c r="B102" s="16"/>
      <c r="C102" s="16"/>
      <c r="D102" s="25" t="s">
        <v>554</v>
      </c>
      <c r="E102" s="16"/>
      <c r="F102" s="16"/>
      <c r="G102" s="16"/>
      <c r="H102" s="16"/>
      <c r="I102" s="15">
        <v>84110176.709999993</v>
      </c>
      <c r="J102" s="15"/>
      <c r="K102" s="15">
        <v>78745571.719999999</v>
      </c>
      <c r="L102" s="15"/>
      <c r="M102" s="15">
        <v>52658651.719999999</v>
      </c>
      <c r="N102" s="15"/>
      <c r="O102" s="15">
        <v>57829726.869999997</v>
      </c>
    </row>
    <row r="103" spans="1:15" ht="23.45" customHeight="1">
      <c r="A103" s="16"/>
      <c r="B103" s="16"/>
      <c r="C103" s="16"/>
      <c r="D103" s="25" t="s">
        <v>260</v>
      </c>
      <c r="E103" s="16"/>
      <c r="F103" s="16"/>
      <c r="G103" s="16"/>
      <c r="H103" s="16"/>
      <c r="I103" s="15">
        <v>4882064.62</v>
      </c>
      <c r="J103" s="15"/>
      <c r="K103" s="15">
        <v>439397.58</v>
      </c>
      <c r="L103" s="15"/>
      <c r="M103" s="15">
        <v>222316.66</v>
      </c>
      <c r="N103" s="15"/>
      <c r="O103" s="15">
        <v>0</v>
      </c>
    </row>
    <row r="104" spans="1:15" ht="23.45" customHeight="1">
      <c r="A104" s="16"/>
      <c r="B104" s="16"/>
      <c r="C104" s="16"/>
      <c r="D104" s="2" t="s">
        <v>669</v>
      </c>
      <c r="E104" s="16"/>
      <c r="F104" s="16"/>
      <c r="G104" s="16"/>
      <c r="H104" s="16"/>
      <c r="I104" s="32">
        <f>SUM(I101:I103)</f>
        <v>123349017.53</v>
      </c>
      <c r="J104" s="15"/>
      <c r="K104" s="32">
        <f>SUM(K101:K103)</f>
        <v>119901223.5</v>
      </c>
      <c r="L104" s="15"/>
      <c r="M104" s="32">
        <f>SUM(M101:M103)</f>
        <v>52880968.379999995</v>
      </c>
      <c r="N104" s="15"/>
      <c r="O104" s="32">
        <f>SUM(O101:O103)</f>
        <v>57829726.869999997</v>
      </c>
    </row>
    <row r="105" spans="1:15" ht="23.45" customHeight="1">
      <c r="A105" s="16"/>
      <c r="B105" s="16"/>
      <c r="C105" s="25" t="s">
        <v>261</v>
      </c>
      <c r="D105" s="16"/>
      <c r="E105" s="16"/>
      <c r="F105" s="16"/>
      <c r="G105" s="16"/>
      <c r="H105" s="16"/>
      <c r="I105" s="15"/>
      <c r="J105" s="15"/>
      <c r="K105" s="15"/>
      <c r="L105" s="15"/>
      <c r="M105" s="15"/>
      <c r="N105" s="15"/>
      <c r="O105" s="15"/>
    </row>
    <row r="106" spans="1:15" ht="23.45" customHeight="1">
      <c r="A106" s="16"/>
      <c r="B106" s="16"/>
      <c r="C106" s="16"/>
      <c r="D106" s="25" t="s">
        <v>262</v>
      </c>
      <c r="E106" s="16"/>
      <c r="F106" s="16"/>
      <c r="G106" s="16"/>
      <c r="H106" s="16"/>
      <c r="I106" s="15">
        <v>23000779.91</v>
      </c>
      <c r="J106" s="15"/>
      <c r="K106" s="15">
        <v>38537180.25</v>
      </c>
      <c r="L106" s="15"/>
      <c r="M106" s="15">
        <v>16971742.489999998</v>
      </c>
      <c r="N106" s="15"/>
      <c r="O106" s="15">
        <v>21668890.140000001</v>
      </c>
    </row>
    <row r="107" spans="1:15" ht="23.45" customHeight="1">
      <c r="A107" s="16"/>
      <c r="B107" s="16"/>
      <c r="C107" s="16"/>
      <c r="D107" s="25" t="s">
        <v>180</v>
      </c>
      <c r="E107" s="16"/>
      <c r="F107" s="16"/>
      <c r="G107" s="16"/>
      <c r="H107" s="16"/>
      <c r="I107" s="15">
        <v>38804716</v>
      </c>
      <c r="J107" s="15"/>
      <c r="K107" s="15">
        <v>33799788.329999998</v>
      </c>
      <c r="L107" s="15"/>
      <c r="M107" s="15">
        <v>29706207.260000002</v>
      </c>
      <c r="N107" s="15"/>
      <c r="O107" s="15">
        <v>23507977.629999999</v>
      </c>
    </row>
    <row r="108" spans="1:15" ht="23.45" customHeight="1">
      <c r="A108" s="16"/>
      <c r="B108" s="16"/>
      <c r="C108" s="16"/>
      <c r="D108" s="2" t="s">
        <v>667</v>
      </c>
      <c r="E108" s="16"/>
      <c r="F108" s="16"/>
      <c r="G108" s="16"/>
      <c r="H108" s="16"/>
      <c r="I108" s="32">
        <f>SUM(I106:I107)</f>
        <v>61805495.909999996</v>
      </c>
      <c r="J108" s="15"/>
      <c r="K108" s="32">
        <f>SUM(K106:K107)</f>
        <v>72336968.579999998</v>
      </c>
      <c r="L108" s="15"/>
      <c r="M108" s="32">
        <f>SUM(M106:M107)</f>
        <v>46677949.75</v>
      </c>
      <c r="N108" s="15"/>
      <c r="O108" s="32">
        <f>SUM(O106:O107)</f>
        <v>45176867.769999996</v>
      </c>
    </row>
    <row r="109" spans="1:15" ht="23.45" customHeight="1" thickBot="1">
      <c r="A109" s="16"/>
      <c r="B109" s="16"/>
      <c r="C109" s="16"/>
      <c r="D109" s="2" t="s">
        <v>668</v>
      </c>
      <c r="E109" s="16"/>
      <c r="F109" s="16"/>
      <c r="G109" s="16"/>
      <c r="H109" s="16"/>
      <c r="I109" s="23">
        <f>+I104+I108</f>
        <v>185154513.44</v>
      </c>
      <c r="J109" s="15"/>
      <c r="K109" s="23">
        <f>+K104+K108</f>
        <v>192238192.07999998</v>
      </c>
      <c r="L109" s="15"/>
      <c r="M109" s="23">
        <f>+M104+M108</f>
        <v>99558918.129999995</v>
      </c>
      <c r="N109" s="15"/>
      <c r="O109" s="23">
        <f>+O104+O108</f>
        <v>103006594.63999999</v>
      </c>
    </row>
    <row r="110" spans="1:15" ht="29.25" customHeight="1" thickTop="1">
      <c r="A110" s="385" t="s">
        <v>594</v>
      </c>
      <c r="B110" s="386"/>
      <c r="C110" s="386"/>
      <c r="D110" s="386"/>
      <c r="E110" s="386"/>
      <c r="F110" s="386"/>
      <c r="G110" s="386"/>
      <c r="H110" s="386"/>
      <c r="I110" s="386"/>
      <c r="J110" s="386"/>
      <c r="K110" s="386"/>
      <c r="L110" s="386"/>
      <c r="M110" s="386"/>
      <c r="N110" s="386"/>
      <c r="O110" s="386"/>
    </row>
    <row r="111" spans="1:15" ht="21.75"/>
    <row r="112" spans="1:15" ht="27" customHeight="1">
      <c r="A112" s="21" t="s">
        <v>984</v>
      </c>
      <c r="B112" s="26" t="s">
        <v>105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7" ht="27" customHeight="1">
      <c r="A113" s="16"/>
      <c r="B113" s="16"/>
      <c r="C113" s="25" t="s">
        <v>263</v>
      </c>
      <c r="D113" s="25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1:17" ht="27" customHeight="1">
      <c r="A114" s="160"/>
      <c r="B114" s="160"/>
      <c r="C114" s="29"/>
      <c r="D114" s="29"/>
      <c r="E114" s="160"/>
      <c r="F114" s="160"/>
      <c r="G114" s="160"/>
      <c r="H114" s="160"/>
      <c r="I114" s="391" t="s">
        <v>121</v>
      </c>
      <c r="J114" s="391"/>
      <c r="K114" s="391"/>
      <c r="L114" s="160"/>
      <c r="M114" s="391" t="s">
        <v>130</v>
      </c>
      <c r="N114" s="391"/>
      <c r="O114" s="391"/>
    </row>
    <row r="115" spans="1:17" ht="27" customHeight="1">
      <c r="A115" s="160"/>
      <c r="B115" s="160"/>
      <c r="C115" s="29"/>
      <c r="D115" s="29"/>
      <c r="E115" s="160"/>
      <c r="F115" s="160"/>
      <c r="G115" s="160"/>
      <c r="H115" s="160"/>
      <c r="I115" s="91" t="s">
        <v>1123</v>
      </c>
      <c r="J115" s="9"/>
      <c r="K115" s="91" t="s">
        <v>971</v>
      </c>
      <c r="L115" s="167"/>
      <c r="M115" s="91" t="s">
        <v>1123</v>
      </c>
      <c r="N115" s="9"/>
      <c r="O115" s="91" t="s">
        <v>971</v>
      </c>
    </row>
    <row r="116" spans="1:17" ht="27" customHeight="1">
      <c r="A116" s="160"/>
      <c r="B116" s="160"/>
      <c r="C116" s="78" t="s">
        <v>472</v>
      </c>
      <c r="D116" s="78"/>
      <c r="E116" s="160"/>
      <c r="F116" s="160"/>
      <c r="G116" s="160"/>
      <c r="H116" s="160"/>
      <c r="I116" s="174"/>
      <c r="J116" s="9"/>
      <c r="K116" s="174"/>
      <c r="L116" s="160"/>
      <c r="M116" s="174"/>
      <c r="N116" s="9"/>
      <c r="O116" s="174"/>
    </row>
    <row r="117" spans="1:17" ht="27" customHeight="1">
      <c r="A117" s="16"/>
      <c r="B117" s="16"/>
      <c r="C117" s="25" t="s">
        <v>73</v>
      </c>
      <c r="D117" s="25"/>
      <c r="E117" s="16"/>
      <c r="F117" s="16"/>
      <c r="G117" s="16"/>
      <c r="H117" s="16"/>
      <c r="I117" s="15">
        <v>976163571.58000004</v>
      </c>
      <c r="J117" s="15"/>
      <c r="K117" s="15">
        <v>1076358583.3099999</v>
      </c>
      <c r="L117" s="16"/>
      <c r="M117" s="15">
        <v>0</v>
      </c>
      <c r="N117" s="15"/>
      <c r="O117" s="14">
        <v>0</v>
      </c>
    </row>
    <row r="118" spans="1:17" ht="27" customHeight="1">
      <c r="A118" s="16"/>
      <c r="B118" s="16"/>
      <c r="C118" s="25" t="s">
        <v>75</v>
      </c>
      <c r="D118" s="25"/>
      <c r="E118" s="16"/>
      <c r="F118" s="16"/>
      <c r="G118" s="16"/>
      <c r="H118" s="16"/>
      <c r="I118" s="15">
        <v>12465500</v>
      </c>
      <c r="J118" s="15"/>
      <c r="K118" s="15">
        <v>12465500</v>
      </c>
      <c r="L118" s="16"/>
      <c r="M118" s="15">
        <v>0</v>
      </c>
      <c r="N118" s="15"/>
      <c r="O118" s="14">
        <v>0</v>
      </c>
    </row>
    <row r="119" spans="1:17" ht="27" customHeight="1">
      <c r="A119" s="16"/>
      <c r="B119" s="16"/>
      <c r="C119" s="25" t="s">
        <v>83</v>
      </c>
      <c r="D119" s="25"/>
      <c r="E119" s="16"/>
      <c r="F119" s="16"/>
      <c r="G119" s="16"/>
      <c r="H119" s="16"/>
      <c r="I119" s="14">
        <v>12588050.01</v>
      </c>
      <c r="J119" s="15"/>
      <c r="K119" s="14">
        <v>9083805</v>
      </c>
      <c r="L119" s="16"/>
      <c r="M119" s="14">
        <v>0</v>
      </c>
      <c r="N119" s="15"/>
      <c r="O119" s="14">
        <v>0</v>
      </c>
    </row>
    <row r="120" spans="1:17" ht="27" customHeight="1">
      <c r="A120" s="16"/>
      <c r="B120" s="16"/>
      <c r="C120" s="25" t="s">
        <v>471</v>
      </c>
      <c r="D120" s="25"/>
      <c r="E120" s="16"/>
      <c r="F120" s="16"/>
      <c r="G120" s="16"/>
      <c r="H120" s="16"/>
      <c r="I120" s="14"/>
      <c r="J120" s="15"/>
      <c r="K120" s="14"/>
      <c r="L120" s="16"/>
      <c r="M120" s="14"/>
      <c r="N120" s="15"/>
      <c r="O120" s="14"/>
    </row>
    <row r="121" spans="1:17" ht="27" customHeight="1">
      <c r="A121" s="16"/>
      <c r="B121" s="16"/>
      <c r="C121" s="25" t="s">
        <v>190</v>
      </c>
      <c r="D121" s="25"/>
      <c r="E121" s="16"/>
      <c r="F121" s="16"/>
      <c r="G121" s="16"/>
      <c r="H121" s="16"/>
      <c r="I121" s="14">
        <v>17645171.370000001</v>
      </c>
      <c r="J121" s="15"/>
      <c r="K121" s="14">
        <v>17645171.370000001</v>
      </c>
      <c r="L121" s="16"/>
      <c r="M121" s="14">
        <v>0</v>
      </c>
      <c r="N121" s="15"/>
      <c r="O121" s="14">
        <v>0</v>
      </c>
      <c r="Q121" s="40"/>
    </row>
    <row r="122" spans="1:17" ht="27" customHeight="1">
      <c r="A122" s="16"/>
      <c r="B122" s="16"/>
      <c r="C122" s="25" t="s">
        <v>225</v>
      </c>
      <c r="D122" s="25"/>
      <c r="E122" s="16"/>
      <c r="F122" s="16"/>
      <c r="G122" s="16"/>
      <c r="H122" s="16"/>
      <c r="I122" s="14">
        <v>52976308.039999999</v>
      </c>
      <c r="J122" s="14"/>
      <c r="K122" s="14">
        <v>52976308.039999999</v>
      </c>
      <c r="L122" s="12"/>
      <c r="M122" s="14">
        <v>24691079.890000001</v>
      </c>
      <c r="N122" s="14"/>
      <c r="O122" s="14">
        <v>24691079.890000001</v>
      </c>
    </row>
    <row r="123" spans="1:17" ht="27" customHeight="1">
      <c r="A123" s="16"/>
      <c r="B123" s="16"/>
      <c r="C123" s="25" t="s">
        <v>83</v>
      </c>
      <c r="D123" s="25"/>
      <c r="E123" s="16"/>
      <c r="F123" s="16"/>
      <c r="G123" s="16"/>
      <c r="H123" s="16"/>
      <c r="I123" s="14">
        <v>7273961</v>
      </c>
      <c r="J123" s="15"/>
      <c r="K123" s="14">
        <v>7273961</v>
      </c>
      <c r="L123" s="16"/>
      <c r="M123" s="14">
        <v>0</v>
      </c>
      <c r="N123" s="15"/>
      <c r="O123" s="14">
        <v>0</v>
      </c>
    </row>
    <row r="124" spans="1:17" ht="27" customHeight="1">
      <c r="A124" s="16"/>
      <c r="B124" s="16"/>
      <c r="C124" s="25" t="s">
        <v>166</v>
      </c>
      <c r="D124" s="25"/>
      <c r="E124" s="16"/>
      <c r="F124" s="16"/>
      <c r="G124" s="16"/>
      <c r="H124" s="16"/>
      <c r="I124" s="38">
        <f>+M124</f>
        <v>2287911.2599999998</v>
      </c>
      <c r="J124" s="15"/>
      <c r="K124" s="38">
        <v>1507339.32</v>
      </c>
      <c r="L124" s="16"/>
      <c r="M124" s="38">
        <v>2287911.2599999998</v>
      </c>
      <c r="N124" s="15"/>
      <c r="O124" s="38">
        <v>1507339.32</v>
      </c>
    </row>
    <row r="125" spans="1:17" ht="27" customHeight="1">
      <c r="A125" s="16"/>
      <c r="B125" s="16"/>
      <c r="C125" s="25"/>
      <c r="D125" s="25" t="s">
        <v>861</v>
      </c>
      <c r="E125" s="16"/>
      <c r="F125" s="16"/>
      <c r="G125" s="16"/>
      <c r="H125" s="16"/>
      <c r="I125" s="15">
        <f>SUM(I117:I124)</f>
        <v>1081400473.26</v>
      </c>
      <c r="J125" s="15"/>
      <c r="K125" s="15">
        <f>SUM(K117:K124)</f>
        <v>1177310668.0399997</v>
      </c>
      <c r="L125" s="16"/>
      <c r="M125" s="15">
        <f>SUM(M117:M124)</f>
        <v>26978991.149999999</v>
      </c>
      <c r="N125" s="15"/>
      <c r="O125" s="15">
        <f>SUM(O117:O124)</f>
        <v>26198419.210000001</v>
      </c>
    </row>
    <row r="126" spans="1:17" ht="27" customHeight="1">
      <c r="A126" s="16"/>
      <c r="B126" s="16"/>
      <c r="C126" s="25" t="s">
        <v>264</v>
      </c>
      <c r="D126" s="25"/>
      <c r="E126" s="16"/>
      <c r="F126" s="16"/>
      <c r="G126" s="16"/>
      <c r="H126" s="16"/>
      <c r="I126" s="14">
        <v>-233260873.97999999</v>
      </c>
      <c r="J126" s="14"/>
      <c r="K126" s="14">
        <v>-243655009.42999998</v>
      </c>
      <c r="L126" s="16"/>
      <c r="M126" s="14">
        <v>-10565813.25</v>
      </c>
      <c r="N126" s="14"/>
      <c r="O126" s="14">
        <v>-8996339.1899999995</v>
      </c>
    </row>
    <row r="127" spans="1:17" ht="27" customHeight="1">
      <c r="A127" s="16"/>
      <c r="B127" s="16"/>
      <c r="C127" s="25" t="s">
        <v>166</v>
      </c>
      <c r="D127" s="25"/>
      <c r="E127" s="16"/>
      <c r="F127" s="16"/>
      <c r="G127" s="16"/>
      <c r="H127" s="16"/>
      <c r="I127" s="14">
        <f>+M127</f>
        <v>-1366514.29</v>
      </c>
      <c r="J127" s="14"/>
      <c r="K127" s="14">
        <v>-967274.79</v>
      </c>
      <c r="L127" s="16"/>
      <c r="M127" s="14">
        <v>-1366514.29</v>
      </c>
      <c r="N127" s="14"/>
      <c r="O127" s="14">
        <v>-967274.79</v>
      </c>
    </row>
    <row r="128" spans="1:17" ht="27" customHeight="1" thickBot="1">
      <c r="A128" s="16"/>
      <c r="B128" s="16"/>
      <c r="C128" s="25" t="s">
        <v>265</v>
      </c>
      <c r="D128" s="25"/>
      <c r="E128" s="16"/>
      <c r="F128" s="16"/>
      <c r="G128" s="16"/>
      <c r="H128" s="16"/>
      <c r="I128" s="23">
        <f>SUM(I125:I127)</f>
        <v>846773084.99000001</v>
      </c>
      <c r="J128" s="15"/>
      <c r="K128" s="23">
        <f>SUM(K125:K127)</f>
        <v>932688383.81999981</v>
      </c>
      <c r="L128" s="16"/>
      <c r="M128" s="23">
        <f>SUM(M125:M127)</f>
        <v>15046663.609999999</v>
      </c>
      <c r="N128" s="15"/>
      <c r="O128" s="23">
        <f>SUM(O125:O127)</f>
        <v>16234805.230000004</v>
      </c>
    </row>
    <row r="129" spans="2:15" ht="27" customHeight="1" thickTop="1"/>
    <row r="130" spans="2:15" ht="26.25" customHeight="1">
      <c r="B130" s="16"/>
      <c r="C130" s="2" t="s">
        <v>1153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4"/>
      <c r="N130" s="15"/>
      <c r="O130" s="14"/>
    </row>
    <row r="131" spans="2:15" ht="26.25" customHeight="1">
      <c r="B131" s="16"/>
      <c r="C131" s="16"/>
      <c r="D131" s="16"/>
      <c r="E131" s="16"/>
      <c r="F131" s="16"/>
      <c r="G131" s="16"/>
      <c r="H131" s="16"/>
      <c r="I131" s="391" t="s">
        <v>121</v>
      </c>
      <c r="J131" s="391"/>
      <c r="K131" s="391"/>
      <c r="L131" s="160"/>
      <c r="M131" s="391" t="s">
        <v>130</v>
      </c>
      <c r="N131" s="391"/>
      <c r="O131" s="391"/>
    </row>
    <row r="132" spans="2:15" ht="26.25" customHeight="1">
      <c r="B132" s="16"/>
      <c r="C132" s="16"/>
      <c r="D132" s="16"/>
      <c r="E132" s="16"/>
      <c r="F132" s="16"/>
      <c r="G132" s="16"/>
      <c r="H132" s="16"/>
      <c r="I132" s="91" t="s">
        <v>1123</v>
      </c>
      <c r="J132" s="9"/>
      <c r="K132" s="91" t="s">
        <v>971</v>
      </c>
      <c r="L132" s="167"/>
      <c r="M132" s="91" t="s">
        <v>1123</v>
      </c>
      <c r="N132" s="9"/>
      <c r="O132" s="91" t="s">
        <v>971</v>
      </c>
    </row>
    <row r="133" spans="2:15" ht="26.25" customHeight="1">
      <c r="B133" s="16"/>
      <c r="C133" s="2" t="s">
        <v>105</v>
      </c>
      <c r="E133" s="16"/>
      <c r="F133" s="16"/>
      <c r="G133" s="16"/>
      <c r="H133" s="16"/>
      <c r="I133" s="14"/>
      <c r="J133" s="15"/>
      <c r="K133" s="14"/>
      <c r="L133" s="16"/>
      <c r="M133" s="14"/>
      <c r="N133" s="15"/>
      <c r="O133" s="14"/>
    </row>
    <row r="134" spans="2:15" s="43" customFormat="1" ht="26.25" customHeight="1">
      <c r="B134" s="16"/>
      <c r="C134" s="2" t="s">
        <v>746</v>
      </c>
      <c r="D134" s="2"/>
      <c r="E134" s="16"/>
      <c r="F134" s="16"/>
      <c r="G134" s="16"/>
      <c r="H134" s="16"/>
      <c r="I134" s="14">
        <f>+K139</f>
        <v>611678137.88999987</v>
      </c>
      <c r="J134" s="14"/>
      <c r="K134" s="14">
        <v>691710457.38999987</v>
      </c>
      <c r="L134" s="16"/>
      <c r="M134" s="14">
        <v>16014548.699999999</v>
      </c>
      <c r="N134" s="14"/>
      <c r="O134" s="14">
        <v>5522402.3499999996</v>
      </c>
    </row>
    <row r="135" spans="2:15" s="43" customFormat="1" ht="26.25" hidden="1" customHeight="1">
      <c r="B135" s="16"/>
      <c r="C135" s="2" t="s">
        <v>762</v>
      </c>
      <c r="D135" s="2"/>
      <c r="E135" s="16"/>
      <c r="F135" s="16"/>
      <c r="G135" s="16"/>
      <c r="H135" s="16"/>
      <c r="I135" s="14">
        <v>0</v>
      </c>
      <c r="J135" s="14"/>
      <c r="K135" s="14">
        <v>0</v>
      </c>
      <c r="L135" s="16"/>
      <c r="M135" s="14">
        <v>0</v>
      </c>
      <c r="N135" s="14"/>
      <c r="O135" s="14">
        <v>0</v>
      </c>
    </row>
    <row r="136" spans="2:15" s="160" customFormat="1" ht="26.25" customHeight="1">
      <c r="B136" s="16"/>
      <c r="C136" s="2" t="s">
        <v>267</v>
      </c>
      <c r="D136" s="2"/>
      <c r="E136" s="16"/>
      <c r="F136" s="16"/>
      <c r="G136" s="16"/>
      <c r="H136" s="16"/>
      <c r="I136" s="14">
        <v>49820706</v>
      </c>
      <c r="J136" s="15"/>
      <c r="K136" s="14">
        <v>183135522.49000001</v>
      </c>
      <c r="L136" s="16"/>
      <c r="M136" s="14">
        <v>0</v>
      </c>
      <c r="N136" s="15"/>
      <c r="O136" s="14">
        <v>13359342.77</v>
      </c>
    </row>
    <row r="137" spans="2:15" s="160" customFormat="1" ht="26.25" customHeight="1">
      <c r="B137" s="16"/>
      <c r="C137" s="2" t="s">
        <v>268</v>
      </c>
      <c r="D137" s="2"/>
      <c r="E137" s="16"/>
      <c r="F137" s="16"/>
      <c r="G137" s="16"/>
      <c r="H137" s="16"/>
      <c r="I137" s="14">
        <v>-113788096.72</v>
      </c>
      <c r="J137" s="15"/>
      <c r="K137" s="14">
        <v>-263123111.53</v>
      </c>
      <c r="L137" s="16"/>
      <c r="M137" s="14">
        <v>-1433916.88</v>
      </c>
      <c r="N137" s="15"/>
      <c r="O137" s="14">
        <v>-2822465.96</v>
      </c>
    </row>
    <row r="138" spans="2:15" s="16" customFormat="1" ht="26.25" customHeight="1">
      <c r="C138" s="2" t="s">
        <v>166</v>
      </c>
      <c r="D138" s="2"/>
      <c r="I138" s="38">
        <v>8017.85</v>
      </c>
      <c r="J138" s="15"/>
      <c r="K138" s="38">
        <v>-44730.46</v>
      </c>
      <c r="M138" s="38">
        <v>8017.85</v>
      </c>
      <c r="N138" s="15"/>
      <c r="O138" s="38">
        <v>-44730.46</v>
      </c>
    </row>
    <row r="139" spans="2:15" s="16" customFormat="1" ht="26.25" customHeight="1">
      <c r="C139" s="2" t="s">
        <v>747</v>
      </c>
      <c r="D139" s="2"/>
      <c r="I139" s="14">
        <f>SUM(I134:I138)</f>
        <v>547718765.01999986</v>
      </c>
      <c r="J139" s="15"/>
      <c r="K139" s="14">
        <f>SUM(K134:K138)</f>
        <v>611678137.88999987</v>
      </c>
      <c r="M139" s="14">
        <f>SUM(M134:M138)</f>
        <v>14588649.67</v>
      </c>
      <c r="N139" s="15"/>
      <c r="O139" s="14">
        <f>SUM(O134:O138)</f>
        <v>16014548.699999996</v>
      </c>
    </row>
    <row r="140" spans="2:15" s="16" customFormat="1" ht="26.25" customHeight="1">
      <c r="C140" s="2" t="s">
        <v>269</v>
      </c>
      <c r="D140" s="2"/>
      <c r="I140" s="14">
        <v>-197865862.62</v>
      </c>
      <c r="J140" s="14"/>
      <c r="K140" s="14">
        <v>-206781359.81999999</v>
      </c>
      <c r="M140" s="14">
        <v>-2964926.42</v>
      </c>
      <c r="N140" s="14"/>
      <c r="O140" s="14">
        <v>-2891510.85</v>
      </c>
    </row>
    <row r="141" spans="2:15" s="16" customFormat="1" ht="26.25" customHeight="1" thickBot="1">
      <c r="C141" s="2" t="s">
        <v>745</v>
      </c>
      <c r="D141" s="2"/>
      <c r="I141" s="23">
        <f>SUM(I139:I140)</f>
        <v>349852902.39999986</v>
      </c>
      <c r="J141" s="15"/>
      <c r="K141" s="23">
        <f>SUM(K139:K140)</f>
        <v>404896778.06999987</v>
      </c>
      <c r="M141" s="23">
        <f>SUM(M139:M140)</f>
        <v>11623723.25</v>
      </c>
      <c r="N141" s="15"/>
      <c r="O141" s="23">
        <f>SUM(O139:O140)</f>
        <v>13123037.849999996</v>
      </c>
    </row>
    <row r="142" spans="2:15" s="16" customFormat="1" ht="26.25" customHeight="1" thickTop="1">
      <c r="C142" s="2"/>
      <c r="D142" s="2"/>
      <c r="I142" s="14"/>
      <c r="J142" s="15"/>
      <c r="K142" s="14"/>
      <c r="M142" s="14"/>
      <c r="N142" s="15"/>
      <c r="O142" s="14"/>
    </row>
    <row r="143" spans="2:15" ht="27" customHeight="1"/>
    <row r="144" spans="2:15" ht="27" customHeight="1"/>
    <row r="145" spans="1:15" ht="27" customHeight="1"/>
    <row r="146" spans="1:15" ht="26.25" customHeight="1">
      <c r="A146" s="385" t="s">
        <v>595</v>
      </c>
      <c r="B146" s="386"/>
      <c r="C146" s="386"/>
      <c r="D146" s="386"/>
      <c r="E146" s="386"/>
      <c r="F146" s="386"/>
      <c r="G146" s="386"/>
      <c r="H146" s="386"/>
      <c r="I146" s="386"/>
      <c r="J146" s="386"/>
      <c r="K146" s="386"/>
      <c r="L146" s="386"/>
      <c r="M146" s="386"/>
      <c r="N146" s="386"/>
      <c r="O146" s="386"/>
    </row>
    <row r="147" spans="1:15" ht="26.25" customHeight="1"/>
    <row r="148" spans="1:15" s="16" customFormat="1" ht="26.25" customHeight="1">
      <c r="C148" s="2" t="s">
        <v>470</v>
      </c>
    </row>
    <row r="149" spans="1:15" s="16" customFormat="1" ht="26.25" customHeight="1">
      <c r="I149" s="391" t="s">
        <v>121</v>
      </c>
      <c r="J149" s="391"/>
      <c r="K149" s="391"/>
      <c r="L149" s="160"/>
      <c r="M149" s="391" t="s">
        <v>130</v>
      </c>
      <c r="N149" s="391"/>
      <c r="O149" s="391"/>
    </row>
    <row r="150" spans="1:15" s="16" customFormat="1" ht="26.25" customHeight="1">
      <c r="I150" s="91" t="s">
        <v>1123</v>
      </c>
      <c r="J150" s="9"/>
      <c r="K150" s="91" t="s">
        <v>971</v>
      </c>
      <c r="L150" s="167"/>
      <c r="M150" s="91" t="s">
        <v>1123</v>
      </c>
      <c r="N150" s="9"/>
      <c r="O150" s="91" t="s">
        <v>971</v>
      </c>
    </row>
    <row r="151" spans="1:15" s="16" customFormat="1" ht="26.25" customHeight="1">
      <c r="C151" s="2" t="s">
        <v>270</v>
      </c>
      <c r="D151" s="2"/>
      <c r="I151" s="15">
        <v>213442270.75</v>
      </c>
      <c r="J151" s="15"/>
      <c r="K151" s="15">
        <v>224171645.53</v>
      </c>
      <c r="M151" s="16">
        <v>3642307.2</v>
      </c>
      <c r="O151" s="15">
        <v>3642307.2</v>
      </c>
    </row>
    <row r="152" spans="1:15" s="16" customFormat="1" ht="26.25" customHeight="1">
      <c r="C152" s="2" t="s">
        <v>271</v>
      </c>
      <c r="D152" s="2"/>
      <c r="I152" s="14">
        <v>361770553.07999998</v>
      </c>
      <c r="J152" s="14"/>
      <c r="K152" s="14">
        <v>421078962.44</v>
      </c>
      <c r="L152" s="12"/>
      <c r="M152" s="12">
        <v>12748075.199999999</v>
      </c>
      <c r="N152" s="12"/>
      <c r="O152" s="14">
        <v>14569228.800000001</v>
      </c>
    </row>
    <row r="153" spans="1:15" s="16" customFormat="1" ht="26.25" customHeight="1">
      <c r="C153" s="2" t="s">
        <v>899</v>
      </c>
      <c r="D153" s="2"/>
      <c r="I153" s="38">
        <v>4900500</v>
      </c>
      <c r="J153" s="15"/>
      <c r="K153" s="38">
        <v>3811500</v>
      </c>
      <c r="M153" s="38">
        <v>0</v>
      </c>
      <c r="O153" s="38">
        <v>0</v>
      </c>
    </row>
    <row r="154" spans="1:15" s="16" customFormat="1" ht="26.25" customHeight="1">
      <c r="C154" s="2"/>
      <c r="D154" s="2" t="s">
        <v>174</v>
      </c>
      <c r="I154" s="15">
        <f>SUM(I151:I153)</f>
        <v>580113323.82999992</v>
      </c>
      <c r="J154" s="15"/>
      <c r="K154" s="15">
        <f>SUM(K151:K153)</f>
        <v>649062107.97000003</v>
      </c>
      <c r="M154" s="15">
        <f>SUM(M151:M153)</f>
        <v>16390382.399999999</v>
      </c>
      <c r="O154" s="15">
        <f>SUM(O151:O153)</f>
        <v>18211536</v>
      </c>
    </row>
    <row r="155" spans="1:15" s="26" customFormat="1" ht="26.25" customHeight="1">
      <c r="B155" s="16"/>
      <c r="C155" s="2" t="s">
        <v>272</v>
      </c>
      <c r="D155" s="2"/>
      <c r="E155" s="16"/>
      <c r="F155" s="16"/>
      <c r="G155" s="16"/>
      <c r="H155" s="16"/>
      <c r="I155" s="14">
        <v>-32333089.43</v>
      </c>
      <c r="J155" s="15"/>
      <c r="K155" s="14">
        <v>-37314482.850000001</v>
      </c>
      <c r="L155" s="16"/>
      <c r="M155" s="14">
        <v>-1740263.35</v>
      </c>
      <c r="N155" s="16"/>
      <c r="O155" s="14">
        <v>-2127500.0699999998</v>
      </c>
    </row>
    <row r="156" spans="1:15" s="16" customFormat="1" ht="26.25" customHeight="1">
      <c r="C156" s="2" t="s">
        <v>166</v>
      </c>
      <c r="D156" s="2"/>
      <c r="I156" s="14">
        <f>+M156</f>
        <v>-61469.38</v>
      </c>
      <c r="J156" s="15"/>
      <c r="K156" s="14">
        <v>-69487.23</v>
      </c>
      <c r="M156" s="14">
        <v>-61469.38</v>
      </c>
      <c r="O156" s="14">
        <v>-69487.23</v>
      </c>
    </row>
    <row r="157" spans="1:15" s="160" customFormat="1" ht="26.25" customHeight="1" thickBot="1">
      <c r="B157" s="16"/>
      <c r="C157" s="2" t="s">
        <v>273</v>
      </c>
      <c r="D157" s="2"/>
      <c r="E157" s="16"/>
      <c r="F157" s="16"/>
      <c r="G157" s="16"/>
      <c r="H157" s="16"/>
      <c r="I157" s="23">
        <f>SUM(I154:I156)</f>
        <v>547718765.01999998</v>
      </c>
      <c r="J157" s="15"/>
      <c r="K157" s="23">
        <f>SUM(K154:K156)</f>
        <v>611678137.88999999</v>
      </c>
      <c r="L157" s="16"/>
      <c r="M157" s="23">
        <f>SUM(M154:M156)</f>
        <v>14588649.669999998</v>
      </c>
      <c r="N157" s="16"/>
      <c r="O157" s="23">
        <f>SUM(O154:O156)</f>
        <v>16014548.699999999</v>
      </c>
    </row>
    <row r="158" spans="1:15" s="160" customFormat="1" ht="26.25" customHeight="1" thickTop="1"/>
    <row r="159" spans="1:15" s="160" customFormat="1" ht="26.25" customHeight="1">
      <c r="B159" s="2"/>
      <c r="C159" s="61" t="s">
        <v>1154</v>
      </c>
      <c r="D159" s="2"/>
      <c r="E159" s="61"/>
      <c r="F159" s="61"/>
      <c r="G159" s="61"/>
      <c r="H159" s="61"/>
      <c r="I159" s="61"/>
      <c r="J159" s="61"/>
      <c r="K159" s="61"/>
      <c r="L159" s="61"/>
      <c r="M159" s="175"/>
      <c r="N159" s="2"/>
      <c r="O159" s="2"/>
    </row>
    <row r="160" spans="1:15" s="16" customFormat="1" ht="26.25" customHeight="1">
      <c r="B160" s="2" t="s">
        <v>719</v>
      </c>
      <c r="C160" s="61"/>
      <c r="D160" s="2"/>
      <c r="E160" s="61"/>
      <c r="F160" s="61"/>
      <c r="G160" s="61"/>
      <c r="H160" s="61"/>
      <c r="I160" s="61"/>
      <c r="J160" s="61"/>
      <c r="K160" s="73"/>
      <c r="L160" s="62"/>
      <c r="M160" s="2"/>
      <c r="N160" s="2"/>
      <c r="O160" s="2"/>
    </row>
    <row r="161" spans="2:15" s="16" customFormat="1" ht="26.25" customHeight="1">
      <c r="B161" s="43"/>
      <c r="C161" s="2"/>
      <c r="D161" s="61"/>
      <c r="E161" s="61"/>
      <c r="F161" s="61"/>
      <c r="G161" s="61"/>
      <c r="H161" s="61"/>
      <c r="I161" s="401" t="s">
        <v>121</v>
      </c>
      <c r="J161" s="401"/>
      <c r="K161" s="401"/>
      <c r="L161" s="35"/>
      <c r="M161" s="401" t="s">
        <v>130</v>
      </c>
      <c r="N161" s="401"/>
      <c r="O161" s="401"/>
    </row>
    <row r="162" spans="2:15" s="16" customFormat="1" ht="26.25" customHeight="1">
      <c r="B162" s="2"/>
      <c r="C162" s="2"/>
      <c r="D162" s="61"/>
      <c r="E162" s="61"/>
      <c r="F162" s="61"/>
      <c r="G162" s="61"/>
      <c r="H162" s="61"/>
      <c r="I162" s="91" t="s">
        <v>1123</v>
      </c>
      <c r="J162" s="9"/>
      <c r="K162" s="91" t="s">
        <v>1124</v>
      </c>
      <c r="L162" s="167"/>
      <c r="M162" s="91" t="s">
        <v>1123</v>
      </c>
      <c r="N162" s="9"/>
      <c r="O162" s="91" t="s">
        <v>1124</v>
      </c>
    </row>
    <row r="163" spans="2:15" s="16" customFormat="1" ht="26.25" customHeight="1">
      <c r="B163" s="2"/>
      <c r="C163" s="2"/>
      <c r="D163" s="61" t="s">
        <v>274</v>
      </c>
      <c r="E163" s="61"/>
      <c r="F163" s="61"/>
      <c r="G163" s="61"/>
      <c r="H163" s="61"/>
      <c r="I163" s="14">
        <v>2867625.6799999997</v>
      </c>
      <c r="J163" s="61"/>
      <c r="K163" s="14">
        <v>2228977.5</v>
      </c>
      <c r="L163" s="207"/>
      <c r="M163" s="14">
        <v>817140.89</v>
      </c>
      <c r="N163" s="14"/>
      <c r="O163" s="14">
        <v>813360.48</v>
      </c>
    </row>
    <row r="164" spans="2:15" s="16" customFormat="1" ht="26.25" customHeight="1">
      <c r="B164" s="2"/>
      <c r="C164" s="2"/>
      <c r="D164" s="61" t="s">
        <v>600</v>
      </c>
      <c r="E164" s="61"/>
      <c r="F164" s="61"/>
      <c r="G164" s="61"/>
      <c r="H164" s="61"/>
      <c r="I164" s="2"/>
      <c r="J164" s="2"/>
      <c r="K164" s="2"/>
      <c r="L164" s="2"/>
      <c r="M164" s="2"/>
      <c r="N164" s="2"/>
      <c r="O164" s="2"/>
    </row>
    <row r="165" spans="2:15" s="16" customFormat="1" ht="26.25" customHeight="1">
      <c r="B165" s="2"/>
      <c r="C165" s="2"/>
      <c r="D165" s="61" t="s">
        <v>599</v>
      </c>
      <c r="E165" s="61"/>
      <c r="F165" s="61"/>
      <c r="G165" s="61"/>
      <c r="H165" s="61"/>
      <c r="I165" s="14">
        <v>13315539.27</v>
      </c>
      <c r="J165" s="61"/>
      <c r="K165" s="14">
        <v>22989624.930000003</v>
      </c>
      <c r="L165" s="207"/>
      <c r="M165" s="14">
        <v>0</v>
      </c>
      <c r="N165" s="14"/>
      <c r="O165" s="14">
        <v>0</v>
      </c>
    </row>
    <row r="166" spans="2:15" s="16" customFormat="1" ht="26.25" customHeight="1">
      <c r="B166" s="2"/>
      <c r="C166" s="2"/>
      <c r="D166" s="61" t="s">
        <v>275</v>
      </c>
      <c r="E166" s="61"/>
      <c r="F166" s="61"/>
      <c r="G166" s="61"/>
      <c r="H166" s="61"/>
      <c r="I166" s="14">
        <v>5063055.1100000003</v>
      </c>
      <c r="J166" s="61"/>
      <c r="K166" s="14">
        <v>5149687.47</v>
      </c>
      <c r="L166" s="61"/>
      <c r="M166" s="14">
        <v>191252.18</v>
      </c>
      <c r="N166" s="14"/>
      <c r="O166" s="14">
        <v>225915.37000000002</v>
      </c>
    </row>
    <row r="167" spans="2:15" s="16" customFormat="1" ht="26.25" customHeight="1">
      <c r="B167" s="2"/>
      <c r="C167" s="2"/>
      <c r="D167" s="61" t="s">
        <v>276</v>
      </c>
      <c r="E167" s="61"/>
      <c r="F167" s="61"/>
      <c r="G167" s="61"/>
      <c r="H167" s="61"/>
      <c r="I167" s="14">
        <v>390821.50999999995</v>
      </c>
      <c r="J167" s="61"/>
      <c r="K167" s="14">
        <v>169854.71000000002</v>
      </c>
      <c r="L167" s="61"/>
      <c r="M167" s="14">
        <v>0</v>
      </c>
      <c r="N167" s="14"/>
      <c r="O167" s="14">
        <v>0</v>
      </c>
    </row>
    <row r="168" spans="2:15" ht="21.75"/>
    <row r="169" spans="2:15" s="160" customFormat="1" ht="21.75">
      <c r="B169" s="2"/>
      <c r="C169" s="61" t="s">
        <v>1155</v>
      </c>
      <c r="D169" s="2"/>
      <c r="E169" s="61"/>
      <c r="F169" s="61"/>
      <c r="G169" s="61"/>
      <c r="H169" s="61"/>
      <c r="I169" s="61"/>
      <c r="J169" s="61"/>
      <c r="K169" s="61"/>
      <c r="L169" s="61"/>
      <c r="M169" s="175"/>
      <c r="N169" s="2"/>
      <c r="O169" s="2"/>
    </row>
    <row r="170" spans="2:15" s="16" customFormat="1" ht="26.25" customHeight="1">
      <c r="B170" s="2" t="s">
        <v>719</v>
      </c>
      <c r="C170" s="61"/>
      <c r="D170" s="2"/>
      <c r="E170" s="61"/>
      <c r="F170" s="61"/>
      <c r="G170" s="61"/>
      <c r="H170" s="61"/>
      <c r="I170" s="61"/>
      <c r="J170" s="61"/>
      <c r="K170" s="73"/>
      <c r="L170" s="62"/>
      <c r="M170" s="2"/>
      <c r="N170" s="2"/>
      <c r="O170" s="2"/>
    </row>
    <row r="171" spans="2:15" s="16" customFormat="1" ht="26.25" customHeight="1">
      <c r="B171" s="43"/>
      <c r="C171" s="2"/>
      <c r="D171" s="61"/>
      <c r="E171" s="61"/>
      <c r="F171" s="61"/>
      <c r="G171" s="61"/>
      <c r="H171" s="61"/>
      <c r="I171" s="401" t="s">
        <v>121</v>
      </c>
      <c r="J171" s="401"/>
      <c r="K171" s="401"/>
      <c r="L171" s="35"/>
      <c r="M171" s="401" t="s">
        <v>130</v>
      </c>
      <c r="N171" s="401"/>
      <c r="O171" s="401"/>
    </row>
    <row r="172" spans="2:15" s="16" customFormat="1" ht="26.25" customHeight="1">
      <c r="B172" s="2"/>
      <c r="C172" s="2"/>
      <c r="D172" s="61"/>
      <c r="E172" s="61"/>
      <c r="F172" s="61"/>
      <c r="G172" s="61"/>
      <c r="H172" s="61"/>
      <c r="I172" s="91" t="s">
        <v>1123</v>
      </c>
      <c r="J172" s="9"/>
      <c r="K172" s="91" t="s">
        <v>1124</v>
      </c>
      <c r="L172" s="167"/>
      <c r="M172" s="91" t="s">
        <v>1123</v>
      </c>
      <c r="N172" s="9"/>
      <c r="O172" s="91" t="s">
        <v>1124</v>
      </c>
    </row>
    <row r="173" spans="2:15" s="16" customFormat="1" ht="26.25" customHeight="1">
      <c r="B173" s="2"/>
      <c r="C173" s="2"/>
      <c r="D173" s="61" t="s">
        <v>274</v>
      </c>
      <c r="E173" s="61"/>
      <c r="F173" s="61"/>
      <c r="G173" s="61"/>
      <c r="H173" s="61"/>
      <c r="I173" s="14">
        <v>5715840.3499999996</v>
      </c>
      <c r="J173" s="61"/>
      <c r="K173" s="175">
        <v>4459688.12</v>
      </c>
      <c r="L173" s="207"/>
      <c r="M173" s="14">
        <v>1614870.77</v>
      </c>
      <c r="N173" s="14"/>
      <c r="O173" s="14">
        <v>1628454.28</v>
      </c>
    </row>
    <row r="174" spans="2:15" s="16" customFormat="1" ht="26.25" customHeight="1">
      <c r="B174" s="2"/>
      <c r="C174" s="2"/>
      <c r="D174" s="61" t="s">
        <v>600</v>
      </c>
      <c r="E174" s="61"/>
      <c r="F174" s="61"/>
      <c r="G174" s="61"/>
      <c r="H174" s="61"/>
      <c r="I174" s="2"/>
      <c r="J174" s="2"/>
      <c r="K174" s="2"/>
      <c r="L174" s="2"/>
      <c r="M174" s="2"/>
      <c r="N174" s="2"/>
      <c r="O174" s="2"/>
    </row>
    <row r="175" spans="2:15" s="16" customFormat="1" ht="26.25" customHeight="1">
      <c r="B175" s="2"/>
      <c r="C175" s="2"/>
      <c r="D175" s="61" t="s">
        <v>599</v>
      </c>
      <c r="E175" s="61"/>
      <c r="F175" s="61"/>
      <c r="G175" s="61"/>
      <c r="H175" s="61"/>
      <c r="I175" s="14">
        <v>34257475.859999999</v>
      </c>
      <c r="J175" s="61"/>
      <c r="K175" s="175">
        <v>46494686.130000003</v>
      </c>
      <c r="L175" s="207"/>
      <c r="M175" s="14">
        <v>0</v>
      </c>
      <c r="N175" s="14"/>
      <c r="O175" s="14">
        <v>0</v>
      </c>
    </row>
    <row r="176" spans="2:15" s="16" customFormat="1" ht="26.25" customHeight="1">
      <c r="B176" s="2"/>
      <c r="C176" s="2"/>
      <c r="D176" s="61" t="s">
        <v>275</v>
      </c>
      <c r="E176" s="61"/>
      <c r="F176" s="61"/>
      <c r="G176" s="61"/>
      <c r="H176" s="61"/>
      <c r="I176" s="14">
        <v>10288894.24</v>
      </c>
      <c r="J176" s="61"/>
      <c r="K176" s="16">
        <v>10712892.07</v>
      </c>
      <c r="L176" s="61"/>
      <c r="M176" s="14">
        <v>387605.82</v>
      </c>
      <c r="N176" s="14"/>
      <c r="O176" s="14">
        <v>385815.09</v>
      </c>
    </row>
    <row r="177" spans="2:15" s="16" customFormat="1" ht="26.25" customHeight="1">
      <c r="B177" s="2"/>
      <c r="C177" s="2"/>
      <c r="D177" s="61" t="s">
        <v>276</v>
      </c>
      <c r="E177" s="61"/>
      <c r="F177" s="61"/>
      <c r="G177" s="61"/>
      <c r="H177" s="61"/>
      <c r="I177" s="14">
        <v>692418.59</v>
      </c>
      <c r="J177" s="61"/>
      <c r="K177" s="14">
        <v>339649.14</v>
      </c>
      <c r="L177" s="61"/>
      <c r="M177" s="14">
        <v>0</v>
      </c>
      <c r="N177" s="14"/>
      <c r="O177" s="14">
        <v>0</v>
      </c>
    </row>
    <row r="178" spans="2:15" ht="27.75" customHeight="1"/>
    <row r="179" spans="2:15" ht="27.75" customHeight="1"/>
  </sheetData>
  <mergeCells count="33">
    <mergeCell ref="I131:K131"/>
    <mergeCell ref="M131:O131"/>
    <mergeCell ref="I171:K171"/>
    <mergeCell ref="M171:O171"/>
    <mergeCell ref="A146:O146"/>
    <mergeCell ref="I161:K161"/>
    <mergeCell ref="M161:O161"/>
    <mergeCell ref="I149:K149"/>
    <mergeCell ref="M149:O149"/>
    <mergeCell ref="I114:K114"/>
    <mergeCell ref="M114:O114"/>
    <mergeCell ref="A1:O1"/>
    <mergeCell ref="I5:K5"/>
    <mergeCell ref="M5:O5"/>
    <mergeCell ref="A33:O33"/>
    <mergeCell ref="I89:K89"/>
    <mergeCell ref="I98:K98"/>
    <mergeCell ref="M98:O98"/>
    <mergeCell ref="A110:O110"/>
    <mergeCell ref="M89:O89"/>
    <mergeCell ref="A69:O69"/>
    <mergeCell ref="I19:K19"/>
    <mergeCell ref="M19:O19"/>
    <mergeCell ref="M20:O20"/>
    <mergeCell ref="I20:K20"/>
    <mergeCell ref="M73:O73"/>
    <mergeCell ref="I73:K73"/>
    <mergeCell ref="M37:O37"/>
    <mergeCell ref="M36:O36"/>
    <mergeCell ref="I37:K37"/>
    <mergeCell ref="I36:K36"/>
    <mergeCell ref="I50:K50"/>
    <mergeCell ref="M50:O50"/>
  </mergeCells>
  <pageMargins left="0.59055118110236227" right="0.27559055118110237" top="0.55118110236220474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29"/>
  <sheetViews>
    <sheetView topLeftCell="G4" zoomScale="90" zoomScaleNormal="90" zoomScaleSheetLayoutView="110" workbookViewId="0">
      <selection activeCell="P10" sqref="P10"/>
    </sheetView>
  </sheetViews>
  <sheetFormatPr defaultColWidth="9.140625" defaultRowHeight="24.75" customHeight="1"/>
  <cols>
    <col min="1" max="1" width="2.7109375" style="226" customWidth="1"/>
    <col min="2" max="2" width="7.28515625" style="226" customWidth="1"/>
    <col min="3" max="3" width="1" style="226" customWidth="1"/>
    <col min="4" max="4" width="6.42578125" style="226" customWidth="1"/>
    <col min="5" max="5" width="1" style="226" customWidth="1"/>
    <col min="6" max="6" width="20.5703125" style="226" customWidth="1"/>
    <col min="7" max="7" width="1" style="226" customWidth="1"/>
    <col min="8" max="8" width="18.140625" style="226" customWidth="1"/>
    <col min="9" max="9" width="0.85546875" style="226" customWidth="1"/>
    <col min="10" max="10" width="13" style="226" customWidth="1"/>
    <col min="11" max="11" width="0.7109375" style="226" customWidth="1"/>
    <col min="12" max="12" width="16.140625" style="226" customWidth="1"/>
    <col min="13" max="13" width="1" style="226" customWidth="1"/>
    <col min="14" max="14" width="15.5703125" style="226" customWidth="1"/>
    <col min="15" max="15" width="0.85546875" style="226" customWidth="1"/>
    <col min="16" max="16" width="15.5703125" style="226" customWidth="1"/>
    <col min="17" max="17" width="0.85546875" style="226" customWidth="1"/>
    <col min="18" max="18" width="12.7109375" style="226" bestFit="1" customWidth="1"/>
    <col min="19" max="19" width="1" style="226" customWidth="1"/>
    <col min="20" max="20" width="15.5703125" style="226" customWidth="1"/>
    <col min="21" max="21" width="1.42578125" style="226" customWidth="1"/>
    <col min="22" max="22" width="15.5703125" style="226" customWidth="1"/>
    <col min="23" max="23" width="1.28515625" style="226" customWidth="1"/>
    <col min="24" max="24" width="15.5703125" style="226" customWidth="1"/>
    <col min="25" max="25" width="1.42578125" style="226" customWidth="1"/>
    <col min="26" max="26" width="15.5703125" style="226" customWidth="1"/>
    <col min="27" max="27" width="1.5703125" style="226" customWidth="1"/>
    <col min="28" max="28" width="9.140625" style="226"/>
    <col min="29" max="29" width="10.42578125" style="226" bestFit="1" customWidth="1"/>
    <col min="30" max="16384" width="9.140625" style="226"/>
  </cols>
  <sheetData>
    <row r="1" spans="1:29" ht="24.75" customHeight="1">
      <c r="A1" s="404" t="s">
        <v>596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404"/>
      <c r="W1" s="404"/>
      <c r="X1" s="404"/>
      <c r="Y1" s="404"/>
      <c r="Z1" s="404"/>
      <c r="AA1" s="225"/>
    </row>
    <row r="2" spans="1:29" ht="24.75" customHeight="1">
      <c r="A2" s="227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8"/>
      <c r="U2" s="228"/>
      <c r="V2" s="228"/>
      <c r="W2" s="228"/>
      <c r="X2" s="228"/>
      <c r="Y2" s="228"/>
      <c r="Z2" s="228"/>
      <c r="AA2" s="228"/>
    </row>
    <row r="3" spans="1:29" ht="24.75" customHeight="1">
      <c r="A3" s="139" t="s">
        <v>985</v>
      </c>
      <c r="B3" s="229"/>
      <c r="C3" s="229"/>
      <c r="D3" s="230"/>
      <c r="E3" s="230"/>
      <c r="F3" s="230"/>
      <c r="G3" s="230"/>
      <c r="H3" s="230"/>
      <c r="I3" s="230"/>
      <c r="J3" s="140"/>
      <c r="K3" s="140"/>
      <c r="L3" s="231"/>
      <c r="M3" s="231"/>
      <c r="N3" s="231"/>
      <c r="O3" s="231"/>
      <c r="P3" s="231"/>
      <c r="Q3" s="231"/>
      <c r="R3" s="231"/>
      <c r="S3" s="231"/>
      <c r="T3" s="227"/>
      <c r="U3" s="227"/>
      <c r="V3" s="141"/>
      <c r="W3" s="227"/>
      <c r="X3" s="227"/>
      <c r="Y3" s="227"/>
      <c r="Z3" s="141"/>
      <c r="AA3" s="141"/>
    </row>
    <row r="4" spans="1:29" ht="24.75" customHeight="1">
      <c r="A4" s="139"/>
      <c r="B4" s="229"/>
      <c r="C4" s="229"/>
      <c r="D4" s="230"/>
      <c r="E4" s="230"/>
      <c r="F4" s="230"/>
      <c r="G4" s="230"/>
      <c r="H4" s="230"/>
      <c r="I4" s="230"/>
      <c r="J4" s="140"/>
      <c r="K4" s="140"/>
      <c r="L4" s="231"/>
      <c r="M4" s="231"/>
      <c r="N4" s="231"/>
      <c r="O4" s="231"/>
      <c r="P4" s="231"/>
      <c r="Q4" s="231"/>
      <c r="R4" s="231"/>
      <c r="S4" s="231"/>
      <c r="T4" s="227"/>
      <c r="U4" s="227"/>
      <c r="V4" s="141"/>
      <c r="W4" s="227"/>
      <c r="X4" s="227"/>
      <c r="Y4" s="227"/>
      <c r="Z4" s="141"/>
      <c r="AA4" s="141"/>
    </row>
    <row r="5" spans="1:29" ht="24.75" customHeight="1">
      <c r="A5" s="229"/>
      <c r="B5" s="139"/>
      <c r="C5" s="139"/>
      <c r="D5" s="139"/>
      <c r="E5" s="139"/>
      <c r="F5" s="139"/>
      <c r="G5" s="139"/>
      <c r="H5" s="139"/>
      <c r="I5" s="139"/>
      <c r="J5" s="142"/>
      <c r="K5" s="142"/>
      <c r="L5" s="232"/>
      <c r="M5" s="232"/>
      <c r="N5" s="232"/>
      <c r="O5" s="232"/>
      <c r="P5" s="232"/>
      <c r="Q5" s="232"/>
      <c r="R5" s="232"/>
      <c r="S5" s="232"/>
      <c r="T5" s="403" t="s">
        <v>121</v>
      </c>
      <c r="U5" s="403"/>
      <c r="V5" s="403"/>
      <c r="W5" s="26"/>
      <c r="X5" s="403" t="s">
        <v>130</v>
      </c>
      <c r="Y5" s="403"/>
      <c r="Z5" s="403"/>
      <c r="AA5" s="143"/>
    </row>
    <row r="6" spans="1:29" ht="24.75" customHeight="1">
      <c r="A6" s="229"/>
      <c r="B6" s="233" t="s">
        <v>277</v>
      </c>
      <c r="C6" s="234"/>
      <c r="D6" s="233" t="s">
        <v>278</v>
      </c>
      <c r="E6" s="234"/>
      <c r="F6" s="233" t="s">
        <v>279</v>
      </c>
      <c r="G6" s="234"/>
      <c r="H6" s="233" t="s">
        <v>280</v>
      </c>
      <c r="I6" s="234"/>
      <c r="J6" s="144" t="s">
        <v>281</v>
      </c>
      <c r="K6" s="145"/>
      <c r="L6" s="235" t="s">
        <v>282</v>
      </c>
      <c r="M6" s="235"/>
      <c r="N6" s="407" t="s">
        <v>283</v>
      </c>
      <c r="O6" s="408"/>
      <c r="P6" s="409"/>
      <c r="Q6" s="237"/>
      <c r="R6" s="237" t="s">
        <v>284</v>
      </c>
      <c r="S6" s="237"/>
      <c r="T6" s="410" t="s">
        <v>1123</v>
      </c>
      <c r="U6" s="146"/>
      <c r="V6" s="405" t="s">
        <v>971</v>
      </c>
      <c r="W6" s="146"/>
      <c r="X6" s="410" t="s">
        <v>1123</v>
      </c>
      <c r="Y6" s="146"/>
      <c r="Z6" s="405" t="s">
        <v>971</v>
      </c>
      <c r="AA6" s="173"/>
    </row>
    <row r="7" spans="1:29" ht="24.75" customHeight="1">
      <c r="A7" s="229"/>
      <c r="B7" s="236" t="s">
        <v>285</v>
      </c>
      <c r="C7" s="237"/>
      <c r="D7" s="232"/>
      <c r="E7" s="238"/>
      <c r="F7" s="236"/>
      <c r="G7" s="237"/>
      <c r="H7" s="236"/>
      <c r="I7" s="237"/>
      <c r="J7" s="147"/>
      <c r="K7" s="145"/>
      <c r="L7" s="239" t="s">
        <v>286</v>
      </c>
      <c r="M7" s="235"/>
      <c r="N7" s="236" t="s">
        <v>287</v>
      </c>
      <c r="O7" s="234"/>
      <c r="P7" s="236" t="s">
        <v>288</v>
      </c>
      <c r="Q7" s="237"/>
      <c r="R7" s="239" t="s">
        <v>289</v>
      </c>
      <c r="S7" s="235"/>
      <c r="T7" s="406"/>
      <c r="U7" s="146"/>
      <c r="V7" s="406"/>
      <c r="W7" s="146"/>
      <c r="X7" s="406"/>
      <c r="Y7" s="146"/>
      <c r="Z7" s="406"/>
      <c r="AA7" s="173"/>
    </row>
    <row r="8" spans="1:29" ht="24.75" customHeight="1">
      <c r="A8" s="229"/>
      <c r="B8" s="240">
        <v>1</v>
      </c>
      <c r="C8" s="240"/>
      <c r="D8" s="241" t="s">
        <v>290</v>
      </c>
      <c r="E8" s="241"/>
      <c r="F8" s="242" t="s">
        <v>295</v>
      </c>
      <c r="G8" s="242"/>
      <c r="H8" s="240" t="s">
        <v>476</v>
      </c>
      <c r="I8" s="240"/>
      <c r="J8" s="80">
        <v>264320000</v>
      </c>
      <c r="K8" s="80"/>
      <c r="L8" s="240" t="s">
        <v>481</v>
      </c>
      <c r="M8" s="240"/>
      <c r="N8" s="241" t="s">
        <v>296</v>
      </c>
      <c r="O8" s="241"/>
      <c r="P8" s="241" t="s">
        <v>733</v>
      </c>
      <c r="Q8" s="241"/>
      <c r="R8" s="110">
        <v>3409728</v>
      </c>
      <c r="S8" s="110"/>
      <c r="T8" s="110">
        <f>+X8</f>
        <v>62881099.509999998</v>
      </c>
      <c r="U8" s="110"/>
      <c r="V8" s="110">
        <v>83243221.799999997</v>
      </c>
      <c r="W8" s="110"/>
      <c r="X8" s="110">
        <v>62881099.509999998</v>
      </c>
      <c r="Y8" s="110"/>
      <c r="Z8" s="110">
        <v>83243221.799999997</v>
      </c>
      <c r="AA8" s="98"/>
    </row>
    <row r="9" spans="1:29" ht="24.75" customHeight="1">
      <c r="A9" s="229"/>
      <c r="B9" s="240"/>
      <c r="C9" s="240"/>
      <c r="D9" s="241" t="s">
        <v>292</v>
      </c>
      <c r="E9" s="241"/>
      <c r="F9" s="242" t="s">
        <v>713</v>
      </c>
      <c r="G9" s="242"/>
      <c r="H9" s="243" t="s">
        <v>291</v>
      </c>
      <c r="I9" s="243"/>
      <c r="J9" s="80">
        <v>2950000</v>
      </c>
      <c r="K9" s="80"/>
      <c r="L9" s="240" t="s">
        <v>714</v>
      </c>
      <c r="M9" s="240"/>
      <c r="N9" s="241" t="s">
        <v>734</v>
      </c>
      <c r="O9" s="241"/>
      <c r="P9" s="241" t="s">
        <v>960</v>
      </c>
      <c r="Q9" s="241"/>
      <c r="R9" s="110">
        <v>82010</v>
      </c>
      <c r="S9" s="110"/>
      <c r="T9" s="110">
        <f>+X9</f>
        <v>69985328</v>
      </c>
      <c r="U9" s="110"/>
      <c r="V9" s="110">
        <v>84970985.799999997</v>
      </c>
      <c r="W9" s="110"/>
      <c r="X9" s="110">
        <v>69985328</v>
      </c>
      <c r="Y9" s="110"/>
      <c r="Z9" s="110">
        <v>84970985.799999997</v>
      </c>
      <c r="AA9" s="124"/>
    </row>
    <row r="10" spans="1:29" ht="24.75" customHeight="1">
      <c r="A10" s="229"/>
      <c r="B10" s="240">
        <v>2</v>
      </c>
      <c r="C10" s="240"/>
      <c r="D10" s="241" t="s">
        <v>290</v>
      </c>
      <c r="E10" s="241"/>
      <c r="F10" s="241" t="s">
        <v>302</v>
      </c>
      <c r="G10" s="241"/>
      <c r="H10" s="243" t="s">
        <v>291</v>
      </c>
      <c r="I10" s="243"/>
      <c r="J10" s="80">
        <v>670000</v>
      </c>
      <c r="K10" s="80"/>
      <c r="L10" s="244" t="s">
        <v>744</v>
      </c>
      <c r="M10" s="244"/>
      <c r="N10" s="241" t="s">
        <v>303</v>
      </c>
      <c r="O10" s="241"/>
      <c r="P10" s="241" t="s">
        <v>1219</v>
      </c>
      <c r="Q10" s="241"/>
      <c r="R10" s="110">
        <v>20400</v>
      </c>
      <c r="S10" s="110"/>
      <c r="T10" s="110">
        <v>0</v>
      </c>
      <c r="U10" s="110"/>
      <c r="V10" s="110">
        <v>4825972</v>
      </c>
      <c r="W10" s="110"/>
      <c r="X10" s="110">
        <v>0</v>
      </c>
      <c r="Y10" s="110"/>
      <c r="Z10" s="110">
        <v>4825972</v>
      </c>
      <c r="AA10" s="99"/>
    </row>
    <row r="11" spans="1:29" ht="24.75" customHeight="1">
      <c r="A11" s="229"/>
      <c r="B11" s="240"/>
      <c r="C11" s="240"/>
      <c r="D11" s="241" t="s">
        <v>292</v>
      </c>
      <c r="E11" s="241"/>
      <c r="F11" s="241" t="s">
        <v>475</v>
      </c>
      <c r="G11" s="241"/>
      <c r="H11" s="240" t="s">
        <v>476</v>
      </c>
      <c r="I11" s="240"/>
      <c r="J11" s="80">
        <f>5840000-62400</f>
        <v>5777600</v>
      </c>
      <c r="K11" s="80"/>
      <c r="L11" s="240" t="s">
        <v>477</v>
      </c>
      <c r="M11" s="240"/>
      <c r="N11" s="241" t="s">
        <v>479</v>
      </c>
      <c r="O11" s="241"/>
      <c r="P11" s="241" t="s">
        <v>480</v>
      </c>
      <c r="Q11" s="241"/>
      <c r="R11" s="110">
        <v>176000</v>
      </c>
      <c r="S11" s="110"/>
      <c r="T11" s="110">
        <f>+X11</f>
        <v>495512.13</v>
      </c>
      <c r="U11" s="110"/>
      <c r="V11" s="110">
        <v>1546887.89</v>
      </c>
      <c r="W11" s="110"/>
      <c r="X11" s="110">
        <v>495512.13</v>
      </c>
      <c r="Y11" s="110"/>
      <c r="Z11" s="110">
        <v>1546887.89</v>
      </c>
      <c r="AA11" s="99"/>
    </row>
    <row r="12" spans="1:29" ht="24.75" customHeight="1">
      <c r="A12" s="229"/>
      <c r="B12" s="240"/>
      <c r="C12" s="240"/>
      <c r="D12" s="241"/>
      <c r="E12" s="241"/>
      <c r="F12" s="241"/>
      <c r="G12" s="241"/>
      <c r="H12" s="243"/>
      <c r="I12" s="243"/>
      <c r="J12" s="80"/>
      <c r="K12" s="80"/>
      <c r="L12" s="243" t="s">
        <v>478</v>
      </c>
      <c r="M12" s="243"/>
      <c r="N12" s="241"/>
      <c r="O12" s="241"/>
      <c r="P12" s="241"/>
      <c r="Q12" s="241"/>
      <c r="R12" s="110"/>
      <c r="S12" s="110"/>
      <c r="T12" s="110"/>
      <c r="U12" s="110"/>
      <c r="V12" s="110"/>
      <c r="W12" s="110"/>
      <c r="X12" s="110"/>
      <c r="Y12" s="110"/>
      <c r="Z12" s="110"/>
      <c r="AA12" s="99"/>
    </row>
    <row r="13" spans="1:29" ht="24.75" customHeight="1">
      <c r="A13" s="229"/>
      <c r="B13" s="240"/>
      <c r="C13" s="240"/>
      <c r="D13" s="241" t="s">
        <v>294</v>
      </c>
      <c r="E13" s="241"/>
      <c r="F13" s="241" t="s">
        <v>475</v>
      </c>
      <c r="G13" s="241"/>
      <c r="H13" s="240" t="s">
        <v>476</v>
      </c>
      <c r="I13" s="240"/>
      <c r="J13" s="80">
        <f>8000000-81700</f>
        <v>7918300</v>
      </c>
      <c r="K13" s="80"/>
      <c r="L13" s="240" t="s">
        <v>477</v>
      </c>
      <c r="M13" s="240"/>
      <c r="N13" s="241" t="s">
        <v>479</v>
      </c>
      <c r="O13" s="241"/>
      <c r="P13" s="241" t="s">
        <v>480</v>
      </c>
      <c r="Q13" s="241"/>
      <c r="R13" s="110">
        <v>240000</v>
      </c>
      <c r="S13" s="110"/>
      <c r="T13" s="110">
        <f>+X13</f>
        <v>715286.24</v>
      </c>
      <c r="U13" s="110"/>
      <c r="V13" s="110">
        <v>2148975.6</v>
      </c>
      <c r="W13" s="110"/>
      <c r="X13" s="110">
        <v>715286.24</v>
      </c>
      <c r="Y13" s="110"/>
      <c r="Z13" s="110">
        <v>2148975.6</v>
      </c>
      <c r="AA13" s="99"/>
    </row>
    <row r="14" spans="1:29" ht="24.75" customHeight="1">
      <c r="A14" s="229"/>
      <c r="B14" s="240"/>
      <c r="C14" s="240"/>
      <c r="D14" s="241"/>
      <c r="E14" s="241"/>
      <c r="F14" s="241"/>
      <c r="G14" s="241"/>
      <c r="H14" s="243"/>
      <c r="I14" s="243"/>
      <c r="J14" s="80"/>
      <c r="K14" s="80"/>
      <c r="L14" s="243" t="s">
        <v>478</v>
      </c>
      <c r="M14" s="243"/>
      <c r="N14" s="241"/>
      <c r="O14" s="241"/>
      <c r="P14" s="241"/>
      <c r="Q14" s="241"/>
      <c r="R14" s="110"/>
      <c r="S14" s="110"/>
      <c r="T14" s="110"/>
      <c r="U14" s="110"/>
      <c r="V14" s="110"/>
      <c r="W14" s="110"/>
      <c r="X14" s="110"/>
      <c r="Y14" s="110"/>
      <c r="Z14" s="110"/>
      <c r="AA14" s="99"/>
    </row>
    <row r="15" spans="1:29" ht="24.75" customHeight="1">
      <c r="A15" s="229"/>
      <c r="B15" s="240"/>
      <c r="C15" s="240"/>
      <c r="D15" s="241" t="s">
        <v>297</v>
      </c>
      <c r="E15" s="241"/>
      <c r="F15" s="241" t="s">
        <v>763</v>
      </c>
      <c r="G15" s="241"/>
      <c r="H15" s="240" t="s">
        <v>476</v>
      </c>
      <c r="I15" s="243"/>
      <c r="J15" s="80">
        <v>260000000</v>
      </c>
      <c r="K15" s="80"/>
      <c r="L15" s="244" t="s">
        <v>764</v>
      </c>
      <c r="M15" s="243"/>
      <c r="N15" s="241" t="s">
        <v>765</v>
      </c>
      <c r="O15" s="241"/>
      <c r="P15" s="241" t="s">
        <v>766</v>
      </c>
      <c r="Q15" s="241"/>
      <c r="R15" s="110">
        <v>2827000</v>
      </c>
      <c r="S15" s="110"/>
      <c r="T15" s="110">
        <v>214768000</v>
      </c>
      <c r="U15" s="110"/>
      <c r="V15" s="110">
        <v>231730000</v>
      </c>
      <c r="W15" s="110"/>
      <c r="X15" s="110">
        <v>0</v>
      </c>
      <c r="Y15" s="110"/>
      <c r="Z15" s="110">
        <v>0</v>
      </c>
      <c r="AA15" s="99"/>
      <c r="AC15" s="245"/>
    </row>
    <row r="16" spans="1:29" s="251" customFormat="1" ht="24.75" customHeight="1">
      <c r="A16" s="246"/>
      <c r="B16" s="247"/>
      <c r="C16" s="247"/>
      <c r="D16" s="241" t="s">
        <v>298</v>
      </c>
      <c r="E16" s="248"/>
      <c r="F16" s="248" t="s">
        <v>929</v>
      </c>
      <c r="G16" s="248"/>
      <c r="H16" s="247" t="s">
        <v>476</v>
      </c>
      <c r="I16" s="249"/>
      <c r="J16" s="150">
        <v>100000000</v>
      </c>
      <c r="K16" s="150"/>
      <c r="L16" s="250" t="s">
        <v>936</v>
      </c>
      <c r="M16" s="249"/>
      <c r="N16" s="248" t="s">
        <v>931</v>
      </c>
      <c r="O16" s="248"/>
      <c r="P16" s="248" t="s">
        <v>930</v>
      </c>
      <c r="Q16" s="248"/>
      <c r="R16" s="110">
        <v>2084000</v>
      </c>
      <c r="S16" s="110"/>
      <c r="T16" s="110">
        <f>+X16</f>
        <v>89204140.010000005</v>
      </c>
      <c r="U16" s="110"/>
      <c r="V16" s="110">
        <v>99567972.290000007</v>
      </c>
      <c r="W16" s="110"/>
      <c r="X16" s="110">
        <v>89204140.010000005</v>
      </c>
      <c r="Y16" s="110"/>
      <c r="Z16" s="110">
        <v>99567972.290000007</v>
      </c>
      <c r="AA16" s="151"/>
      <c r="AC16" s="252"/>
    </row>
    <row r="17" spans="1:29" s="251" customFormat="1" ht="24.75" customHeight="1">
      <c r="A17" s="246"/>
      <c r="B17" s="247"/>
      <c r="C17" s="247"/>
      <c r="D17" s="241" t="s">
        <v>299</v>
      </c>
      <c r="E17" s="248"/>
      <c r="F17" s="248" t="s">
        <v>966</v>
      </c>
      <c r="G17" s="248"/>
      <c r="H17" s="243" t="s">
        <v>291</v>
      </c>
      <c r="I17" s="249"/>
      <c r="J17" s="150">
        <v>850000</v>
      </c>
      <c r="K17" s="150"/>
      <c r="L17" s="250" t="s">
        <v>967</v>
      </c>
      <c r="M17" s="249"/>
      <c r="N17" s="248" t="s">
        <v>968</v>
      </c>
      <c r="O17" s="248"/>
      <c r="P17" s="248" t="s">
        <v>733</v>
      </c>
      <c r="Q17" s="248"/>
      <c r="R17" s="110">
        <v>25800</v>
      </c>
      <c r="S17" s="110"/>
      <c r="T17" s="110">
        <f t="shared" ref="T17:T19" si="0">+X17</f>
        <v>22912160</v>
      </c>
      <c r="U17" s="110"/>
      <c r="V17" s="110">
        <v>27600688</v>
      </c>
      <c r="W17" s="110"/>
      <c r="X17" s="110">
        <v>22912160</v>
      </c>
      <c r="Y17" s="110"/>
      <c r="Z17" s="110">
        <v>27600688</v>
      </c>
      <c r="AA17" s="151"/>
      <c r="AC17" s="252"/>
    </row>
    <row r="18" spans="1:29" s="251" customFormat="1" ht="24.75" customHeight="1">
      <c r="A18" s="246"/>
      <c r="B18" s="247"/>
      <c r="C18" s="247"/>
      <c r="D18" s="241" t="s">
        <v>300</v>
      </c>
      <c r="E18" s="241"/>
      <c r="F18" s="241" t="s">
        <v>966</v>
      </c>
      <c r="G18" s="241"/>
      <c r="H18" s="243" t="s">
        <v>291</v>
      </c>
      <c r="I18" s="243"/>
      <c r="J18" s="80">
        <v>850000</v>
      </c>
      <c r="K18" s="80"/>
      <c r="L18" s="244" t="s">
        <v>967</v>
      </c>
      <c r="M18" s="243"/>
      <c r="N18" s="241" t="s">
        <v>973</v>
      </c>
      <c r="O18" s="241"/>
      <c r="P18" s="241" t="s">
        <v>974</v>
      </c>
      <c r="Q18" s="241"/>
      <c r="R18" s="110">
        <v>25800</v>
      </c>
      <c r="S18" s="110"/>
      <c r="T18" s="110">
        <f t="shared" si="0"/>
        <v>25667600</v>
      </c>
      <c r="U18" s="110"/>
      <c r="V18" s="110">
        <v>29384500</v>
      </c>
      <c r="W18" s="110"/>
      <c r="X18" s="110">
        <v>25667600</v>
      </c>
      <c r="Y18" s="110"/>
      <c r="Z18" s="110">
        <v>29384500</v>
      </c>
      <c r="AA18" s="151"/>
      <c r="AC18" s="252"/>
    </row>
    <row r="19" spans="1:29" s="251" customFormat="1" ht="24.75" customHeight="1">
      <c r="A19" s="246"/>
      <c r="B19" s="247"/>
      <c r="C19" s="247"/>
      <c r="D19" s="241" t="s">
        <v>301</v>
      </c>
      <c r="E19" s="241"/>
      <c r="F19" s="241" t="s">
        <v>966</v>
      </c>
      <c r="G19" s="241"/>
      <c r="H19" s="243" t="s">
        <v>291</v>
      </c>
      <c r="I19" s="243"/>
      <c r="J19" s="80">
        <v>650000</v>
      </c>
      <c r="K19" s="80"/>
      <c r="L19" s="244" t="s">
        <v>967</v>
      </c>
      <c r="M19" s="243"/>
      <c r="N19" s="241" t="s">
        <v>1060</v>
      </c>
      <c r="O19" s="241"/>
      <c r="P19" s="241" t="s">
        <v>1061</v>
      </c>
      <c r="Q19" s="241"/>
      <c r="R19" s="110">
        <v>19700</v>
      </c>
      <c r="S19" s="110"/>
      <c r="T19" s="110">
        <f t="shared" si="0"/>
        <v>23140000</v>
      </c>
      <c r="U19" s="110"/>
      <c r="V19" s="110">
        <v>0</v>
      </c>
      <c r="W19" s="110"/>
      <c r="X19" s="110">
        <v>23140000</v>
      </c>
      <c r="Y19" s="110"/>
      <c r="Z19" s="110">
        <v>0</v>
      </c>
      <c r="AA19" s="151"/>
      <c r="AC19" s="252"/>
    </row>
    <row r="20" spans="1:29" ht="24.75" customHeight="1">
      <c r="A20" s="229"/>
      <c r="B20" s="240">
        <v>3</v>
      </c>
      <c r="C20" s="240"/>
      <c r="D20" s="241" t="s">
        <v>290</v>
      </c>
      <c r="E20" s="241"/>
      <c r="F20" s="242" t="s">
        <v>927</v>
      </c>
      <c r="G20" s="242"/>
      <c r="H20" s="240" t="s">
        <v>476</v>
      </c>
      <c r="I20" s="243"/>
      <c r="J20" s="80">
        <v>8000000</v>
      </c>
      <c r="K20" s="80"/>
      <c r="L20" s="244" t="s">
        <v>778</v>
      </c>
      <c r="M20" s="240"/>
      <c r="N20" s="241" t="s">
        <v>779</v>
      </c>
      <c r="O20" s="241"/>
      <c r="P20" s="241" t="s">
        <v>1039</v>
      </c>
      <c r="Q20" s="241"/>
      <c r="R20" s="110">
        <v>110000</v>
      </c>
      <c r="S20" s="110"/>
      <c r="T20" s="110">
        <v>565505.53</v>
      </c>
      <c r="U20" s="110"/>
      <c r="V20" s="110">
        <v>1225505.53</v>
      </c>
      <c r="W20" s="110"/>
      <c r="X20" s="110">
        <v>0</v>
      </c>
      <c r="Y20" s="110"/>
      <c r="Z20" s="110">
        <v>0</v>
      </c>
      <c r="AA20" s="124"/>
      <c r="AC20" s="245"/>
    </row>
    <row r="21" spans="1:29" ht="24.75" customHeight="1">
      <c r="A21" s="229"/>
      <c r="B21" s="240"/>
      <c r="C21" s="240"/>
      <c r="D21" s="241" t="s">
        <v>292</v>
      </c>
      <c r="E21" s="241"/>
      <c r="F21" s="241" t="s">
        <v>780</v>
      </c>
      <c r="G21" s="241"/>
      <c r="H21" s="240" t="s">
        <v>476</v>
      </c>
      <c r="I21" s="243"/>
      <c r="J21" s="80">
        <v>3000000</v>
      </c>
      <c r="K21" s="80"/>
      <c r="L21" s="244" t="s">
        <v>781</v>
      </c>
      <c r="M21" s="243"/>
      <c r="N21" s="241" t="s">
        <v>293</v>
      </c>
      <c r="O21" s="241"/>
      <c r="P21" s="241" t="s">
        <v>782</v>
      </c>
      <c r="Q21" s="241"/>
      <c r="R21" s="110">
        <v>37000</v>
      </c>
      <c r="S21" s="110"/>
      <c r="T21" s="110">
        <v>683401.23</v>
      </c>
      <c r="U21" s="110"/>
      <c r="V21" s="110">
        <v>905401.2300000001</v>
      </c>
      <c r="W21" s="110"/>
      <c r="X21" s="110">
        <v>0</v>
      </c>
      <c r="Y21" s="110"/>
      <c r="Z21" s="110">
        <v>0</v>
      </c>
      <c r="AA21" s="124"/>
      <c r="AC21" s="253"/>
    </row>
    <row r="22" spans="1:29" ht="24.75" customHeight="1">
      <c r="A22" s="229"/>
      <c r="B22" s="240"/>
      <c r="C22" s="240"/>
      <c r="D22" s="241"/>
      <c r="E22" s="241"/>
      <c r="F22" s="241"/>
      <c r="G22" s="241"/>
      <c r="H22" s="243"/>
      <c r="I22" s="243"/>
      <c r="J22" s="80"/>
      <c r="K22" s="80"/>
      <c r="L22" s="243"/>
      <c r="M22" s="243"/>
      <c r="N22" s="241"/>
      <c r="O22" s="241"/>
      <c r="P22" s="241"/>
      <c r="Q22" s="241"/>
      <c r="R22" s="81"/>
      <c r="S22" s="148"/>
      <c r="T22" s="133"/>
      <c r="U22" s="81"/>
      <c r="V22" s="149"/>
      <c r="W22" s="81"/>
      <c r="X22" s="133"/>
      <c r="Y22" s="81"/>
      <c r="Z22" s="149"/>
      <c r="AA22" s="99"/>
    </row>
    <row r="23" spans="1:29" ht="24.75" customHeight="1">
      <c r="A23" s="229"/>
      <c r="B23" s="241"/>
      <c r="C23" s="241"/>
      <c r="D23" s="227"/>
      <c r="E23" s="227"/>
      <c r="F23" s="254" t="s">
        <v>174</v>
      </c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5"/>
      <c r="S23" s="255"/>
      <c r="T23" s="256">
        <f>SUM(T8:T22)</f>
        <v>511018032.64999998</v>
      </c>
      <c r="U23" s="255"/>
      <c r="V23" s="256">
        <f>SUM(V8:V22)</f>
        <v>567150110.13999999</v>
      </c>
      <c r="W23" s="255"/>
      <c r="X23" s="256">
        <f>SUM(X8:X22)</f>
        <v>295001125.88999999</v>
      </c>
      <c r="Y23" s="255"/>
      <c r="Z23" s="256">
        <f>SUM(Z8:Z22)</f>
        <v>333289203.38</v>
      </c>
      <c r="AA23" s="257"/>
    </row>
    <row r="24" spans="1:29" ht="24.75" customHeight="1">
      <c r="A24" s="229"/>
      <c r="B24" s="240"/>
      <c r="C24" s="240"/>
      <c r="D24" s="254"/>
      <c r="E24" s="254"/>
      <c r="F24" s="254" t="s">
        <v>304</v>
      </c>
      <c r="G24" s="254"/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5"/>
      <c r="S24" s="255"/>
      <c r="T24" s="258">
        <v>-167286464.56999999</v>
      </c>
      <c r="U24" s="259"/>
      <c r="V24" s="258">
        <v>-162215133.87</v>
      </c>
      <c r="W24" s="258"/>
      <c r="X24" s="258">
        <v>-132352959.04000001</v>
      </c>
      <c r="Y24" s="259"/>
      <c r="Z24" s="258">
        <v>-126621628.34</v>
      </c>
      <c r="AA24" s="258"/>
    </row>
    <row r="25" spans="1:29" ht="24.75" customHeight="1" thickBot="1">
      <c r="A25" s="229"/>
      <c r="B25" s="241"/>
      <c r="C25" s="241"/>
      <c r="D25" s="254"/>
      <c r="E25" s="254"/>
      <c r="F25" s="254" t="s">
        <v>305</v>
      </c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5"/>
      <c r="S25" s="255"/>
      <c r="T25" s="134">
        <f>SUM(T23:T24)</f>
        <v>343731568.07999998</v>
      </c>
      <c r="U25" s="255"/>
      <c r="V25" s="134">
        <f>SUM(V23:V24)</f>
        <v>404934976.26999998</v>
      </c>
      <c r="W25" s="255"/>
      <c r="X25" s="134">
        <f>SUM(X23:X24)</f>
        <v>162648166.84999996</v>
      </c>
      <c r="Y25" s="255"/>
      <c r="Z25" s="134">
        <f>SUM(Z23:Z24)</f>
        <v>206667575.03999999</v>
      </c>
      <c r="AA25" s="258"/>
    </row>
    <row r="26" spans="1:29" ht="24.75" customHeight="1" thickTop="1">
      <c r="A26" s="229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</row>
    <row r="27" spans="1:29" ht="24.75" customHeight="1">
      <c r="A27" s="227"/>
      <c r="D27" s="261" t="s">
        <v>1156</v>
      </c>
      <c r="E27" s="261"/>
      <c r="F27" s="261"/>
      <c r="G27" s="261"/>
      <c r="H27" s="261"/>
      <c r="I27" s="261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128"/>
      <c r="Y27" s="227"/>
      <c r="Z27" s="227"/>
      <c r="AA27" s="227"/>
    </row>
    <row r="28" spans="1:29" ht="24.75" customHeight="1">
      <c r="A28" s="227"/>
      <c r="D28" s="261"/>
      <c r="E28" s="261"/>
      <c r="F28" s="261"/>
      <c r="G28" s="261"/>
      <c r="H28" s="261"/>
      <c r="I28" s="261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62"/>
      <c r="Y28" s="227"/>
      <c r="Z28" s="227"/>
      <c r="AA28" s="227"/>
    </row>
    <row r="29" spans="1:29" ht="24.75" customHeight="1">
      <c r="A29" s="227"/>
      <c r="B29" s="261"/>
      <c r="C29" s="261"/>
      <c r="D29" s="261"/>
      <c r="E29" s="261"/>
      <c r="F29" s="261"/>
      <c r="G29" s="261"/>
      <c r="H29" s="261"/>
      <c r="I29" s="261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63"/>
      <c r="U29" s="227"/>
      <c r="V29" s="227"/>
      <c r="W29" s="227"/>
      <c r="X29" s="263"/>
      <c r="Y29" s="227"/>
      <c r="Z29" s="227"/>
      <c r="AA29" s="227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99"/>
  <sheetViews>
    <sheetView topLeftCell="A188" zoomScale="90" zoomScaleNormal="90" zoomScaleSheetLayoutView="70" workbookViewId="0">
      <selection activeCell="A198" sqref="A165:XFD198"/>
    </sheetView>
  </sheetViews>
  <sheetFormatPr defaultColWidth="9.140625" defaultRowHeight="27" customHeight="1"/>
  <cols>
    <col min="1" max="1" width="3.42578125" style="16" customWidth="1"/>
    <col min="2" max="2" width="3.5703125" style="16" customWidth="1"/>
    <col min="3" max="3" width="4.140625" style="16" customWidth="1"/>
    <col min="4" max="4" width="4" style="16" customWidth="1"/>
    <col min="5" max="6" width="10.140625" style="16" customWidth="1"/>
    <col min="7" max="7" width="11.140625" style="16" customWidth="1"/>
    <col min="8" max="8" width="2.140625" style="16" customWidth="1"/>
    <col min="9" max="9" width="14.7109375" style="16" customWidth="1"/>
    <col min="10" max="10" width="0.85546875" style="16" customWidth="1"/>
    <col min="11" max="11" width="14.7109375" style="16" customWidth="1"/>
    <col min="12" max="12" width="0.85546875" style="16" customWidth="1"/>
    <col min="13" max="13" width="14.7109375" style="16" customWidth="1"/>
    <col min="14" max="14" width="0.85546875" style="16" customWidth="1"/>
    <col min="15" max="15" width="14.7109375" style="16" customWidth="1"/>
    <col min="16" max="16" width="2" style="16" customWidth="1"/>
    <col min="17" max="16384" width="9.140625" style="16"/>
  </cols>
  <sheetData>
    <row r="1" spans="1:15" ht="27" customHeight="1">
      <c r="A1" s="392" t="s">
        <v>933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</row>
    <row r="2" spans="1:15" ht="27" customHeight="1">
      <c r="A2" s="168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7" customHeight="1">
      <c r="A3" s="139" t="s">
        <v>986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5" ht="27" customHeight="1">
      <c r="C4" s="25" t="s">
        <v>1157</v>
      </c>
    </row>
    <row r="5" spans="1:15" ht="27" customHeight="1">
      <c r="B5" s="25" t="s">
        <v>1118</v>
      </c>
    </row>
    <row r="6" spans="1:15" ht="27" customHeight="1">
      <c r="I6" s="120"/>
      <c r="J6" s="120"/>
      <c r="K6" s="120"/>
      <c r="M6" s="120"/>
      <c r="N6" s="120"/>
      <c r="O6" s="120"/>
    </row>
    <row r="7" spans="1:15" ht="27" customHeight="1">
      <c r="I7" s="411" t="s">
        <v>121</v>
      </c>
      <c r="J7" s="411"/>
      <c r="K7" s="411"/>
      <c r="M7" s="411" t="s">
        <v>130</v>
      </c>
      <c r="N7" s="411"/>
      <c r="O7" s="411"/>
    </row>
    <row r="8" spans="1:15" s="160" customFormat="1" ht="27" customHeight="1">
      <c r="I8" s="91" t="s">
        <v>1123</v>
      </c>
      <c r="J8" s="9"/>
      <c r="K8" s="91" t="s">
        <v>971</v>
      </c>
      <c r="L8" s="167"/>
      <c r="M8" s="91" t="s">
        <v>1123</v>
      </c>
      <c r="N8" s="9"/>
      <c r="O8" s="91" t="s">
        <v>971</v>
      </c>
    </row>
    <row r="9" spans="1:15" ht="27" customHeight="1">
      <c r="C9" s="16" t="s">
        <v>306</v>
      </c>
      <c r="I9" s="15">
        <f>+K13</f>
        <v>567150110.13999999</v>
      </c>
      <c r="J9" s="15"/>
      <c r="K9" s="56">
        <v>674162487.49000001</v>
      </c>
      <c r="M9" s="15">
        <f>+O13</f>
        <v>333289203.38000005</v>
      </c>
      <c r="N9" s="15"/>
      <c r="O9" s="56">
        <v>410287720.22000003</v>
      </c>
    </row>
    <row r="10" spans="1:15" ht="27" customHeight="1">
      <c r="C10" s="16" t="s">
        <v>307</v>
      </c>
      <c r="I10" s="15">
        <v>22464000</v>
      </c>
      <c r="J10" s="15"/>
      <c r="K10" s="56">
        <v>163155000</v>
      </c>
      <c r="M10" s="15">
        <v>22464000</v>
      </c>
      <c r="N10" s="15"/>
      <c r="O10" s="56">
        <v>163155000</v>
      </c>
    </row>
    <row r="11" spans="1:15" ht="27" customHeight="1">
      <c r="C11" s="16" t="s">
        <v>308</v>
      </c>
      <c r="I11" s="14">
        <v>-82196232.599999994</v>
      </c>
      <c r="J11" s="15"/>
      <c r="K11" s="14">
        <v>-268871475.14999998</v>
      </c>
      <c r="M11" s="14">
        <v>-64352232.600000001</v>
      </c>
      <c r="N11" s="15"/>
      <c r="O11" s="14">
        <v>-238857614.63999999</v>
      </c>
    </row>
    <row r="12" spans="1:15" ht="27" customHeight="1">
      <c r="C12" s="16" t="s">
        <v>166</v>
      </c>
      <c r="I12" s="14">
        <f>+M12</f>
        <v>3600155.11</v>
      </c>
      <c r="J12" s="15"/>
      <c r="K12" s="56">
        <f>+O12</f>
        <v>-1295902.2</v>
      </c>
      <c r="M12" s="14">
        <v>3600155.11</v>
      </c>
      <c r="N12" s="15"/>
      <c r="O12" s="56">
        <v>-1295902.2</v>
      </c>
    </row>
    <row r="13" spans="1:15" ht="27" customHeight="1" thickBot="1">
      <c r="C13" s="210" t="s">
        <v>309</v>
      </c>
      <c r="I13" s="129">
        <f>SUM(I9:I12)</f>
        <v>511018032.64999998</v>
      </c>
      <c r="J13" s="15"/>
      <c r="K13" s="129">
        <f>SUM(K9:K12)</f>
        <v>567150110.13999999</v>
      </c>
      <c r="M13" s="129">
        <f>SUM(M9:M12)</f>
        <v>295001125.89000005</v>
      </c>
      <c r="N13" s="15"/>
      <c r="O13" s="129">
        <f>SUM(O9:O12)</f>
        <v>333289203.38000005</v>
      </c>
    </row>
    <row r="14" spans="1:15" ht="27" customHeight="1" thickTop="1">
      <c r="C14" s="210"/>
    </row>
    <row r="15" spans="1:15" ht="27" customHeight="1">
      <c r="B15" s="16" t="s">
        <v>310</v>
      </c>
    </row>
    <row r="16" spans="1:15" ht="27" customHeight="1">
      <c r="M16" s="120"/>
      <c r="N16" s="120"/>
      <c r="O16" s="120"/>
    </row>
    <row r="17" spans="1:15" ht="27" customHeight="1">
      <c r="I17" s="411" t="s">
        <v>121</v>
      </c>
      <c r="J17" s="411"/>
      <c r="K17" s="411"/>
      <c r="M17" s="411" t="s">
        <v>130</v>
      </c>
      <c r="N17" s="411"/>
      <c r="O17" s="411"/>
    </row>
    <row r="18" spans="1:15" ht="27" customHeight="1">
      <c r="I18" s="91" t="s">
        <v>1123</v>
      </c>
      <c r="J18" s="9"/>
      <c r="K18" s="91" t="s">
        <v>971</v>
      </c>
      <c r="L18" s="167"/>
      <c r="M18" s="91" t="s">
        <v>1123</v>
      </c>
      <c r="N18" s="9"/>
      <c r="O18" s="91" t="s">
        <v>971</v>
      </c>
    </row>
    <row r="19" spans="1:15" ht="27" customHeight="1">
      <c r="B19" s="16" t="s">
        <v>311</v>
      </c>
      <c r="I19" s="15">
        <v>167286464.56999999</v>
      </c>
      <c r="J19" s="15"/>
      <c r="K19" s="15">
        <v>162215133.87</v>
      </c>
      <c r="M19" s="15">
        <v>132352959.04000001</v>
      </c>
      <c r="N19" s="15"/>
      <c r="O19" s="15">
        <v>126621628.34</v>
      </c>
    </row>
    <row r="20" spans="1:15" ht="27" customHeight="1">
      <c r="B20" s="16" t="s">
        <v>312</v>
      </c>
      <c r="I20" s="15">
        <v>343731568.07999998</v>
      </c>
      <c r="J20" s="15"/>
      <c r="K20" s="15">
        <v>404934976.26999998</v>
      </c>
      <c r="M20" s="15">
        <v>162648166.84999999</v>
      </c>
      <c r="N20" s="15"/>
      <c r="O20" s="15">
        <v>206667575.03999999</v>
      </c>
    </row>
    <row r="21" spans="1:15" ht="27" customHeight="1" thickBot="1">
      <c r="B21" s="16" t="s">
        <v>309</v>
      </c>
      <c r="I21" s="129">
        <f>SUM(I19:I20)</f>
        <v>511018032.64999998</v>
      </c>
      <c r="J21" s="15"/>
      <c r="K21" s="129">
        <f>SUM(K19:K20)</f>
        <v>567150110.13999999</v>
      </c>
      <c r="M21" s="129">
        <f>SUM(M19:M20)</f>
        <v>295001125.88999999</v>
      </c>
      <c r="N21" s="15"/>
      <c r="O21" s="129">
        <f>SUM(O19:O20)</f>
        <v>333289203.38</v>
      </c>
    </row>
    <row r="22" spans="1:15" ht="27" customHeight="1" thickTop="1"/>
    <row r="23" spans="1:15" s="26" customFormat="1" ht="27" customHeight="1">
      <c r="A23" s="21" t="s">
        <v>987</v>
      </c>
      <c r="B23" s="24" t="s">
        <v>313</v>
      </c>
    </row>
    <row r="24" spans="1:15" ht="27" customHeight="1">
      <c r="C24" s="25" t="s">
        <v>862</v>
      </c>
    </row>
    <row r="25" spans="1:15" ht="27" customHeight="1">
      <c r="B25" s="25" t="s">
        <v>556</v>
      </c>
      <c r="C25" s="25"/>
    </row>
    <row r="26" spans="1:15" ht="27" customHeight="1">
      <c r="B26" s="25"/>
      <c r="C26" s="25" t="s">
        <v>670</v>
      </c>
    </row>
    <row r="27" spans="1:15" ht="27" customHeight="1">
      <c r="B27" s="25" t="s">
        <v>314</v>
      </c>
      <c r="C27" s="25"/>
    </row>
    <row r="28" spans="1:15" ht="27" customHeight="1">
      <c r="B28" s="25"/>
      <c r="C28" s="25"/>
    </row>
    <row r="30" spans="1:15" ht="27" customHeight="1">
      <c r="B30" s="25"/>
    </row>
    <row r="31" spans="1:15" ht="21.75">
      <c r="B31" s="25"/>
    </row>
    <row r="32" spans="1:15" ht="21.75">
      <c r="B32" s="25"/>
    </row>
    <row r="33" spans="1:15" ht="21.75">
      <c r="B33" s="25"/>
    </row>
    <row r="34" spans="1:15" ht="21.75">
      <c r="B34" s="25"/>
    </row>
    <row r="35" spans="1:15" s="160" customFormat="1" ht="25.5" customHeight="1">
      <c r="A35" s="392" t="s">
        <v>423</v>
      </c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</row>
    <row r="36" spans="1:15" s="160" customFormat="1" ht="25.5" customHeight="1">
      <c r="A36" s="168"/>
    </row>
    <row r="37" spans="1:15" ht="25.5" customHeight="1">
      <c r="C37" s="25" t="s">
        <v>315</v>
      </c>
    </row>
    <row r="38" spans="1:15" s="160" customFormat="1" ht="25.5" customHeight="1">
      <c r="I38" s="391" t="s">
        <v>121</v>
      </c>
      <c r="J38" s="391"/>
      <c r="K38" s="391"/>
      <c r="M38" s="391" t="s">
        <v>130</v>
      </c>
      <c r="N38" s="391"/>
      <c r="O38" s="391"/>
    </row>
    <row r="39" spans="1:15" s="160" customFormat="1" ht="25.5" customHeight="1">
      <c r="I39" s="91" t="s">
        <v>1123</v>
      </c>
      <c r="J39" s="9"/>
      <c r="K39" s="91" t="s">
        <v>971</v>
      </c>
      <c r="L39" s="167"/>
      <c r="M39" s="91" t="s">
        <v>1123</v>
      </c>
      <c r="N39" s="9"/>
      <c r="O39" s="91" t="s">
        <v>971</v>
      </c>
    </row>
    <row r="40" spans="1:15" ht="25.5" customHeight="1">
      <c r="B40" s="24" t="s">
        <v>1158</v>
      </c>
    </row>
    <row r="41" spans="1:15" ht="25.5" customHeight="1">
      <c r="B41" s="25" t="s">
        <v>316</v>
      </c>
    </row>
    <row r="42" spans="1:15" ht="25.5" customHeight="1">
      <c r="B42" s="25" t="s">
        <v>317</v>
      </c>
      <c r="I42" s="15">
        <f>+K50</f>
        <v>33173524.220000003</v>
      </c>
      <c r="J42" s="15"/>
      <c r="K42" s="15">
        <v>35442622.560000002</v>
      </c>
      <c r="L42" s="15"/>
      <c r="M42" s="15">
        <f>+O50</f>
        <v>19556655.200000003</v>
      </c>
      <c r="N42" s="15"/>
      <c r="O42" s="15">
        <v>22863714.550000004</v>
      </c>
    </row>
    <row r="43" spans="1:15" ht="25.5" customHeight="1">
      <c r="B43" s="25" t="s">
        <v>318</v>
      </c>
      <c r="I43" s="15">
        <v>3293298.99</v>
      </c>
      <c r="J43" s="15"/>
      <c r="K43" s="15">
        <v>5758337.0899999999</v>
      </c>
      <c r="L43" s="15"/>
      <c r="M43" s="15">
        <v>1301648.98</v>
      </c>
      <c r="N43" s="15"/>
      <c r="O43" s="15">
        <v>2438380.09</v>
      </c>
    </row>
    <row r="44" spans="1:15" ht="25.5" customHeight="1">
      <c r="B44" s="25" t="s">
        <v>319</v>
      </c>
      <c r="I44" s="15">
        <v>463641</v>
      </c>
      <c r="J44" s="15"/>
      <c r="K44" s="15">
        <v>766608.01</v>
      </c>
      <c r="L44" s="15"/>
      <c r="M44" s="15">
        <v>312171</v>
      </c>
      <c r="N44" s="15"/>
      <c r="O44" s="15">
        <v>536652</v>
      </c>
    </row>
    <row r="45" spans="1:15" ht="25.5" customHeight="1">
      <c r="B45" s="25" t="s">
        <v>320</v>
      </c>
      <c r="I45" s="15">
        <v>0</v>
      </c>
      <c r="J45" s="15"/>
      <c r="K45" s="15">
        <v>-162197</v>
      </c>
      <c r="L45" s="15"/>
      <c r="M45" s="15">
        <v>0</v>
      </c>
      <c r="N45" s="15"/>
      <c r="O45" s="15">
        <v>0</v>
      </c>
    </row>
    <row r="46" spans="1:15" ht="25.5" customHeight="1">
      <c r="B46" s="25" t="s">
        <v>975</v>
      </c>
      <c r="I46" s="15"/>
      <c r="J46" s="15"/>
      <c r="K46" s="15"/>
      <c r="L46" s="15"/>
      <c r="M46" s="15"/>
      <c r="N46" s="15"/>
      <c r="O46" s="15"/>
    </row>
    <row r="47" spans="1:15" ht="25.5" customHeight="1">
      <c r="B47" s="25" t="s">
        <v>976</v>
      </c>
      <c r="I47" s="15">
        <v>0</v>
      </c>
      <c r="J47" s="15"/>
      <c r="K47" s="15">
        <v>-8649487</v>
      </c>
      <c r="L47" s="15"/>
      <c r="M47" s="15">
        <v>0</v>
      </c>
      <c r="N47" s="15"/>
      <c r="O47" s="15">
        <v>-6299732</v>
      </c>
    </row>
    <row r="48" spans="1:15" ht="25.5" customHeight="1">
      <c r="B48" s="25" t="s">
        <v>166</v>
      </c>
      <c r="I48" s="14">
        <f>+M48</f>
        <v>-4326.4399999999996</v>
      </c>
      <c r="J48" s="14"/>
      <c r="K48" s="14">
        <v>17640.560000000001</v>
      </c>
      <c r="L48" s="14"/>
      <c r="M48" s="14">
        <v>-4326.4399999999996</v>
      </c>
      <c r="N48" s="14"/>
      <c r="O48" s="14">
        <v>17640.560000000001</v>
      </c>
    </row>
    <row r="49" spans="2:15" ht="25.5" customHeight="1">
      <c r="B49" s="24" t="s">
        <v>321</v>
      </c>
      <c r="I49" s="122"/>
      <c r="J49" s="14"/>
      <c r="K49" s="122"/>
      <c r="L49" s="14"/>
      <c r="M49" s="122"/>
      <c r="N49" s="14"/>
      <c r="O49" s="122"/>
    </row>
    <row r="50" spans="2:15" ht="25.5" customHeight="1" thickBot="1">
      <c r="C50" s="24" t="s">
        <v>1159</v>
      </c>
      <c r="I50" s="33">
        <f>SUM(I42:I48)</f>
        <v>36926137.770000003</v>
      </c>
      <c r="J50" s="15"/>
      <c r="K50" s="33">
        <f>SUM(K42:K48)</f>
        <v>33173524.220000003</v>
      </c>
      <c r="L50" s="15"/>
      <c r="M50" s="33">
        <f>SUM(M42:M48)</f>
        <v>21166148.740000002</v>
      </c>
      <c r="N50" s="15"/>
      <c r="O50" s="33">
        <f>SUM(O42:O48)</f>
        <v>19556655.200000003</v>
      </c>
    </row>
    <row r="51" spans="2:15" ht="25.5" customHeight="1" thickTop="1"/>
    <row r="52" spans="2:15" ht="25.5" customHeight="1">
      <c r="C52" s="25" t="s">
        <v>322</v>
      </c>
      <c r="I52" s="12"/>
      <c r="J52" s="12"/>
      <c r="K52" s="12"/>
      <c r="L52" s="12"/>
      <c r="M52" s="12"/>
      <c r="N52" s="12"/>
      <c r="O52" s="12"/>
    </row>
    <row r="53" spans="2:15" ht="25.5" customHeight="1">
      <c r="I53" s="391" t="s">
        <v>121</v>
      </c>
      <c r="J53" s="391"/>
      <c r="K53" s="391"/>
      <c r="L53" s="160"/>
      <c r="M53" s="391" t="s">
        <v>130</v>
      </c>
      <c r="N53" s="391"/>
      <c r="O53" s="391"/>
    </row>
    <row r="54" spans="2:15" ht="25.5" customHeight="1">
      <c r="I54" s="91" t="s">
        <v>1123</v>
      </c>
      <c r="J54" s="9"/>
      <c r="K54" s="91" t="s">
        <v>1124</v>
      </c>
      <c r="L54" s="167"/>
      <c r="M54" s="91" t="s">
        <v>1123</v>
      </c>
      <c r="N54" s="9"/>
      <c r="O54" s="91" t="s">
        <v>1124</v>
      </c>
    </row>
    <row r="55" spans="2:15" ht="25.5" customHeight="1">
      <c r="B55" s="24" t="s">
        <v>1160</v>
      </c>
    </row>
    <row r="56" spans="2:15" ht="25.5" customHeight="1">
      <c r="B56" s="16" t="s">
        <v>323</v>
      </c>
      <c r="I56" s="15">
        <v>1087880.95</v>
      </c>
      <c r="J56" s="15"/>
      <c r="K56" s="15">
        <v>1091182.8799999999</v>
      </c>
      <c r="L56" s="15"/>
      <c r="M56" s="15">
        <v>196447.95</v>
      </c>
      <c r="N56" s="15"/>
      <c r="O56" s="15">
        <v>244820.88</v>
      </c>
    </row>
    <row r="57" spans="2:15" ht="25.5" customHeight="1">
      <c r="B57" s="16" t="s">
        <v>127</v>
      </c>
      <c r="I57" s="15">
        <v>779608.03</v>
      </c>
      <c r="J57" s="15"/>
      <c r="K57" s="15">
        <v>726777</v>
      </c>
      <c r="L57" s="15"/>
      <c r="M57" s="15">
        <v>599296.03</v>
      </c>
      <c r="N57" s="15"/>
      <c r="O57" s="15">
        <v>570873</v>
      </c>
    </row>
    <row r="58" spans="2:15" ht="25.5" customHeight="1">
      <c r="B58" s="16" t="s">
        <v>166</v>
      </c>
      <c r="I58" s="15">
        <v>-2672.58</v>
      </c>
      <c r="J58" s="14"/>
      <c r="K58" s="15">
        <v>-2582.8000000000002</v>
      </c>
      <c r="L58" s="14"/>
      <c r="M58" s="15">
        <v>-2672.58</v>
      </c>
      <c r="N58" s="14"/>
      <c r="O58" s="15">
        <v>-2582.8000000000002</v>
      </c>
    </row>
    <row r="59" spans="2:15" ht="25.5" customHeight="1" thickBot="1">
      <c r="C59" s="16" t="s">
        <v>174</v>
      </c>
      <c r="I59" s="129">
        <f>SUM(I56:I58)</f>
        <v>1864816.4</v>
      </c>
      <c r="J59" s="15"/>
      <c r="K59" s="129">
        <f>SUM(K56:K58)</f>
        <v>1815377.0799999998</v>
      </c>
      <c r="L59" s="15"/>
      <c r="M59" s="129">
        <f>SUM(M56:M58)</f>
        <v>793071.4</v>
      </c>
      <c r="N59" s="15"/>
      <c r="O59" s="129">
        <f>SUM(O56:O58)</f>
        <v>813111.08</v>
      </c>
    </row>
    <row r="60" spans="2:15" ht="25.5" customHeight="1" thickTop="1">
      <c r="I60" s="14"/>
      <c r="J60" s="15"/>
      <c r="K60" s="14"/>
      <c r="L60" s="15"/>
      <c r="M60" s="14"/>
      <c r="N60" s="15"/>
      <c r="O60" s="14"/>
    </row>
    <row r="61" spans="2:15" ht="25.5" customHeight="1">
      <c r="C61" s="25" t="s">
        <v>322</v>
      </c>
      <c r="I61" s="12"/>
      <c r="J61" s="12"/>
      <c r="K61" s="12"/>
      <c r="L61" s="12"/>
      <c r="M61" s="12"/>
      <c r="N61" s="12"/>
      <c r="O61" s="12"/>
    </row>
    <row r="62" spans="2:15" ht="25.5" customHeight="1">
      <c r="I62" s="391" t="s">
        <v>121</v>
      </c>
      <c r="J62" s="391"/>
      <c r="K62" s="391"/>
      <c r="L62" s="160"/>
      <c r="M62" s="391" t="s">
        <v>130</v>
      </c>
      <c r="N62" s="391"/>
      <c r="O62" s="391"/>
    </row>
    <row r="63" spans="2:15" ht="25.5" customHeight="1">
      <c r="I63" s="91" t="s">
        <v>1123</v>
      </c>
      <c r="J63" s="9"/>
      <c r="K63" s="91" t="s">
        <v>1124</v>
      </c>
      <c r="L63" s="167"/>
      <c r="M63" s="91" t="s">
        <v>1123</v>
      </c>
      <c r="N63" s="9"/>
      <c r="O63" s="91" t="s">
        <v>1124</v>
      </c>
    </row>
    <row r="64" spans="2:15" ht="25.5" customHeight="1">
      <c r="B64" s="24" t="s">
        <v>1161</v>
      </c>
    </row>
    <row r="65" spans="1:15" ht="25.5" customHeight="1">
      <c r="B65" s="16" t="s">
        <v>323</v>
      </c>
      <c r="I65" s="15">
        <v>2197722.02</v>
      </c>
      <c r="J65" s="15"/>
      <c r="K65" s="15">
        <v>2182347.8199999998</v>
      </c>
      <c r="L65" s="15"/>
      <c r="M65" s="15">
        <v>415223.01</v>
      </c>
      <c r="N65" s="15"/>
      <c r="O65" s="15">
        <v>489635.82</v>
      </c>
    </row>
    <row r="66" spans="1:15" ht="25.5" customHeight="1">
      <c r="B66" s="16" t="s">
        <v>127</v>
      </c>
      <c r="I66" s="15">
        <v>1559217.97</v>
      </c>
      <c r="J66" s="15"/>
      <c r="K66" s="15">
        <v>1453571.06</v>
      </c>
      <c r="L66" s="15"/>
      <c r="M66" s="15">
        <v>1198596.97</v>
      </c>
      <c r="N66" s="15"/>
      <c r="O66" s="15">
        <v>1141758.06</v>
      </c>
    </row>
    <row r="67" spans="1:15" ht="25.5" customHeight="1">
      <c r="B67" s="16" t="s">
        <v>166</v>
      </c>
      <c r="I67" s="15">
        <f>+M67</f>
        <v>-5681.09</v>
      </c>
      <c r="J67" s="14"/>
      <c r="K67" s="15">
        <v>-6191</v>
      </c>
      <c r="L67" s="14"/>
      <c r="M67" s="15">
        <v>-5681.09</v>
      </c>
      <c r="N67" s="14"/>
      <c r="O67" s="15">
        <v>-6191</v>
      </c>
    </row>
    <row r="68" spans="1:15" ht="25.5" customHeight="1" thickBot="1">
      <c r="C68" s="16" t="s">
        <v>174</v>
      </c>
      <c r="I68" s="129">
        <f>SUM(I65:I67)</f>
        <v>3751258.9000000004</v>
      </c>
      <c r="J68" s="15"/>
      <c r="K68" s="129">
        <f>SUM(K65:K67)</f>
        <v>3629727.88</v>
      </c>
      <c r="L68" s="15"/>
      <c r="M68" s="129">
        <f>SUM(M65:M67)</f>
        <v>1608138.89</v>
      </c>
      <c r="N68" s="15"/>
      <c r="O68" s="129">
        <f>SUM(O65:O67)</f>
        <v>1625202.8800000001</v>
      </c>
    </row>
    <row r="69" spans="1:15" s="160" customFormat="1" ht="29.25" customHeight="1" thickTop="1">
      <c r="A69" s="392" t="s">
        <v>465</v>
      </c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</row>
    <row r="70" spans="1:15" ht="25.5" customHeight="1">
      <c r="I70" s="14"/>
      <c r="J70" s="15"/>
      <c r="K70" s="14"/>
      <c r="L70" s="15"/>
      <c r="M70" s="14"/>
      <c r="N70" s="15"/>
      <c r="O70" s="14"/>
    </row>
    <row r="71" spans="1:15" ht="25.5" customHeight="1">
      <c r="A71" s="12"/>
      <c r="B71" s="12"/>
      <c r="C71" s="25" t="s">
        <v>325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25.5" customHeight="1">
      <c r="C72" s="26"/>
      <c r="D72" s="26"/>
      <c r="E72" s="26"/>
      <c r="F72" s="26"/>
      <c r="G72" s="26"/>
      <c r="H72" s="26"/>
      <c r="I72" s="391" t="s">
        <v>326</v>
      </c>
      <c r="J72" s="391"/>
      <c r="K72" s="391"/>
      <c r="L72" s="160"/>
      <c r="M72" s="391" t="s">
        <v>327</v>
      </c>
      <c r="N72" s="391"/>
      <c r="O72" s="391"/>
    </row>
    <row r="73" spans="1:15" ht="25.5" customHeight="1">
      <c r="I73" s="91" t="s">
        <v>1123</v>
      </c>
      <c r="J73" s="9"/>
      <c r="K73" s="91" t="s">
        <v>971</v>
      </c>
      <c r="L73" s="167"/>
      <c r="M73" s="91" t="s">
        <v>1123</v>
      </c>
      <c r="N73" s="9"/>
      <c r="O73" s="91" t="s">
        <v>971</v>
      </c>
    </row>
    <row r="74" spans="1:15" ht="25.5" customHeight="1">
      <c r="D74" s="16" t="s">
        <v>328</v>
      </c>
      <c r="I74" s="10" t="s">
        <v>978</v>
      </c>
      <c r="K74" s="10" t="s">
        <v>978</v>
      </c>
      <c r="M74" s="16">
        <v>3.22</v>
      </c>
      <c r="O74" s="16">
        <v>3.22</v>
      </c>
    </row>
    <row r="75" spans="1:15" ht="25.5" customHeight="1">
      <c r="D75" s="16" t="s">
        <v>329</v>
      </c>
      <c r="I75" s="10" t="s">
        <v>977</v>
      </c>
      <c r="K75" s="10" t="s">
        <v>977</v>
      </c>
      <c r="M75" s="16">
        <v>4</v>
      </c>
      <c r="O75" s="16">
        <v>4</v>
      </c>
    </row>
    <row r="76" spans="1:15" ht="30.75" customHeight="1">
      <c r="B76" s="26"/>
      <c r="C76" s="25" t="s">
        <v>330</v>
      </c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ht="25.5" customHeight="1"/>
    <row r="78" spans="1:15" s="26" customFormat="1" ht="29.25" customHeight="1">
      <c r="A78" s="21" t="s">
        <v>988</v>
      </c>
      <c r="B78" s="26" t="s">
        <v>331</v>
      </c>
      <c r="C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s="26" customFormat="1" ht="29.25" customHeight="1">
      <c r="A79" s="21"/>
      <c r="C79" s="2" t="s">
        <v>1208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s="26" customFormat="1" ht="29.25" customHeight="1">
      <c r="A80" s="21"/>
      <c r="B80" s="264" t="s">
        <v>1209</v>
      </c>
      <c r="C80" s="2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s="26" customFormat="1" ht="29.25" customHeight="1">
      <c r="A81" s="21"/>
      <c r="B81" s="264" t="s">
        <v>1210</v>
      </c>
      <c r="C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29.25" customHeight="1">
      <c r="C82" s="2" t="s">
        <v>1117</v>
      </c>
    </row>
    <row r="83" spans="1:15" s="26" customFormat="1" ht="29.25" customHeight="1">
      <c r="B83" s="2" t="s">
        <v>979</v>
      </c>
    </row>
    <row r="84" spans="1:15" s="26" customFormat="1" ht="29.25" customHeight="1">
      <c r="B84" s="3" t="s">
        <v>980</v>
      </c>
    </row>
    <row r="85" spans="1:15" s="26" customFormat="1" ht="29.25" customHeight="1">
      <c r="B85" s="332"/>
      <c r="C85" s="333"/>
      <c r="D85" s="2"/>
      <c r="E85" s="2"/>
    </row>
    <row r="86" spans="1:15" s="26" customFormat="1" ht="29.25" customHeight="1">
      <c r="A86" s="21" t="s">
        <v>332</v>
      </c>
      <c r="B86" s="26" t="s">
        <v>333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s="26" customFormat="1" ht="29.25" customHeight="1">
      <c r="A87" s="16"/>
      <c r="B87" s="16"/>
      <c r="C87" s="2" t="s">
        <v>863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t="29.25" customHeight="1">
      <c r="A88" s="16" t="s">
        <v>334</v>
      </c>
      <c r="B88" s="25" t="s">
        <v>798</v>
      </c>
    </row>
    <row r="89" spans="1:15" ht="29.25" customHeight="1">
      <c r="B89" s="25" t="s">
        <v>758</v>
      </c>
    </row>
    <row r="90" spans="1:15" ht="29.2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ht="29.25" customHeight="1">
      <c r="A91" s="21" t="s">
        <v>633</v>
      </c>
      <c r="B91" s="26" t="s">
        <v>336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ht="29.25" customHeight="1">
      <c r="C92" s="16" t="s">
        <v>1162</v>
      </c>
      <c r="I92" s="12"/>
      <c r="J92" s="12"/>
      <c r="K92" s="12"/>
      <c r="L92" s="12"/>
      <c r="M92" s="12"/>
      <c r="N92" s="12"/>
      <c r="O92" s="12"/>
    </row>
    <row r="93" spans="1:15" s="26" customFormat="1" ht="29.25" customHeight="1">
      <c r="A93" s="160"/>
      <c r="B93" s="160"/>
      <c r="C93" s="160"/>
      <c r="D93" s="160"/>
      <c r="E93" s="160"/>
      <c r="F93" s="160"/>
      <c r="G93" s="160"/>
      <c r="H93" s="160"/>
      <c r="I93" s="391" t="s">
        <v>121</v>
      </c>
      <c r="J93" s="391"/>
      <c r="K93" s="391"/>
      <c r="L93" s="160"/>
      <c r="M93" s="391" t="s">
        <v>130</v>
      </c>
      <c r="N93" s="391"/>
      <c r="O93" s="391"/>
    </row>
    <row r="94" spans="1:15" ht="29.25" customHeight="1">
      <c r="A94" s="160"/>
      <c r="B94" s="160"/>
      <c r="C94" s="160"/>
      <c r="D94" s="160"/>
      <c r="E94" s="160"/>
      <c r="F94" s="160"/>
      <c r="G94" s="160"/>
      <c r="H94" s="160"/>
      <c r="I94" s="91" t="s">
        <v>1123</v>
      </c>
      <c r="J94" s="9"/>
      <c r="K94" s="91" t="s">
        <v>1124</v>
      </c>
      <c r="L94" s="167"/>
      <c r="M94" s="91" t="s">
        <v>1123</v>
      </c>
      <c r="N94" s="9"/>
      <c r="O94" s="91" t="s">
        <v>1124</v>
      </c>
    </row>
    <row r="95" spans="1:15" s="26" customFormat="1" ht="29.25" customHeight="1">
      <c r="A95" s="16"/>
      <c r="B95" s="16"/>
      <c r="C95" s="16" t="s">
        <v>337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t="29.25" customHeight="1">
      <c r="D96" s="16" t="s">
        <v>338</v>
      </c>
      <c r="I96" s="15">
        <v>2841870.7999999989</v>
      </c>
      <c r="J96" s="15"/>
      <c r="K96" s="14">
        <v>16539047.679999998</v>
      </c>
      <c r="L96" s="14"/>
      <c r="M96" s="14">
        <v>326019.89999999851</v>
      </c>
      <c r="N96" s="14"/>
      <c r="O96" s="14">
        <v>14985587.43</v>
      </c>
    </row>
    <row r="97" spans="1:15" ht="29.25" customHeight="1">
      <c r="C97" s="16" t="s">
        <v>339</v>
      </c>
      <c r="I97" s="15">
        <v>822203.98000000045</v>
      </c>
      <c r="J97" s="15"/>
      <c r="K97" s="14">
        <v>-2632082.34</v>
      </c>
      <c r="L97" s="15"/>
      <c r="M97" s="14">
        <v>822203.98000000045</v>
      </c>
      <c r="N97" s="15"/>
      <c r="O97" s="15">
        <v>-2632082.34</v>
      </c>
    </row>
    <row r="98" spans="1:15" ht="29.25" customHeight="1" thickBot="1">
      <c r="D98" s="16" t="s">
        <v>340</v>
      </c>
      <c r="I98" s="129">
        <f>SUM(I96:I97)</f>
        <v>3664074.7799999993</v>
      </c>
      <c r="J98" s="15"/>
      <c r="K98" s="129">
        <f>SUM(K96:K97)</f>
        <v>13906965.339999998</v>
      </c>
      <c r="L98" s="15"/>
      <c r="M98" s="129">
        <f>SUM(M96:M97)</f>
        <v>1148223.879999999</v>
      </c>
      <c r="N98" s="15"/>
      <c r="O98" s="129">
        <f>SUM(O96:O97)</f>
        <v>12353505.09</v>
      </c>
    </row>
    <row r="99" spans="1:15" ht="29.25" customHeight="1" thickTop="1"/>
    <row r="100" spans="1:15" ht="29.25" customHeight="1"/>
    <row r="101" spans="1:15" ht="27.75" customHeight="1">
      <c r="A101" s="392" t="s">
        <v>466</v>
      </c>
      <c r="B101" s="392"/>
      <c r="C101" s="392"/>
      <c r="D101" s="392"/>
      <c r="E101" s="392"/>
      <c r="F101" s="392"/>
      <c r="G101" s="392"/>
      <c r="H101" s="392"/>
      <c r="I101" s="392"/>
      <c r="J101" s="392"/>
      <c r="K101" s="392"/>
      <c r="L101" s="392"/>
      <c r="M101" s="392"/>
      <c r="N101" s="392"/>
      <c r="O101" s="392"/>
    </row>
    <row r="102" spans="1:15" ht="27.75" customHeight="1"/>
    <row r="103" spans="1:15" ht="27.75" customHeight="1">
      <c r="C103" s="16" t="s">
        <v>1163</v>
      </c>
      <c r="I103" s="12"/>
      <c r="J103" s="12"/>
      <c r="K103" s="12"/>
      <c r="L103" s="12"/>
      <c r="M103" s="12"/>
      <c r="N103" s="12"/>
      <c r="O103" s="12"/>
    </row>
    <row r="104" spans="1:15" s="26" customFormat="1" ht="27.75" customHeight="1">
      <c r="A104" s="160"/>
      <c r="B104" s="160"/>
      <c r="C104" s="160"/>
      <c r="D104" s="160"/>
      <c r="E104" s="160"/>
      <c r="F104" s="160"/>
      <c r="G104" s="160"/>
      <c r="H104" s="160"/>
      <c r="I104" s="391" t="s">
        <v>121</v>
      </c>
      <c r="J104" s="391"/>
      <c r="K104" s="391"/>
      <c r="L104" s="160"/>
      <c r="M104" s="391" t="s">
        <v>130</v>
      </c>
      <c r="N104" s="391"/>
      <c r="O104" s="391"/>
    </row>
    <row r="105" spans="1:15" ht="27.75" customHeight="1">
      <c r="A105" s="160"/>
      <c r="B105" s="160"/>
      <c r="C105" s="160"/>
      <c r="D105" s="160"/>
      <c r="E105" s="160"/>
      <c r="F105" s="160"/>
      <c r="G105" s="160"/>
      <c r="H105" s="160"/>
      <c r="I105" s="91" t="s">
        <v>1123</v>
      </c>
      <c r="J105" s="9"/>
      <c r="K105" s="91" t="s">
        <v>1124</v>
      </c>
      <c r="L105" s="167"/>
      <c r="M105" s="91" t="s">
        <v>1123</v>
      </c>
      <c r="N105" s="9"/>
      <c r="O105" s="91" t="s">
        <v>1124</v>
      </c>
    </row>
    <row r="106" spans="1:15" s="26" customFormat="1" ht="27.75" customHeight="1">
      <c r="A106" s="16"/>
      <c r="B106" s="16"/>
      <c r="C106" s="16" t="s">
        <v>337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1:15" ht="27.75" customHeight="1">
      <c r="D107" s="16" t="s">
        <v>338</v>
      </c>
      <c r="I107" s="15">
        <v>16838291.039999999</v>
      </c>
      <c r="J107" s="15"/>
      <c r="K107" s="14">
        <v>25149156.059999999</v>
      </c>
      <c r="L107" s="14"/>
      <c r="M107" s="14">
        <v>15111730.619999999</v>
      </c>
      <c r="N107" s="14"/>
      <c r="O107" s="14">
        <v>23774579.23</v>
      </c>
    </row>
    <row r="108" spans="1:15" ht="27.75" customHeight="1">
      <c r="C108" s="16" t="s">
        <v>339</v>
      </c>
      <c r="I108" s="15">
        <v>-21845994.789999999</v>
      </c>
      <c r="J108" s="15"/>
      <c r="K108" s="14">
        <v>-18728285.43</v>
      </c>
      <c r="L108" s="15"/>
      <c r="M108" s="14">
        <v>-21845994.789999999</v>
      </c>
      <c r="N108" s="15"/>
      <c r="O108" s="15">
        <v>-18728285.43</v>
      </c>
    </row>
    <row r="109" spans="1:15" ht="27.75" customHeight="1" thickBot="1">
      <c r="D109" s="16" t="s">
        <v>340</v>
      </c>
      <c r="I109" s="129">
        <f>SUM(I107:I108)</f>
        <v>-5007703.75</v>
      </c>
      <c r="J109" s="15"/>
      <c r="K109" s="129">
        <f>SUM(K107:K108)</f>
        <v>6420870.629999999</v>
      </c>
      <c r="L109" s="15"/>
      <c r="M109" s="129">
        <f>SUM(M107:M108)</f>
        <v>-6734264.1699999999</v>
      </c>
      <c r="N109" s="15"/>
      <c r="O109" s="129">
        <f>SUM(O107:O108)</f>
        <v>5046293.8000000007</v>
      </c>
    </row>
    <row r="110" spans="1:15" ht="27.75" customHeight="1" thickTop="1"/>
    <row r="111" spans="1:15" s="160" customFormat="1" ht="27.75" customHeight="1">
      <c r="A111" s="21" t="s">
        <v>634</v>
      </c>
      <c r="B111" s="26" t="s">
        <v>342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s="160" customFormat="1" ht="27.75" customHeight="1">
      <c r="A112" s="16"/>
      <c r="B112" s="16"/>
      <c r="C112" s="16" t="s">
        <v>1164</v>
      </c>
      <c r="D112" s="16"/>
      <c r="E112" s="16"/>
      <c r="F112" s="16"/>
      <c r="G112" s="16"/>
      <c r="H112" s="16"/>
      <c r="I112" s="12"/>
      <c r="J112" s="12"/>
      <c r="K112" s="12"/>
      <c r="L112" s="12"/>
      <c r="M112" s="12"/>
      <c r="N112" s="12"/>
      <c r="O112" s="12"/>
    </row>
    <row r="113" spans="1:15" ht="27.75" customHeight="1">
      <c r="A113" s="160"/>
      <c r="B113" s="160"/>
      <c r="C113" s="160"/>
      <c r="D113" s="160"/>
      <c r="E113" s="160"/>
      <c r="F113" s="160"/>
      <c r="G113" s="160"/>
      <c r="H113" s="160"/>
      <c r="I113" s="391" t="s">
        <v>121</v>
      </c>
      <c r="J113" s="391"/>
      <c r="K113" s="391"/>
      <c r="L113" s="160"/>
      <c r="M113" s="391" t="s">
        <v>130</v>
      </c>
      <c r="N113" s="391"/>
      <c r="O113" s="391"/>
    </row>
    <row r="114" spans="1:15" ht="27.75" customHeight="1">
      <c r="A114" s="160"/>
      <c r="B114" s="160"/>
      <c r="C114" s="160"/>
      <c r="D114" s="160"/>
      <c r="E114" s="160"/>
      <c r="F114" s="160"/>
      <c r="G114" s="160"/>
      <c r="H114" s="160"/>
      <c r="I114" s="91" t="s">
        <v>1123</v>
      </c>
      <c r="J114" s="9"/>
      <c r="K114" s="91" t="s">
        <v>1124</v>
      </c>
      <c r="L114" s="167"/>
      <c r="M114" s="91" t="s">
        <v>1123</v>
      </c>
      <c r="N114" s="9"/>
      <c r="O114" s="91" t="s">
        <v>1124</v>
      </c>
    </row>
    <row r="115" spans="1:15" ht="27.75" customHeight="1">
      <c r="C115" s="16" t="s">
        <v>343</v>
      </c>
      <c r="I115" s="16">
        <v>157728204.64000002</v>
      </c>
      <c r="K115" s="16">
        <v>144512599.51000002</v>
      </c>
      <c r="M115" s="16">
        <v>50833705.609999992</v>
      </c>
      <c r="O115" s="16">
        <v>51032470.719999999</v>
      </c>
    </row>
    <row r="116" spans="1:15" ht="27.75" customHeight="1">
      <c r="C116" s="16" t="s">
        <v>344</v>
      </c>
      <c r="I116" s="16">
        <v>247702372.63999999</v>
      </c>
      <c r="K116" s="16">
        <v>293963925.11000001</v>
      </c>
      <c r="M116" s="16">
        <v>148713738.37</v>
      </c>
      <c r="O116" s="16">
        <v>200465949.62</v>
      </c>
    </row>
    <row r="117" spans="1:15" ht="27.75" customHeight="1">
      <c r="C117" s="16" t="s">
        <v>345</v>
      </c>
      <c r="I117" s="16">
        <v>36004135.560000002</v>
      </c>
      <c r="K117" s="16">
        <v>33712358.649999999</v>
      </c>
      <c r="M117" s="16">
        <v>36004135.560000002</v>
      </c>
      <c r="O117" s="16">
        <v>33712358.649999999</v>
      </c>
    </row>
    <row r="118" spans="1:15" ht="27.75" customHeight="1">
      <c r="C118" s="16" t="s">
        <v>346</v>
      </c>
      <c r="I118" s="16">
        <v>31675738.709999997</v>
      </c>
      <c r="K118" s="16">
        <v>22433777.349999998</v>
      </c>
      <c r="M118" s="16">
        <v>10109642.139999999</v>
      </c>
      <c r="O118" s="16">
        <v>6102438.4100000011</v>
      </c>
    </row>
    <row r="119" spans="1:15" ht="27.75" customHeight="1">
      <c r="C119" s="16" t="s">
        <v>347</v>
      </c>
      <c r="I119" s="16">
        <v>67210951.840000004</v>
      </c>
      <c r="K119" s="16">
        <v>65162852.840000011</v>
      </c>
      <c r="M119" s="16">
        <v>30441288.409999996</v>
      </c>
      <c r="O119" s="16">
        <v>30312028.870000001</v>
      </c>
    </row>
    <row r="120" spans="1:15" ht="27.75" customHeight="1">
      <c r="C120" s="16" t="s">
        <v>474</v>
      </c>
      <c r="I120" s="16">
        <v>2867625.6799999997</v>
      </c>
      <c r="K120" s="15">
        <v>2228977.5</v>
      </c>
      <c r="M120" s="16">
        <v>817140.89</v>
      </c>
      <c r="O120" s="15">
        <v>813360.48</v>
      </c>
    </row>
    <row r="121" spans="1:15" ht="27.75" customHeight="1">
      <c r="C121" s="16" t="s">
        <v>348</v>
      </c>
      <c r="I121" s="16">
        <v>17601987.370000005</v>
      </c>
      <c r="K121" s="16">
        <v>13190278.200000001</v>
      </c>
      <c r="M121" s="16">
        <v>17601987.370000005</v>
      </c>
      <c r="O121" s="16">
        <v>13190278.200000001</v>
      </c>
    </row>
    <row r="122" spans="1:15" ht="27.75" customHeight="1"/>
    <row r="123" spans="1:15" s="160" customFormat="1" ht="27.75" customHeight="1">
      <c r="A123" s="16"/>
      <c r="B123" s="16"/>
      <c r="C123" s="16" t="s">
        <v>1165</v>
      </c>
      <c r="D123" s="16"/>
      <c r="E123" s="16"/>
      <c r="F123" s="16"/>
      <c r="G123" s="16"/>
      <c r="H123" s="16"/>
      <c r="I123" s="12"/>
      <c r="J123" s="12"/>
      <c r="K123" s="12"/>
      <c r="L123" s="12"/>
      <c r="M123" s="12"/>
      <c r="N123" s="12"/>
      <c r="O123" s="12"/>
    </row>
    <row r="124" spans="1:15" ht="27.75" customHeight="1">
      <c r="A124" s="160"/>
      <c r="B124" s="160"/>
      <c r="C124" s="160"/>
      <c r="D124" s="160"/>
      <c r="E124" s="160"/>
      <c r="F124" s="160"/>
      <c r="G124" s="160"/>
      <c r="H124" s="160"/>
      <c r="I124" s="391" t="s">
        <v>121</v>
      </c>
      <c r="J124" s="391"/>
      <c r="K124" s="391"/>
      <c r="L124" s="160"/>
      <c r="M124" s="391" t="s">
        <v>130</v>
      </c>
      <c r="N124" s="391"/>
      <c r="O124" s="391"/>
    </row>
    <row r="125" spans="1:15" ht="27.75" customHeight="1">
      <c r="A125" s="160"/>
      <c r="B125" s="160"/>
      <c r="C125" s="160"/>
      <c r="D125" s="160"/>
      <c r="E125" s="160"/>
      <c r="F125" s="160"/>
      <c r="G125" s="160"/>
      <c r="H125" s="160"/>
      <c r="I125" s="91" t="s">
        <v>1123</v>
      </c>
      <c r="J125" s="9"/>
      <c r="K125" s="91" t="s">
        <v>1124</v>
      </c>
      <c r="L125" s="167"/>
      <c r="M125" s="91" t="s">
        <v>1123</v>
      </c>
      <c r="N125" s="9"/>
      <c r="O125" s="91" t="s">
        <v>1124</v>
      </c>
    </row>
    <row r="126" spans="1:15" ht="27.75" customHeight="1">
      <c r="C126" s="16" t="s">
        <v>343</v>
      </c>
      <c r="I126" s="16">
        <v>310815960.49000001</v>
      </c>
      <c r="K126" s="16">
        <v>286930685.85000002</v>
      </c>
      <c r="M126" s="16">
        <v>100868198.45999999</v>
      </c>
      <c r="O126" s="16">
        <v>98786490.379999995</v>
      </c>
    </row>
    <row r="127" spans="1:15" ht="27.75" customHeight="1">
      <c r="C127" s="16" t="s">
        <v>344</v>
      </c>
      <c r="I127" s="16">
        <v>517071000.06999999</v>
      </c>
      <c r="K127" s="16">
        <v>542835303.97000003</v>
      </c>
      <c r="M127" s="16">
        <v>316370002.06</v>
      </c>
      <c r="O127" s="16">
        <v>357785607.17000002</v>
      </c>
    </row>
    <row r="128" spans="1:15" ht="27.75" customHeight="1">
      <c r="C128" s="16" t="s">
        <v>345</v>
      </c>
      <c r="I128" s="16">
        <v>68878873.230000004</v>
      </c>
      <c r="K128" s="16">
        <v>62763327.189999998</v>
      </c>
      <c r="M128" s="16">
        <v>68878873.230000004</v>
      </c>
      <c r="O128" s="16">
        <v>62763327.189999998</v>
      </c>
    </row>
    <row r="129" spans="1:15" ht="27.75" customHeight="1">
      <c r="C129" s="16" t="s">
        <v>346</v>
      </c>
      <c r="I129" s="16">
        <v>58180188.899999999</v>
      </c>
      <c r="K129" s="16">
        <v>42122878.149999999</v>
      </c>
      <c r="M129" s="16">
        <v>18052058.489999998</v>
      </c>
      <c r="O129" s="16">
        <v>11054608.710000001</v>
      </c>
    </row>
    <row r="130" spans="1:15" ht="27.75" customHeight="1">
      <c r="C130" s="16" t="s">
        <v>347</v>
      </c>
      <c r="I130" s="16">
        <f>131643873.56+1300290.4</f>
        <v>132944163.96000001</v>
      </c>
      <c r="K130" s="16">
        <v>127985577.27000001</v>
      </c>
      <c r="M130" s="16">
        <f>59537466.68+317744.15</f>
        <v>59855210.829999998</v>
      </c>
      <c r="O130" s="16">
        <v>59144291.82</v>
      </c>
    </row>
    <row r="131" spans="1:15" ht="27.75" customHeight="1">
      <c r="C131" s="16" t="s">
        <v>474</v>
      </c>
      <c r="I131" s="16">
        <v>5715840.3499999996</v>
      </c>
      <c r="K131" s="15">
        <v>4459688.12</v>
      </c>
      <c r="M131" s="16">
        <v>1614870.77</v>
      </c>
      <c r="O131" s="15">
        <v>1628454.28</v>
      </c>
    </row>
    <row r="132" spans="1:15" ht="27.75" customHeight="1">
      <c r="C132" s="16" t="s">
        <v>348</v>
      </c>
      <c r="I132" s="16">
        <v>33647171.770000003</v>
      </c>
      <c r="K132" s="16">
        <v>26505496.23</v>
      </c>
      <c r="M132" s="16">
        <v>33647171.770000003</v>
      </c>
      <c r="O132" s="16">
        <v>26505496.23</v>
      </c>
    </row>
    <row r="133" spans="1:15" ht="28.5" customHeight="1">
      <c r="A133" s="392" t="s">
        <v>467</v>
      </c>
      <c r="B133" s="392"/>
      <c r="C133" s="392"/>
      <c r="D133" s="392"/>
      <c r="E133" s="392"/>
      <c r="F133" s="392"/>
      <c r="G133" s="392"/>
      <c r="H133" s="392"/>
      <c r="I133" s="392"/>
      <c r="J133" s="392"/>
      <c r="K133" s="392"/>
      <c r="L133" s="392"/>
      <c r="M133" s="392"/>
      <c r="N133" s="392"/>
      <c r="O133" s="392"/>
    </row>
    <row r="134" spans="1:15" ht="28.5" customHeight="1">
      <c r="B134" s="2"/>
      <c r="C134" s="2"/>
      <c r="D134" s="2"/>
    </row>
    <row r="135" spans="1:15" ht="28.5" customHeight="1">
      <c r="A135" s="21" t="s">
        <v>341</v>
      </c>
      <c r="B135" s="26" t="s">
        <v>350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s="160" customFormat="1" ht="28.5" customHeight="1">
      <c r="A136" s="16"/>
      <c r="B136" s="16" t="s">
        <v>989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1:15" s="160" customFormat="1" ht="28.5" customHeight="1">
      <c r="A137" s="16"/>
      <c r="B137" s="16"/>
      <c r="C137" s="16" t="s">
        <v>864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28.5" customHeight="1">
      <c r="B138" s="16" t="s">
        <v>865</v>
      </c>
      <c r="I138" s="12"/>
      <c r="J138" s="12"/>
      <c r="K138" s="12"/>
      <c r="L138" s="12"/>
      <c r="M138" s="12"/>
      <c r="N138" s="12"/>
      <c r="O138" s="12"/>
    </row>
    <row r="139" spans="1:15" ht="28.5" customHeight="1">
      <c r="A139" s="1"/>
      <c r="B139" s="160"/>
      <c r="C139" s="160"/>
      <c r="D139" s="160"/>
      <c r="E139" s="160"/>
      <c r="F139" s="160"/>
      <c r="G139" s="160"/>
      <c r="H139" s="160"/>
      <c r="I139" s="391" t="s">
        <v>121</v>
      </c>
      <c r="J139" s="391"/>
      <c r="K139" s="391"/>
      <c r="L139" s="160"/>
      <c r="M139" s="391" t="s">
        <v>130</v>
      </c>
      <c r="N139" s="391"/>
      <c r="O139" s="391"/>
    </row>
    <row r="140" spans="1:15" ht="28.5" customHeight="1">
      <c r="A140" s="2"/>
      <c r="B140" s="160"/>
      <c r="C140" s="160"/>
      <c r="D140" s="160"/>
      <c r="E140" s="160"/>
      <c r="F140" s="160"/>
      <c r="G140" s="160"/>
      <c r="H140" s="160"/>
      <c r="I140" s="91" t="s">
        <v>1123</v>
      </c>
      <c r="J140" s="9"/>
      <c r="K140" s="91" t="s">
        <v>1124</v>
      </c>
      <c r="L140" s="167"/>
      <c r="M140" s="91" t="s">
        <v>1123</v>
      </c>
      <c r="N140" s="9"/>
      <c r="O140" s="91" t="s">
        <v>1124</v>
      </c>
    </row>
    <row r="141" spans="1:15" ht="28.5" customHeight="1">
      <c r="A141" s="2"/>
      <c r="C141" s="16" t="s">
        <v>171</v>
      </c>
      <c r="I141" s="16">
        <v>1735590.64</v>
      </c>
      <c r="J141" s="16">
        <v>0</v>
      </c>
      <c r="K141" s="16">
        <v>1720128.2</v>
      </c>
      <c r="M141" s="16">
        <v>10590.64</v>
      </c>
      <c r="N141" s="16">
        <v>0</v>
      </c>
      <c r="O141" s="16">
        <v>30128.2</v>
      </c>
    </row>
    <row r="142" spans="1:15" ht="28.5" customHeight="1">
      <c r="A142" s="2"/>
      <c r="C142" s="16" t="s">
        <v>172</v>
      </c>
      <c r="I142" s="16">
        <v>6699205.5599999996</v>
      </c>
      <c r="J142" s="16">
        <v>0</v>
      </c>
      <c r="K142" s="16">
        <v>34819468.439999998</v>
      </c>
      <c r="M142" s="16">
        <v>5285330.1500000004</v>
      </c>
      <c r="N142" s="16">
        <v>0</v>
      </c>
      <c r="O142" s="16">
        <v>33316398.399999999</v>
      </c>
    </row>
    <row r="143" spans="1:15" ht="28.5" customHeight="1">
      <c r="A143" s="160"/>
      <c r="C143" s="16" t="s">
        <v>351</v>
      </c>
      <c r="I143" s="16">
        <v>241876149.53</v>
      </c>
      <c r="J143" s="16">
        <v>0</v>
      </c>
      <c r="K143" s="16">
        <v>71053838.75</v>
      </c>
      <c r="M143" s="16">
        <v>191001300.83000001</v>
      </c>
      <c r="N143" s="16">
        <v>0</v>
      </c>
      <c r="O143" s="16">
        <v>39172813.119999997</v>
      </c>
    </row>
    <row r="144" spans="1:15" s="26" customFormat="1" ht="28.5" customHeight="1" thickBot="1">
      <c r="A144" s="160"/>
      <c r="B144" s="16"/>
      <c r="C144" s="16"/>
      <c r="D144" s="16" t="s">
        <v>174</v>
      </c>
      <c r="E144" s="16"/>
      <c r="F144" s="16"/>
      <c r="G144" s="16"/>
      <c r="H144" s="16"/>
      <c r="I144" s="130">
        <f>SUM(I141:I143)</f>
        <v>250310945.72999999</v>
      </c>
      <c r="J144" s="16"/>
      <c r="K144" s="130">
        <f>SUM(K141:K143)</f>
        <v>107593435.39</v>
      </c>
      <c r="L144" s="16"/>
      <c r="M144" s="130">
        <f>SUM(M141:M143)</f>
        <v>196297221.62</v>
      </c>
      <c r="N144" s="16"/>
      <c r="O144" s="130">
        <f>SUM(O141:O143)</f>
        <v>72519339.719999999</v>
      </c>
    </row>
    <row r="145" spans="1:15" ht="28.5" customHeight="1" thickTop="1">
      <c r="B145" s="2" t="s">
        <v>990</v>
      </c>
      <c r="C145" s="2"/>
      <c r="D145" s="2"/>
    </row>
    <row r="146" spans="1:15" ht="28.5" customHeight="1">
      <c r="B146" s="2"/>
      <c r="C146" s="2" t="s">
        <v>1185</v>
      </c>
      <c r="D146" s="2"/>
    </row>
    <row r="147" spans="1:15" ht="28.5" customHeight="1">
      <c r="B147" s="2" t="s">
        <v>963</v>
      </c>
      <c r="C147" s="2"/>
      <c r="D147" s="2"/>
    </row>
    <row r="148" spans="1:15" ht="28.5" customHeight="1">
      <c r="B148" s="2"/>
      <c r="C148" s="2"/>
      <c r="D148" s="2"/>
    </row>
    <row r="149" spans="1:15" ht="28.5" customHeight="1">
      <c r="A149" s="17" t="s">
        <v>349</v>
      </c>
      <c r="B149" s="1" t="s">
        <v>353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28.5" customHeight="1">
      <c r="A150" s="2"/>
      <c r="B150" s="2" t="s">
        <v>1166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28.5" customHeight="1">
      <c r="A151" s="2"/>
      <c r="B151" s="2" t="s">
        <v>1186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28.5" customHeight="1">
      <c r="A152" s="2"/>
      <c r="B152" s="2" t="s">
        <v>1066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28.5" customHeight="1">
      <c r="A153" s="2"/>
      <c r="B153" s="2" t="s">
        <v>1067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28.5" customHeight="1">
      <c r="A154" s="2"/>
      <c r="B154" s="2" t="s">
        <v>1038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28.5" customHeight="1">
      <c r="B155" s="2" t="s">
        <v>1167</v>
      </c>
    </row>
    <row r="156" spans="1:15" ht="28.5" customHeight="1">
      <c r="B156" s="2" t="s">
        <v>1111</v>
      </c>
    </row>
    <row r="157" spans="1:15" ht="28.5" customHeight="1">
      <c r="B157" s="2" t="s">
        <v>1120</v>
      </c>
    </row>
    <row r="158" spans="1:15" s="160" customFormat="1" ht="28.5" customHeight="1">
      <c r="A158" s="16"/>
      <c r="B158" s="2" t="s">
        <v>1002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1:15" ht="28.5" customHeight="1">
      <c r="B159" s="2"/>
      <c r="D159" s="2" t="s">
        <v>948</v>
      </c>
    </row>
    <row r="160" spans="1:15" ht="28.5" customHeight="1">
      <c r="B160" s="2"/>
      <c r="C160" s="2" t="s">
        <v>949</v>
      </c>
    </row>
    <row r="161" spans="1:15" ht="28.5" customHeight="1">
      <c r="B161" s="2"/>
      <c r="C161" s="2" t="s">
        <v>946</v>
      </c>
    </row>
    <row r="162" spans="1:15" s="1" customFormat="1" ht="28.5" customHeight="1">
      <c r="A162" s="16"/>
      <c r="B162" s="2"/>
      <c r="C162" s="2" t="s">
        <v>947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s="2" customFormat="1" ht="28.5" customHeight="1">
      <c r="A163" s="16"/>
      <c r="C163" s="2" t="s">
        <v>951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s="2" customFormat="1" ht="28.5" customHeight="1">
      <c r="A164" s="16"/>
      <c r="C164" s="2" t="s">
        <v>950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s="2" customFormat="1" ht="26.1" customHeight="1">
      <c r="A165" s="392" t="s">
        <v>384</v>
      </c>
      <c r="B165" s="392"/>
      <c r="C165" s="392"/>
      <c r="D165" s="392"/>
      <c r="E165" s="392"/>
      <c r="F165" s="392"/>
      <c r="G165" s="392"/>
      <c r="H165" s="392"/>
      <c r="I165" s="392"/>
      <c r="J165" s="392"/>
      <c r="K165" s="392"/>
      <c r="L165" s="392"/>
      <c r="M165" s="392"/>
      <c r="N165" s="392"/>
      <c r="O165" s="392"/>
    </row>
    <row r="166" spans="1:15" s="2" customFormat="1" ht="26.1" customHeight="1">
      <c r="A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s="2" customFormat="1" ht="26.1" customHeight="1">
      <c r="A167" s="16"/>
      <c r="B167" s="16"/>
      <c r="C167" s="16"/>
      <c r="D167" s="2" t="s">
        <v>952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s="2" customFormat="1" ht="26.1" customHeight="1">
      <c r="A168" s="16"/>
      <c r="B168" s="16"/>
      <c r="C168" s="2" t="s">
        <v>953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1:15" s="2" customFormat="1" ht="26.1" customHeight="1">
      <c r="A169" s="16"/>
      <c r="B169" s="16"/>
      <c r="C169" s="2" t="s">
        <v>954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1:15" s="2" customFormat="1" ht="26.1" customHeight="1">
      <c r="A170" s="16"/>
      <c r="B170" s="16"/>
      <c r="C170" s="2" t="s">
        <v>955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1:15" s="2" customFormat="1" ht="26.1" customHeight="1">
      <c r="A171" s="16"/>
      <c r="B171" s="16"/>
      <c r="C171" s="2" t="s">
        <v>956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 s="2" customFormat="1" ht="26.1" customHeight="1">
      <c r="A172" s="16"/>
      <c r="B172" s="16"/>
      <c r="C172" s="2" t="s">
        <v>957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1:15" s="2" customFormat="1" ht="26.1" customHeight="1">
      <c r="A173" s="16"/>
      <c r="C173" s="2" t="s">
        <v>945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ht="26.1" customHeight="1">
      <c r="B174" s="2"/>
      <c r="C174" s="2"/>
      <c r="D174" s="2" t="s">
        <v>866</v>
      </c>
    </row>
    <row r="175" spans="1:15" ht="26.1" customHeight="1">
      <c r="B175" s="2"/>
      <c r="C175" s="2" t="s">
        <v>943</v>
      </c>
    </row>
    <row r="176" spans="1:15" ht="26.1" customHeight="1">
      <c r="B176" s="2"/>
      <c r="C176" s="2" t="s">
        <v>944</v>
      </c>
    </row>
    <row r="177" spans="1:15" ht="26.1" customHeight="1">
      <c r="B177" s="2"/>
      <c r="C177" s="2"/>
    </row>
    <row r="178" spans="1:15" s="2" customFormat="1" ht="26.1" customHeight="1">
      <c r="A178" s="17" t="s">
        <v>352</v>
      </c>
      <c r="B178" s="1" t="s">
        <v>355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" customFormat="1" ht="26.1" customHeight="1">
      <c r="C179" s="2" t="s">
        <v>672</v>
      </c>
    </row>
    <row r="180" spans="1:15" s="2" customFormat="1" ht="26.1" customHeight="1">
      <c r="B180" s="2" t="s">
        <v>671</v>
      </c>
    </row>
    <row r="181" spans="1:15" s="2" customFormat="1" ht="26.1" customHeight="1">
      <c r="C181" s="2" t="s">
        <v>1168</v>
      </c>
    </row>
    <row r="182" spans="1:15" s="2" customFormat="1" ht="26.1" customHeight="1">
      <c r="A182" s="163"/>
      <c r="B182" s="163"/>
      <c r="C182" s="163"/>
      <c r="D182" s="163"/>
      <c r="E182" s="163"/>
      <c r="F182" s="163"/>
      <c r="I182" s="402" t="s">
        <v>266</v>
      </c>
      <c r="J182" s="402"/>
      <c r="K182" s="402"/>
      <c r="M182" s="402" t="s">
        <v>356</v>
      </c>
      <c r="N182" s="402"/>
      <c r="O182" s="402"/>
    </row>
    <row r="183" spans="1:15" s="2" customFormat="1" ht="26.1" customHeight="1">
      <c r="A183" s="163"/>
      <c r="B183" s="163"/>
      <c r="C183" s="163"/>
      <c r="D183" s="163"/>
      <c r="E183" s="163"/>
      <c r="F183" s="163"/>
      <c r="I183" s="91" t="s">
        <v>1123</v>
      </c>
      <c r="J183" s="9"/>
      <c r="K183" s="91" t="s">
        <v>971</v>
      </c>
      <c r="L183" s="167"/>
      <c r="M183" s="91" t="s">
        <v>1123</v>
      </c>
      <c r="N183" s="9"/>
      <c r="O183" s="91" t="s">
        <v>971</v>
      </c>
    </row>
    <row r="184" spans="1:15" s="2" customFormat="1" ht="26.1" customHeight="1">
      <c r="C184" s="2" t="s">
        <v>357</v>
      </c>
      <c r="I184" s="57">
        <v>0.49</v>
      </c>
      <c r="J184" s="16"/>
      <c r="K184" s="57">
        <v>0.55000000000000004</v>
      </c>
      <c r="L184" s="16"/>
      <c r="M184" s="57">
        <v>0.19</v>
      </c>
      <c r="N184" s="16"/>
      <c r="O184" s="57">
        <v>0.24</v>
      </c>
    </row>
    <row r="185" spans="1:15" ht="26.1" customHeight="1">
      <c r="B185" s="2"/>
      <c r="C185" s="2"/>
    </row>
    <row r="186" spans="1:15" s="2" customFormat="1" ht="26.1" customHeight="1">
      <c r="A186" s="322" t="s">
        <v>354</v>
      </c>
      <c r="B186" s="323" t="s">
        <v>358</v>
      </c>
    </row>
    <row r="187" spans="1:15" s="2" customFormat="1" ht="26.1" customHeight="1">
      <c r="B187" s="58"/>
      <c r="C187" s="58" t="s">
        <v>359</v>
      </c>
    </row>
    <row r="188" spans="1:15" s="2" customFormat="1" ht="26.1" customHeight="1">
      <c r="B188" s="58" t="s">
        <v>360</v>
      </c>
      <c r="C188" s="58"/>
    </row>
    <row r="189" spans="1:15" s="2" customFormat="1" ht="26.1" customHeight="1">
      <c r="B189" s="58"/>
      <c r="C189" s="324" t="s">
        <v>361</v>
      </c>
      <c r="D189" s="324"/>
    </row>
    <row r="190" spans="1:15" s="2" customFormat="1" ht="26.1" customHeight="1">
      <c r="B190" s="58"/>
      <c r="C190" s="58" t="s">
        <v>362</v>
      </c>
      <c r="D190" s="58"/>
    </row>
    <row r="191" spans="1:15" s="2" customFormat="1" ht="26.1" customHeight="1">
      <c r="B191" s="58"/>
      <c r="C191" s="58" t="s">
        <v>363</v>
      </c>
      <c r="D191" s="58"/>
    </row>
    <row r="192" spans="1:15" s="2" customFormat="1" ht="26.1" customHeight="1">
      <c r="B192" s="58"/>
      <c r="C192" s="58" t="s">
        <v>364</v>
      </c>
      <c r="D192" s="58"/>
    </row>
    <row r="193" spans="2:4" s="2" customFormat="1" ht="26.1" customHeight="1">
      <c r="B193" s="58"/>
      <c r="C193" s="58" t="s">
        <v>365</v>
      </c>
      <c r="D193" s="58"/>
    </row>
    <row r="194" spans="2:4" s="2" customFormat="1" ht="26.1" customHeight="1">
      <c r="B194" s="324" t="s">
        <v>366</v>
      </c>
      <c r="C194" s="58"/>
      <c r="D194" s="58"/>
    </row>
    <row r="195" spans="2:4" s="2" customFormat="1" ht="26.1" customHeight="1">
      <c r="B195" s="58"/>
      <c r="C195" s="325" t="s">
        <v>140</v>
      </c>
      <c r="D195" s="324" t="s">
        <v>367</v>
      </c>
    </row>
    <row r="196" spans="2:4" s="2" customFormat="1" ht="26.1" customHeight="1">
      <c r="B196" s="58"/>
      <c r="C196" s="325" t="s">
        <v>144</v>
      </c>
      <c r="D196" s="324" t="s">
        <v>368</v>
      </c>
    </row>
    <row r="197" spans="2:4" s="2" customFormat="1" ht="26.1" customHeight="1">
      <c r="B197" s="58"/>
      <c r="C197" s="325"/>
      <c r="D197" s="324" t="s">
        <v>369</v>
      </c>
    </row>
    <row r="198" spans="2:4" s="2" customFormat="1" ht="26.1" customHeight="1">
      <c r="B198" s="58"/>
      <c r="C198" s="325" t="s">
        <v>155</v>
      </c>
      <c r="D198" s="324" t="s">
        <v>370</v>
      </c>
    </row>
    <row r="199" spans="2:4" ht="28.5" customHeight="1">
      <c r="B199" s="2"/>
    </row>
  </sheetData>
  <mergeCells count="30">
    <mergeCell ref="I72:K72"/>
    <mergeCell ref="M72:O72"/>
    <mergeCell ref="I62:K62"/>
    <mergeCell ref="M62:O62"/>
    <mergeCell ref="A1:O1"/>
    <mergeCell ref="M7:O7"/>
    <mergeCell ref="M17:O17"/>
    <mergeCell ref="I7:K7"/>
    <mergeCell ref="I17:K17"/>
    <mergeCell ref="A69:O69"/>
    <mergeCell ref="A35:O35"/>
    <mergeCell ref="I38:K38"/>
    <mergeCell ref="M38:O38"/>
    <mergeCell ref="I53:K53"/>
    <mergeCell ref="M53:O53"/>
    <mergeCell ref="A165:O165"/>
    <mergeCell ref="M182:O182"/>
    <mergeCell ref="I182:K182"/>
    <mergeCell ref="I93:K93"/>
    <mergeCell ref="M93:O93"/>
    <mergeCell ref="A101:O101"/>
    <mergeCell ref="I139:K139"/>
    <mergeCell ref="M139:O139"/>
    <mergeCell ref="I113:K113"/>
    <mergeCell ref="M113:O113"/>
    <mergeCell ref="I104:K104"/>
    <mergeCell ref="M104:O104"/>
    <mergeCell ref="I124:K124"/>
    <mergeCell ref="M124:O124"/>
    <mergeCell ref="A133:O133"/>
  </mergeCells>
  <pageMargins left="0.6692913385826772" right="0.19685039370078741" top="0.6692913385826772" bottom="0.55118110236220474" header="0.39370078740157483" footer="0.31496062992125984"/>
  <pageSetup paperSize="9" scale="88" orientation="portrait" r:id="rId1"/>
  <headerFooter scaleWithDoc="0" alignWithMargins="0"/>
  <rowBreaks count="2" manualBreakCount="2">
    <brk id="68" max="16383" man="1"/>
    <brk id="132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74"/>
  <sheetViews>
    <sheetView topLeftCell="A61" zoomScale="90" zoomScaleNormal="90" zoomScaleSheetLayoutView="80" workbookViewId="0">
      <selection activeCell="A72" sqref="A37:XFD72"/>
    </sheetView>
  </sheetViews>
  <sheetFormatPr defaultColWidth="9.140625" defaultRowHeight="33" customHeight="1"/>
  <cols>
    <col min="1" max="1" width="2.7109375" style="2" customWidth="1"/>
    <col min="2" max="2" width="4.5703125" style="2" customWidth="1"/>
    <col min="3" max="3" width="5.140625" style="2" customWidth="1"/>
    <col min="4" max="4" width="9.140625" style="2" customWidth="1"/>
    <col min="5" max="5" width="10.85546875" style="2" customWidth="1"/>
    <col min="6" max="6" width="11" style="2" customWidth="1"/>
    <col min="7" max="7" width="15.140625" style="2" customWidth="1"/>
    <col min="8" max="8" width="0.85546875" style="2" customWidth="1"/>
    <col min="9" max="9" width="15.140625" style="2" customWidth="1"/>
    <col min="10" max="10" width="0.85546875" style="2" customWidth="1"/>
    <col min="11" max="11" width="15.140625" style="2" customWidth="1"/>
    <col min="12" max="12" width="0.85546875" style="2" customWidth="1"/>
    <col min="13" max="13" width="15.140625" style="2" customWidth="1"/>
    <col min="14" max="14" width="1.42578125" style="2" customWidth="1"/>
    <col min="15" max="15" width="9.140625" style="2"/>
    <col min="16" max="16" width="14.5703125" style="2" bestFit="1" customWidth="1"/>
    <col min="17" max="17" width="3.42578125" style="2" customWidth="1"/>
    <col min="18" max="18" width="16.85546875" style="2" customWidth="1"/>
    <col min="19" max="16384" width="9.140625" style="2"/>
  </cols>
  <sheetData>
    <row r="1" spans="1:13" ht="25.5" customHeight="1">
      <c r="A1" s="385" t="s">
        <v>385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25.5" customHeight="1"/>
    <row r="3" spans="1:13" s="1" customFormat="1" ht="25.5" customHeight="1">
      <c r="A3" s="17" t="s">
        <v>991</v>
      </c>
      <c r="B3" s="1" t="s">
        <v>371</v>
      </c>
    </row>
    <row r="4" spans="1:13" s="61" customFormat="1" ht="25.5" customHeight="1">
      <c r="B4" s="61" t="s">
        <v>992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s="61" customFormat="1" ht="25.5" customHeight="1">
      <c r="C5" s="2" t="s">
        <v>748</v>
      </c>
      <c r="E5" s="71"/>
      <c r="F5" s="71"/>
      <c r="G5" s="71"/>
      <c r="H5" s="71"/>
      <c r="I5" s="71"/>
      <c r="J5" s="71"/>
      <c r="K5" s="104"/>
      <c r="L5" s="104"/>
      <c r="M5" s="104"/>
    </row>
    <row r="6" spans="1:13" s="61" customFormat="1" ht="25.5" customHeight="1">
      <c r="B6" s="61" t="s">
        <v>1187</v>
      </c>
      <c r="C6" s="71"/>
      <c r="E6" s="71"/>
      <c r="F6" s="71"/>
      <c r="G6" s="71"/>
      <c r="H6" s="71"/>
      <c r="I6" s="71"/>
      <c r="J6" s="71"/>
      <c r="K6" s="104"/>
      <c r="L6" s="104"/>
      <c r="M6" s="104"/>
    </row>
    <row r="7" spans="1:13" s="61" customFormat="1" ht="25.5" customHeight="1">
      <c r="D7" s="71"/>
      <c r="E7" s="71"/>
      <c r="F7" s="71"/>
      <c r="G7" s="413" t="s">
        <v>121</v>
      </c>
      <c r="H7" s="413"/>
      <c r="I7" s="413"/>
      <c r="J7" s="71"/>
      <c r="K7" s="414" t="s">
        <v>130</v>
      </c>
      <c r="L7" s="414"/>
      <c r="M7" s="414"/>
    </row>
    <row r="8" spans="1:13" s="61" customFormat="1" ht="25.5" customHeight="1">
      <c r="D8" s="71"/>
      <c r="E8" s="71"/>
      <c r="F8" s="71"/>
      <c r="G8" s="91" t="s">
        <v>1123</v>
      </c>
      <c r="H8" s="9"/>
      <c r="I8" s="91" t="s">
        <v>971</v>
      </c>
      <c r="J8" s="167"/>
      <c r="K8" s="91" t="s">
        <v>1123</v>
      </c>
      <c r="L8" s="9"/>
      <c r="M8" s="91" t="s">
        <v>971</v>
      </c>
    </row>
    <row r="9" spans="1:13" s="61" customFormat="1" ht="25.5" customHeight="1">
      <c r="B9" s="70" t="s">
        <v>1188</v>
      </c>
      <c r="D9" s="108"/>
      <c r="G9" s="50"/>
      <c r="H9" s="71"/>
      <c r="I9" s="71"/>
      <c r="J9" s="71"/>
      <c r="L9" s="50"/>
      <c r="M9" s="50"/>
    </row>
    <row r="10" spans="1:13" s="61" customFormat="1" ht="25.5" customHeight="1">
      <c r="B10" s="109" t="s">
        <v>1189</v>
      </c>
      <c r="D10" s="108"/>
      <c r="E10" s="71"/>
      <c r="F10" s="71"/>
      <c r="G10" s="110"/>
      <c r="H10" s="71"/>
      <c r="I10" s="71"/>
      <c r="J10" s="71"/>
      <c r="L10" s="50"/>
      <c r="M10" s="111"/>
    </row>
    <row r="11" spans="1:13" s="61" customFormat="1" ht="25.5" customHeight="1">
      <c r="B11" s="61" t="s">
        <v>632</v>
      </c>
      <c r="D11" s="108"/>
      <c r="E11" s="71"/>
      <c r="F11" s="71"/>
      <c r="G11" s="110">
        <v>303440.15999999997</v>
      </c>
      <c r="H11" s="71"/>
      <c r="I11" s="112">
        <v>0</v>
      </c>
      <c r="J11" s="112"/>
      <c r="K11" s="110">
        <v>303440.15999999997</v>
      </c>
      <c r="L11" s="50"/>
      <c r="M11" s="110">
        <v>0</v>
      </c>
    </row>
    <row r="12" spans="1:13" s="61" customFormat="1" ht="25.5" customHeight="1">
      <c r="B12" s="61" t="s">
        <v>1190</v>
      </c>
      <c r="D12" s="108"/>
      <c r="E12" s="71"/>
      <c r="F12" s="71"/>
      <c r="G12" s="113">
        <f>G11</f>
        <v>303440.15999999997</v>
      </c>
      <c r="H12" s="71"/>
      <c r="I12" s="113">
        <f>I11</f>
        <v>0</v>
      </c>
      <c r="J12" s="112"/>
      <c r="K12" s="113">
        <f>K11</f>
        <v>303440.15999999997</v>
      </c>
      <c r="L12" s="50"/>
      <c r="M12" s="113">
        <f>M11</f>
        <v>0</v>
      </c>
    </row>
    <row r="13" spans="1:13" s="61" customFormat="1" ht="25.5" customHeight="1" thickBot="1">
      <c r="B13" s="70" t="s">
        <v>1191</v>
      </c>
      <c r="G13" s="134">
        <f>+G12</f>
        <v>303440.15999999997</v>
      </c>
      <c r="I13" s="134">
        <f>+I12</f>
        <v>0</v>
      </c>
      <c r="K13" s="134">
        <f>+K12</f>
        <v>303440.15999999997</v>
      </c>
      <c r="L13" s="50"/>
      <c r="M13" s="134">
        <f>+M12</f>
        <v>0</v>
      </c>
    </row>
    <row r="14" spans="1:13" s="61" customFormat="1" ht="25.5" customHeight="1" thickTop="1">
      <c r="B14" s="70" t="s">
        <v>749</v>
      </c>
      <c r="D14" s="108"/>
      <c r="G14" s="50"/>
      <c r="H14" s="71"/>
      <c r="I14" s="71"/>
      <c r="J14" s="71"/>
      <c r="L14" s="50"/>
      <c r="M14" s="50"/>
    </row>
    <row r="15" spans="1:13" s="61" customFormat="1" ht="25.5" customHeight="1">
      <c r="B15" s="109" t="s">
        <v>750</v>
      </c>
      <c r="D15" s="108"/>
      <c r="E15" s="71"/>
      <c r="F15" s="71"/>
      <c r="G15" s="110"/>
      <c r="H15" s="71"/>
      <c r="I15" s="71"/>
      <c r="J15" s="71"/>
      <c r="L15" s="50"/>
      <c r="M15" s="111"/>
    </row>
    <row r="16" spans="1:13" s="61" customFormat="1" ht="25.5" customHeight="1">
      <c r="B16" s="61" t="s">
        <v>598</v>
      </c>
      <c r="D16" s="108"/>
      <c r="E16" s="71"/>
      <c r="F16" s="71"/>
      <c r="G16" s="110"/>
      <c r="H16" s="71"/>
      <c r="I16" s="71"/>
      <c r="J16" s="71"/>
      <c r="L16" s="50"/>
      <c r="M16" s="111"/>
    </row>
    <row r="17" spans="2:13" s="61" customFormat="1" ht="25.5" customHeight="1">
      <c r="B17" s="61" t="s">
        <v>597</v>
      </c>
      <c r="D17" s="108"/>
      <c r="E17" s="71"/>
      <c r="F17" s="71"/>
      <c r="G17" s="110">
        <f>+K17</f>
        <v>6489281.04</v>
      </c>
      <c r="H17" s="71"/>
      <c r="I17" s="112">
        <v>5195447.1399999997</v>
      </c>
      <c r="J17" s="112"/>
      <c r="K17" s="110">
        <v>6489281.04</v>
      </c>
      <c r="L17" s="50"/>
      <c r="M17" s="110">
        <v>5195447.1399999997</v>
      </c>
    </row>
    <row r="18" spans="2:13" s="61" customFormat="1" ht="25.5" customHeight="1">
      <c r="B18" s="61" t="s">
        <v>632</v>
      </c>
      <c r="D18" s="108"/>
      <c r="E18" s="71"/>
      <c r="F18" s="71"/>
      <c r="G18" s="110">
        <v>0</v>
      </c>
      <c r="H18" s="71"/>
      <c r="I18" s="112">
        <v>4146270.49</v>
      </c>
      <c r="J18" s="112"/>
      <c r="K18" s="110">
        <v>0</v>
      </c>
      <c r="L18" s="50"/>
      <c r="M18" s="110">
        <v>4146270.49</v>
      </c>
    </row>
    <row r="19" spans="2:13" s="61" customFormat="1" ht="25.5" customHeight="1">
      <c r="B19" s="61" t="s">
        <v>751</v>
      </c>
      <c r="D19" s="108"/>
      <c r="E19" s="71"/>
      <c r="F19" s="71"/>
      <c r="G19" s="113">
        <f>SUM(G17:G18)</f>
        <v>6489281.04</v>
      </c>
      <c r="H19" s="50"/>
      <c r="I19" s="113">
        <f>SUM(I17:I18)</f>
        <v>9341717.629999999</v>
      </c>
      <c r="J19" s="112"/>
      <c r="K19" s="113">
        <f>SUM(K17:K18)</f>
        <v>6489281.04</v>
      </c>
      <c r="L19" s="50"/>
      <c r="M19" s="113">
        <f>SUM(M17:M18)</f>
        <v>9341717.629999999</v>
      </c>
    </row>
    <row r="20" spans="2:13" s="61" customFormat="1" ht="25.5" customHeight="1">
      <c r="B20" s="109" t="s">
        <v>752</v>
      </c>
      <c r="D20" s="108"/>
      <c r="E20" s="71"/>
      <c r="F20" s="71"/>
      <c r="G20" s="110"/>
      <c r="H20" s="71"/>
      <c r="I20" s="112"/>
      <c r="J20" s="112"/>
      <c r="K20" s="110"/>
      <c r="L20" s="50"/>
      <c r="M20" s="111"/>
    </row>
    <row r="21" spans="2:13" s="61" customFormat="1" ht="25.5" customHeight="1">
      <c r="B21" s="61" t="s">
        <v>598</v>
      </c>
      <c r="D21" s="108"/>
      <c r="E21" s="71"/>
      <c r="F21" s="71"/>
      <c r="H21" s="71"/>
      <c r="I21" s="112"/>
      <c r="J21" s="112"/>
      <c r="L21" s="50"/>
    </row>
    <row r="22" spans="2:13" s="61" customFormat="1" ht="25.5" customHeight="1">
      <c r="B22" s="61" t="s">
        <v>597</v>
      </c>
      <c r="D22" s="108"/>
      <c r="E22" s="71"/>
      <c r="F22" s="71"/>
      <c r="G22" s="110">
        <v>3525507.33</v>
      </c>
      <c r="H22" s="71"/>
      <c r="I22" s="114">
        <v>5420314.6799999997</v>
      </c>
      <c r="J22" s="112"/>
      <c r="K22" s="110">
        <v>3525507.33</v>
      </c>
      <c r="L22" s="50"/>
      <c r="M22" s="111">
        <v>5420314.6799999997</v>
      </c>
    </row>
    <row r="23" spans="2:13" s="61" customFormat="1" ht="25.5" customHeight="1">
      <c r="B23" s="61" t="s">
        <v>753</v>
      </c>
      <c r="D23" s="108"/>
      <c r="E23" s="71"/>
      <c r="F23" s="71"/>
      <c r="G23" s="113">
        <f>SUM(G21:G22)</f>
        <v>3525507.33</v>
      </c>
      <c r="H23" s="71"/>
      <c r="I23" s="113">
        <f>SUM(I21:I22)</f>
        <v>5420314.6799999997</v>
      </c>
      <c r="J23" s="112"/>
      <c r="K23" s="113">
        <f>SUM(K21:K22)</f>
        <v>3525507.33</v>
      </c>
      <c r="L23" s="50"/>
      <c r="M23" s="113">
        <f>SUM(M21:M22)</f>
        <v>5420314.6799999997</v>
      </c>
    </row>
    <row r="24" spans="2:13" s="61" customFormat="1" ht="25.5" customHeight="1" thickBot="1">
      <c r="B24" s="70" t="s">
        <v>754</v>
      </c>
      <c r="G24" s="115">
        <f>+G19+G23</f>
        <v>10014788.370000001</v>
      </c>
      <c r="I24" s="115">
        <f>+I19+I23</f>
        <v>14762032.309999999</v>
      </c>
      <c r="K24" s="115">
        <f>+K19+K23</f>
        <v>10014788.370000001</v>
      </c>
      <c r="L24" s="50"/>
      <c r="M24" s="115">
        <f>+M19+M23</f>
        <v>14762032.309999999</v>
      </c>
    </row>
    <row r="25" spans="2:13" s="61" customFormat="1" ht="9.75" customHeight="1" thickTop="1"/>
    <row r="26" spans="2:13" s="61" customFormat="1" ht="25.5" customHeight="1">
      <c r="C26" s="61" t="s">
        <v>867</v>
      </c>
    </row>
    <row r="27" spans="2:13" s="61" customFormat="1" ht="25.5" customHeight="1">
      <c r="C27" s="61" t="s">
        <v>692</v>
      </c>
    </row>
    <row r="28" spans="2:13" s="61" customFormat="1" ht="25.5" customHeight="1">
      <c r="C28" s="109" t="s">
        <v>868</v>
      </c>
    </row>
    <row r="29" spans="2:13" s="61" customFormat="1" ht="25.5" customHeight="1">
      <c r="C29" s="326" t="s">
        <v>583</v>
      </c>
    </row>
    <row r="30" spans="2:13" s="61" customFormat="1" ht="25.5" customHeight="1">
      <c r="D30" s="109" t="s">
        <v>869</v>
      </c>
    </row>
    <row r="31" spans="2:13" s="61" customFormat="1" ht="25.5" customHeight="1">
      <c r="C31" s="61" t="s">
        <v>1192</v>
      </c>
      <c r="D31" s="109"/>
    </row>
    <row r="32" spans="2:13" s="61" customFormat="1" ht="25.5" customHeight="1">
      <c r="C32" s="61" t="s">
        <v>602</v>
      </c>
      <c r="D32" s="109"/>
    </row>
    <row r="33" spans="1:13" s="61" customFormat="1" ht="25.5" customHeight="1">
      <c r="C33" s="61" t="s">
        <v>1212</v>
      </c>
      <c r="D33" s="109"/>
    </row>
    <row r="34" spans="1:13" s="61" customFormat="1" ht="25.5" customHeight="1">
      <c r="D34" s="109" t="s">
        <v>935</v>
      </c>
    </row>
    <row r="35" spans="1:13" s="61" customFormat="1" ht="25.5" customHeight="1">
      <c r="B35" s="109"/>
      <c r="C35" s="109" t="s">
        <v>934</v>
      </c>
    </row>
    <row r="36" spans="1:13" s="61" customFormat="1" ht="25.5" customHeight="1">
      <c r="B36" s="109"/>
      <c r="C36" s="109"/>
    </row>
    <row r="37" spans="1:13" ht="24.6" customHeight="1">
      <c r="A37" s="385" t="s">
        <v>688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</row>
    <row r="38" spans="1:13" s="61" customFormat="1" ht="24.6" customHeight="1">
      <c r="B38" s="76"/>
      <c r="D38" s="108"/>
      <c r="E38" s="71"/>
      <c r="F38" s="71"/>
      <c r="H38" s="71"/>
      <c r="I38" s="71"/>
      <c r="J38" s="71"/>
      <c r="K38" s="321"/>
      <c r="L38" s="321"/>
      <c r="M38" s="321"/>
    </row>
    <row r="39" spans="1:13" s="61" customFormat="1" ht="24.6" customHeight="1">
      <c r="B39" s="109"/>
      <c r="C39" s="70" t="s">
        <v>631</v>
      </c>
    </row>
    <row r="40" spans="1:13" s="61" customFormat="1" ht="24.6" customHeight="1">
      <c r="B40" s="109"/>
      <c r="D40" s="61" t="s">
        <v>1115</v>
      </c>
    </row>
    <row r="41" spans="1:13" s="61" customFormat="1" ht="24.6" customHeight="1">
      <c r="B41" s="109"/>
      <c r="C41" s="61" t="s">
        <v>1169</v>
      </c>
    </row>
    <row r="42" spans="1:13" s="61" customFormat="1" ht="24.6" customHeight="1">
      <c r="B42" s="109"/>
      <c r="C42" s="61" t="s">
        <v>1193</v>
      </c>
    </row>
    <row r="43" spans="1:13" s="61" customFormat="1" ht="24.6" customHeight="1">
      <c r="B43" s="109"/>
      <c r="C43" s="70" t="s">
        <v>601</v>
      </c>
      <c r="I43" s="327"/>
    </row>
    <row r="44" spans="1:13" s="61" customFormat="1" ht="24.6" customHeight="1">
      <c r="B44" s="109"/>
      <c r="D44" s="61" t="s">
        <v>673</v>
      </c>
    </row>
    <row r="45" spans="1:13" s="61" customFormat="1" ht="24.6" customHeight="1">
      <c r="B45" s="109"/>
      <c r="C45" s="61" t="s">
        <v>961</v>
      </c>
    </row>
    <row r="46" spans="1:13" s="61" customFormat="1" ht="24.6" customHeight="1">
      <c r="B46" s="109"/>
      <c r="D46" s="61" t="s">
        <v>1170</v>
      </c>
    </row>
    <row r="47" spans="1:13" s="61" customFormat="1" ht="24.6" customHeight="1">
      <c r="B47" s="109"/>
    </row>
    <row r="48" spans="1:13" s="61" customFormat="1" ht="24.6" customHeight="1">
      <c r="B48" s="109" t="s">
        <v>630</v>
      </c>
    </row>
    <row r="49" spans="2:18" s="61" customFormat="1" ht="24.6" customHeight="1">
      <c r="B49" s="109" t="s">
        <v>1171</v>
      </c>
    </row>
    <row r="50" spans="2:18" s="61" customFormat="1" ht="24.6" customHeight="1">
      <c r="B50" s="109"/>
      <c r="G50" s="413" t="s">
        <v>189</v>
      </c>
      <c r="H50" s="413"/>
      <c r="I50" s="413"/>
      <c r="J50" s="413"/>
      <c r="K50" s="413"/>
      <c r="L50" s="413"/>
      <c r="M50" s="413"/>
    </row>
    <row r="51" spans="2:18" s="61" customFormat="1" ht="24.6" customHeight="1">
      <c r="B51" s="109"/>
      <c r="G51" s="412" t="s">
        <v>626</v>
      </c>
      <c r="H51" s="412"/>
      <c r="I51" s="412"/>
      <c r="K51" s="412" t="s">
        <v>627</v>
      </c>
      <c r="L51" s="412"/>
      <c r="M51" s="412"/>
    </row>
    <row r="52" spans="2:18" s="61" customFormat="1" ht="24.6" customHeight="1">
      <c r="B52" s="109"/>
      <c r="G52" s="91" t="s">
        <v>1123</v>
      </c>
      <c r="H52" s="9"/>
      <c r="I52" s="91" t="s">
        <v>971</v>
      </c>
      <c r="J52" s="167"/>
      <c r="K52" s="91" t="s">
        <v>1123</v>
      </c>
      <c r="L52" s="9"/>
      <c r="M52" s="91" t="s">
        <v>971</v>
      </c>
    </row>
    <row r="53" spans="2:18" s="61" customFormat="1" ht="24.6" customHeight="1">
      <c r="B53" s="109" t="s">
        <v>583</v>
      </c>
      <c r="G53" s="83">
        <v>62881099.509999998</v>
      </c>
      <c r="I53" s="83">
        <v>83243221.799999997</v>
      </c>
      <c r="K53" s="83">
        <v>52866311.140000001</v>
      </c>
      <c r="M53" s="83">
        <v>72627460.980000004</v>
      </c>
      <c r="P53" s="187"/>
      <c r="Q53" s="187"/>
      <c r="R53" s="187"/>
    </row>
    <row r="54" spans="2:18" s="61" customFormat="1" ht="24.6" customHeight="1">
      <c r="B54" s="109" t="s">
        <v>625</v>
      </c>
      <c r="G54" s="83">
        <v>23693580</v>
      </c>
      <c r="I54" s="110">
        <v>65759054</v>
      </c>
      <c r="K54" s="83">
        <v>23997020.16</v>
      </c>
      <c r="M54" s="110">
        <v>61612783.509999998</v>
      </c>
      <c r="P54" s="187"/>
      <c r="Q54" s="187"/>
      <c r="R54" s="187"/>
    </row>
    <row r="55" spans="2:18" s="61" customFormat="1" ht="24.6" customHeight="1" thickBot="1">
      <c r="B55" s="109"/>
      <c r="C55" s="61" t="s">
        <v>174</v>
      </c>
      <c r="G55" s="154">
        <f>SUM(G53:G54)</f>
        <v>86574679.50999999</v>
      </c>
      <c r="I55" s="154">
        <f>SUM(I53:I54)</f>
        <v>149002275.80000001</v>
      </c>
      <c r="K55" s="154">
        <f>SUM(K53:K54)</f>
        <v>76863331.299999997</v>
      </c>
      <c r="M55" s="154">
        <f>SUM(M53:M54)</f>
        <v>134240244.49000001</v>
      </c>
    </row>
    <row r="56" spans="2:18" s="61" customFormat="1" ht="24.6" customHeight="1" thickTop="1">
      <c r="B56" s="109"/>
      <c r="G56" s="155"/>
      <c r="I56" s="155"/>
      <c r="K56" s="155"/>
      <c r="M56" s="155"/>
    </row>
    <row r="57" spans="2:18" s="61" customFormat="1" ht="24.6" customHeight="1">
      <c r="B57" s="109" t="s">
        <v>628</v>
      </c>
      <c r="C57" s="61" t="s">
        <v>870</v>
      </c>
    </row>
    <row r="58" spans="2:18" s="61" customFormat="1" ht="24.6" customHeight="1">
      <c r="B58" s="109"/>
      <c r="C58" s="61" t="s">
        <v>674</v>
      </c>
    </row>
    <row r="59" spans="2:18" s="61" customFormat="1" ht="24.6" customHeight="1">
      <c r="B59" s="109" t="s">
        <v>629</v>
      </c>
      <c r="C59" s="61" t="s">
        <v>871</v>
      </c>
    </row>
    <row r="60" spans="2:18" s="61" customFormat="1" ht="24.6" customHeight="1">
      <c r="B60" s="109"/>
      <c r="C60" s="61" t="s">
        <v>675</v>
      </c>
    </row>
    <row r="61" spans="2:18" s="61" customFormat="1" ht="24.6" customHeight="1">
      <c r="B61" s="109"/>
    </row>
    <row r="62" spans="2:18" ht="24.6" customHeight="1">
      <c r="B62" s="2" t="s">
        <v>993</v>
      </c>
    </row>
    <row r="63" spans="2:18" ht="24.6" customHeight="1">
      <c r="B63" s="2" t="s">
        <v>872</v>
      </c>
    </row>
    <row r="64" spans="2:18" ht="24.6" customHeight="1">
      <c r="B64" s="6" t="s">
        <v>569</v>
      </c>
    </row>
    <row r="65" spans="2:14" ht="24.6" customHeight="1">
      <c r="B65" s="6" t="s">
        <v>873</v>
      </c>
    </row>
    <row r="66" spans="2:14" ht="24.6" customHeight="1">
      <c r="B66" s="6" t="s">
        <v>570</v>
      </c>
    </row>
    <row r="67" spans="2:14" ht="24.6" customHeight="1">
      <c r="B67" s="8" t="s">
        <v>994</v>
      </c>
    </row>
    <row r="68" spans="2:14" ht="24.6" customHeight="1">
      <c r="B68" s="8" t="s">
        <v>584</v>
      </c>
      <c r="D68" s="7"/>
      <c r="E68" s="8"/>
      <c r="F68" s="8"/>
      <c r="G68" s="8"/>
      <c r="H68" s="8"/>
      <c r="I68" s="8"/>
      <c r="J68" s="58"/>
      <c r="K68" s="58"/>
      <c r="L68" s="58"/>
      <c r="M68" s="58"/>
      <c r="N68" s="58"/>
    </row>
    <row r="69" spans="2:14" ht="24.6" customHeight="1">
      <c r="B69" s="8" t="s">
        <v>585</v>
      </c>
      <c r="C69" s="8"/>
      <c r="D69" s="7"/>
      <c r="E69" s="8"/>
      <c r="F69" s="8"/>
      <c r="G69" s="8"/>
      <c r="H69" s="8"/>
      <c r="I69" s="8"/>
      <c r="J69" s="58"/>
      <c r="K69" s="58"/>
      <c r="L69" s="58"/>
      <c r="M69" s="58"/>
      <c r="N69" s="58"/>
    </row>
    <row r="70" spans="2:14" ht="24.6" customHeight="1">
      <c r="B70" s="8" t="s">
        <v>586</v>
      </c>
      <c r="C70" s="8"/>
      <c r="D70" s="7"/>
      <c r="E70" s="8"/>
      <c r="F70" s="8"/>
      <c r="G70" s="8"/>
      <c r="H70" s="8"/>
      <c r="I70" s="8"/>
      <c r="J70" s="58"/>
      <c r="K70" s="58"/>
      <c r="L70" s="58"/>
      <c r="M70" s="58"/>
      <c r="N70" s="58"/>
    </row>
    <row r="71" spans="2:14" ht="24.6" customHeight="1">
      <c r="B71" s="8" t="s">
        <v>588</v>
      </c>
    </row>
    <row r="72" spans="2:14" ht="24.6" customHeight="1">
      <c r="B72" s="8" t="s">
        <v>587</v>
      </c>
    </row>
    <row r="73" spans="2:14" ht="26.1" customHeight="1"/>
    <row r="74" spans="2:14" ht="27" customHeight="1"/>
  </sheetData>
  <mergeCells count="7">
    <mergeCell ref="A1:M1"/>
    <mergeCell ref="K51:M51"/>
    <mergeCell ref="G51:I51"/>
    <mergeCell ref="G50:M50"/>
    <mergeCell ref="A37:M37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zoomScale="90" zoomScaleNormal="90" zoomScaleSheetLayoutView="90" workbookViewId="0">
      <selection activeCell="K27" sqref="K27"/>
    </sheetView>
  </sheetViews>
  <sheetFormatPr defaultColWidth="9.140625" defaultRowHeight="24.6" customHeight="1"/>
  <cols>
    <col min="1" max="1" width="3.42578125" style="2" bestFit="1" customWidth="1"/>
    <col min="2" max="4" width="9.140625" style="2"/>
    <col min="5" max="7" width="9.140625" style="2" customWidth="1"/>
    <col min="8" max="8" width="3.7109375" style="2" customWidth="1"/>
    <col min="9" max="9" width="12.85546875" style="2" customWidth="1"/>
    <col min="10" max="10" width="1.28515625" style="2" customWidth="1"/>
    <col min="11" max="11" width="12.85546875" style="2" customWidth="1"/>
    <col min="12" max="12" width="1.28515625" style="2" customWidth="1"/>
    <col min="13" max="13" width="12.85546875" style="2" customWidth="1"/>
    <col min="14" max="14" width="3.140625" style="2" customWidth="1"/>
    <col min="15" max="16384" width="9.140625" style="2"/>
  </cols>
  <sheetData>
    <row r="1" spans="1:14" ht="27.95" customHeight="1">
      <c r="A1" s="415" t="s">
        <v>712</v>
      </c>
      <c r="B1" s="415"/>
      <c r="C1" s="415"/>
      <c r="D1" s="415"/>
      <c r="E1" s="415"/>
      <c r="F1" s="415"/>
      <c r="G1" s="415"/>
      <c r="H1" s="415"/>
      <c r="I1" s="415"/>
      <c r="J1" s="415"/>
      <c r="K1" s="415"/>
      <c r="L1" s="415"/>
      <c r="M1" s="415"/>
      <c r="N1" s="177"/>
    </row>
    <row r="2" spans="1:14" ht="27.9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</row>
    <row r="3" spans="1:14" ht="27.95" customHeight="1">
      <c r="B3" s="103" t="s">
        <v>995</v>
      </c>
      <c r="C3" s="8"/>
      <c r="D3" s="8"/>
      <c r="E3" s="7"/>
      <c r="F3" s="7"/>
      <c r="G3" s="7"/>
      <c r="H3" s="7"/>
      <c r="I3" s="8"/>
      <c r="J3" s="8"/>
      <c r="K3" s="8"/>
      <c r="L3" s="8"/>
      <c r="M3" s="58"/>
      <c r="N3" s="58"/>
    </row>
    <row r="4" spans="1:14" ht="27.95" customHeight="1">
      <c r="B4" s="8" t="s">
        <v>874</v>
      </c>
      <c r="C4" s="8"/>
      <c r="D4" s="8"/>
      <c r="E4" s="7"/>
      <c r="F4" s="7"/>
      <c r="G4" s="7"/>
      <c r="H4" s="7"/>
      <c r="I4" s="8"/>
      <c r="J4" s="8"/>
      <c r="K4" s="8"/>
      <c r="L4" s="8"/>
      <c r="M4" s="58"/>
      <c r="N4" s="58"/>
    </row>
    <row r="5" spans="1:14" ht="27.95" customHeight="1">
      <c r="B5" s="8" t="s">
        <v>732</v>
      </c>
      <c r="C5" s="8"/>
      <c r="D5" s="8"/>
      <c r="E5" s="7"/>
      <c r="F5" s="7"/>
      <c r="G5" s="7"/>
      <c r="H5" s="7"/>
      <c r="I5" s="8"/>
      <c r="J5" s="8"/>
      <c r="K5" s="8"/>
      <c r="L5" s="8"/>
      <c r="M5" s="58"/>
      <c r="N5" s="58"/>
    </row>
    <row r="6" spans="1:14" ht="27.95" customHeight="1">
      <c r="B6" s="8" t="s">
        <v>731</v>
      </c>
      <c r="C6" s="8"/>
      <c r="D6" s="8"/>
      <c r="E6" s="7"/>
      <c r="F6" s="7"/>
      <c r="G6" s="7"/>
      <c r="H6" s="7"/>
      <c r="I6" s="8"/>
      <c r="J6" s="8"/>
      <c r="K6" s="8"/>
      <c r="L6" s="8"/>
      <c r="M6" s="58"/>
      <c r="N6" s="58"/>
    </row>
    <row r="7" spans="1:14" ht="27.95" customHeight="1">
      <c r="B7" s="8" t="s">
        <v>577</v>
      </c>
      <c r="C7" s="8"/>
      <c r="D7" s="8"/>
      <c r="E7" s="7"/>
      <c r="F7" s="7"/>
      <c r="G7" s="7"/>
      <c r="H7" s="7"/>
      <c r="I7" s="8"/>
      <c r="J7" s="8"/>
      <c r="K7" s="8"/>
      <c r="L7" s="8"/>
      <c r="M7" s="58"/>
      <c r="N7" s="58"/>
    </row>
    <row r="8" spans="1:14" ht="27.95" customHeight="1">
      <c r="B8" s="8" t="s">
        <v>578</v>
      </c>
      <c r="C8" s="8"/>
      <c r="D8" s="8"/>
      <c r="E8" s="7"/>
      <c r="F8" s="7"/>
      <c r="G8" s="7"/>
      <c r="H8" s="7"/>
      <c r="I8" s="8"/>
      <c r="J8" s="8"/>
      <c r="K8" s="8"/>
      <c r="L8" s="8"/>
      <c r="M8" s="58"/>
      <c r="N8" s="58"/>
    </row>
    <row r="9" spans="1:14" ht="27.95" customHeight="1">
      <c r="B9" s="8" t="s">
        <v>1172</v>
      </c>
      <c r="C9" s="8"/>
      <c r="D9" s="8"/>
      <c r="E9" s="7"/>
      <c r="F9" s="7"/>
      <c r="G9" s="7"/>
      <c r="H9" s="7"/>
      <c r="I9" s="8"/>
      <c r="J9" s="8"/>
      <c r="K9" s="8"/>
      <c r="L9" s="8"/>
      <c r="M9" s="58"/>
      <c r="N9" s="58"/>
    </row>
    <row r="10" spans="1:14" ht="27.95" customHeight="1">
      <c r="B10" s="8" t="s">
        <v>576</v>
      </c>
      <c r="C10" s="8"/>
      <c r="D10" s="8"/>
      <c r="E10" s="7"/>
      <c r="F10" s="7"/>
      <c r="G10" s="7"/>
      <c r="H10" s="7"/>
      <c r="I10" s="8"/>
      <c r="J10" s="8"/>
      <c r="K10" s="8"/>
      <c r="L10" s="8"/>
      <c r="M10" s="58"/>
      <c r="N10" s="58"/>
    </row>
    <row r="11" spans="1:14" ht="27.95" customHeight="1">
      <c r="B11" s="178"/>
      <c r="C11" s="178"/>
      <c r="D11" s="178"/>
      <c r="F11" s="179"/>
      <c r="G11" s="179"/>
      <c r="H11" s="179"/>
      <c r="I11" s="180"/>
      <c r="J11" s="181"/>
      <c r="K11" s="180" t="s">
        <v>372</v>
      </c>
      <c r="L11" s="181"/>
      <c r="M11" s="181"/>
    </row>
    <row r="12" spans="1:14" ht="27.95" customHeight="1">
      <c r="F12" s="182"/>
      <c r="G12" s="182"/>
      <c r="H12" s="182"/>
      <c r="I12" s="183" t="s">
        <v>270</v>
      </c>
      <c r="J12" s="183"/>
      <c r="K12" s="183" t="s">
        <v>376</v>
      </c>
      <c r="L12" s="179"/>
      <c r="M12" s="416" t="s">
        <v>174</v>
      </c>
      <c r="N12" s="179"/>
    </row>
    <row r="13" spans="1:14" ht="27.95" customHeight="1">
      <c r="F13" s="182"/>
      <c r="G13" s="182"/>
      <c r="H13" s="182"/>
      <c r="I13" s="181"/>
      <c r="J13" s="183"/>
      <c r="K13" s="181" t="s">
        <v>378</v>
      </c>
      <c r="L13" s="179"/>
      <c r="M13" s="417"/>
      <c r="N13" s="179"/>
    </row>
    <row r="14" spans="1:14" ht="27.95" customHeight="1">
      <c r="B14" s="196" t="s">
        <v>379</v>
      </c>
      <c r="C14" s="196"/>
      <c r="D14" s="196"/>
      <c r="I14" s="197"/>
      <c r="J14" s="197"/>
      <c r="K14" s="197"/>
      <c r="L14" s="198"/>
      <c r="M14" s="184"/>
      <c r="N14" s="184"/>
    </row>
    <row r="15" spans="1:14" ht="27.95" customHeight="1">
      <c r="B15" s="182" t="s">
        <v>715</v>
      </c>
      <c r="C15" s="196"/>
      <c r="D15" s="196"/>
      <c r="I15" s="199">
        <v>88.44</v>
      </c>
      <c r="J15" s="200"/>
      <c r="K15" s="201">
        <v>0</v>
      </c>
      <c r="L15" s="199"/>
      <c r="M15" s="199">
        <f>SUM(I15:L15)</f>
        <v>88.44</v>
      </c>
      <c r="N15" s="184"/>
    </row>
    <row r="16" spans="1:14" ht="27.95" customHeight="1">
      <c r="B16" s="182" t="s">
        <v>575</v>
      </c>
      <c r="C16" s="196"/>
      <c r="D16" s="196"/>
      <c r="I16" s="199">
        <v>185.15</v>
      </c>
      <c r="J16" s="200"/>
      <c r="K16" s="201">
        <v>0</v>
      </c>
      <c r="L16" s="199"/>
      <c r="M16" s="199">
        <f t="shared" ref="M16:M17" si="0">SUM(I16:L16)</f>
        <v>185.15</v>
      </c>
      <c r="N16" s="184"/>
    </row>
    <row r="17" spans="2:14" ht="27.95" customHeight="1">
      <c r="B17" s="182" t="s">
        <v>380</v>
      </c>
      <c r="C17" s="182"/>
      <c r="D17" s="182"/>
      <c r="I17" s="199">
        <v>197.87</v>
      </c>
      <c r="J17" s="202"/>
      <c r="K17" s="199">
        <v>349.85</v>
      </c>
      <c r="L17" s="199"/>
      <c r="M17" s="199">
        <f t="shared" si="0"/>
        <v>547.72</v>
      </c>
      <c r="N17" s="184"/>
    </row>
    <row r="18" spans="2:14" ht="27.95" customHeight="1">
      <c r="B18" s="182" t="s">
        <v>381</v>
      </c>
      <c r="C18" s="182"/>
      <c r="D18" s="182"/>
      <c r="I18" s="199">
        <v>167.29</v>
      </c>
      <c r="J18" s="202"/>
      <c r="K18" s="199">
        <v>343.73</v>
      </c>
      <c r="L18" s="199"/>
      <c r="M18" s="199">
        <f>SUM(I18:L18)</f>
        <v>511.02</v>
      </c>
      <c r="N18" s="184"/>
    </row>
    <row r="19" spans="2:14" ht="27.95" customHeight="1">
      <c r="B19" s="182" t="s">
        <v>382</v>
      </c>
      <c r="C19" s="182"/>
      <c r="D19" s="182"/>
      <c r="I19" s="203">
        <f>SUM(I15:I18)</f>
        <v>638.75</v>
      </c>
      <c r="J19" s="202"/>
      <c r="K19" s="203">
        <f>SUM(K15:K18)</f>
        <v>693.58</v>
      </c>
      <c r="L19" s="199"/>
      <c r="M19" s="203">
        <f>SUM(M15:M18)</f>
        <v>1332.33</v>
      </c>
      <c r="N19" s="184"/>
    </row>
    <row r="20" spans="2:14" ht="27.95" customHeight="1"/>
    <row r="21" spans="2:14" ht="27.95" customHeight="1">
      <c r="F21" s="179"/>
      <c r="G21" s="179"/>
      <c r="H21" s="179"/>
      <c r="I21" s="181"/>
      <c r="J21" s="181"/>
      <c r="K21" s="180" t="s">
        <v>383</v>
      </c>
      <c r="L21" s="181"/>
      <c r="M21" s="181"/>
    </row>
    <row r="22" spans="2:14" ht="27.95" customHeight="1">
      <c r="F22" s="182"/>
      <c r="G22" s="182"/>
      <c r="H22" s="182"/>
      <c r="I22" s="204" t="s">
        <v>270</v>
      </c>
      <c r="J22" s="183"/>
      <c r="K22" s="204" t="s">
        <v>376</v>
      </c>
      <c r="L22" s="179"/>
      <c r="M22" s="418" t="s">
        <v>174</v>
      </c>
      <c r="N22" s="179"/>
    </row>
    <row r="23" spans="2:14" ht="27.95" customHeight="1">
      <c r="B23" s="205"/>
      <c r="C23" s="205"/>
      <c r="D23" s="205"/>
      <c r="F23" s="182"/>
      <c r="G23" s="182"/>
      <c r="H23" s="182"/>
      <c r="I23" s="181"/>
      <c r="J23" s="183"/>
      <c r="K23" s="181" t="s">
        <v>378</v>
      </c>
      <c r="L23" s="179"/>
      <c r="M23" s="417"/>
      <c r="N23" s="179"/>
    </row>
    <row r="24" spans="2:14" ht="27.95" customHeight="1">
      <c r="B24" s="196" t="s">
        <v>379</v>
      </c>
      <c r="C24" s="196"/>
      <c r="D24" s="196"/>
      <c r="I24" s="197"/>
      <c r="J24" s="197"/>
      <c r="K24" s="197"/>
      <c r="L24" s="198"/>
      <c r="M24" s="184"/>
      <c r="N24" s="184"/>
    </row>
    <row r="25" spans="2:14" ht="27.95" customHeight="1">
      <c r="B25" s="182" t="s">
        <v>715</v>
      </c>
      <c r="C25" s="196"/>
      <c r="D25" s="196"/>
      <c r="I25" s="201">
        <v>0</v>
      </c>
      <c r="J25" s="199"/>
      <c r="K25" s="201">
        <v>0</v>
      </c>
      <c r="L25" s="199"/>
      <c r="M25" s="201">
        <f t="shared" ref="M25:M27" si="1">SUM(I25:L25)</f>
        <v>0</v>
      </c>
      <c r="N25" s="184"/>
    </row>
    <row r="26" spans="2:14" ht="27.95" customHeight="1">
      <c r="B26" s="182" t="s">
        <v>575</v>
      </c>
      <c r="C26" s="196"/>
      <c r="D26" s="196"/>
      <c r="I26" s="199">
        <v>99.56</v>
      </c>
      <c r="J26" s="199"/>
      <c r="K26" s="201">
        <v>0</v>
      </c>
      <c r="L26" s="199"/>
      <c r="M26" s="199">
        <f t="shared" si="1"/>
        <v>99.56</v>
      </c>
      <c r="N26" s="184"/>
    </row>
    <row r="27" spans="2:14" ht="27.95" customHeight="1">
      <c r="B27" s="182" t="s">
        <v>380</v>
      </c>
      <c r="C27" s="182"/>
      <c r="D27" s="182"/>
      <c r="I27" s="199">
        <v>2.96</v>
      </c>
      <c r="J27" s="199"/>
      <c r="K27" s="199">
        <v>11.62</v>
      </c>
      <c r="L27" s="199"/>
      <c r="M27" s="199">
        <f t="shared" si="1"/>
        <v>14.579999999999998</v>
      </c>
      <c r="N27" s="184"/>
    </row>
    <row r="28" spans="2:14" ht="27.95" customHeight="1">
      <c r="B28" s="182" t="s">
        <v>381</v>
      </c>
      <c r="C28" s="182"/>
      <c r="D28" s="182"/>
      <c r="I28" s="199">
        <v>132.35</v>
      </c>
      <c r="J28" s="199"/>
      <c r="K28" s="199">
        <v>162.65</v>
      </c>
      <c r="L28" s="199"/>
      <c r="M28" s="199">
        <f>SUM(I28:L28)</f>
        <v>295</v>
      </c>
      <c r="N28" s="184"/>
    </row>
    <row r="29" spans="2:14" ht="27.95" customHeight="1">
      <c r="B29" s="182" t="s">
        <v>382</v>
      </c>
      <c r="C29" s="182"/>
      <c r="D29" s="182"/>
      <c r="I29" s="203">
        <f>SUM(I25:I28)</f>
        <v>234.87</v>
      </c>
      <c r="J29" s="199"/>
      <c r="K29" s="203">
        <f>SUM(K25:K28)</f>
        <v>174.27</v>
      </c>
      <c r="L29" s="199"/>
      <c r="M29" s="203">
        <f>SUM(M25:M28)</f>
        <v>409.14</v>
      </c>
      <c r="N29" s="184"/>
    </row>
    <row r="30" spans="2:14" ht="27.95" customHeight="1">
      <c r="B30" s="8"/>
      <c r="C30" s="8"/>
      <c r="D30" s="8"/>
    </row>
    <row r="31" spans="2:14" ht="27.95" customHeight="1"/>
    <row r="34" spans="3:3" ht="24.6" customHeight="1">
      <c r="C34" s="185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53" zoomScale="90" zoomScaleNormal="90" zoomScaleSheetLayoutView="90" workbookViewId="0">
      <selection activeCell="O57" sqref="O57"/>
    </sheetView>
  </sheetViews>
  <sheetFormatPr defaultColWidth="9.140625" defaultRowHeight="21.75"/>
  <cols>
    <col min="1" max="1" width="2" style="95" customWidth="1"/>
    <col min="2" max="2" width="9.140625" style="95"/>
    <col min="3" max="5" width="9.140625" style="95" customWidth="1"/>
    <col min="6" max="6" width="1.7109375" style="95" customWidth="1"/>
    <col min="7" max="7" width="9.28515625" style="95" customWidth="1"/>
    <col min="8" max="8" width="1.140625" style="95" customWidth="1"/>
    <col min="9" max="9" width="9.28515625" style="95" customWidth="1"/>
    <col min="10" max="10" width="1.140625" style="95" customWidth="1"/>
    <col min="11" max="11" width="9.85546875" style="95" customWidth="1"/>
    <col min="12" max="12" width="1.140625" style="95" customWidth="1"/>
    <col min="13" max="13" width="9.85546875" style="95" customWidth="1"/>
    <col min="14" max="14" width="1.140625" style="95" customWidth="1"/>
    <col min="15" max="15" width="9.85546875" style="95" customWidth="1"/>
    <col min="16" max="16" width="1.140625" style="95" customWidth="1"/>
    <col min="17" max="17" width="12.7109375" style="95" customWidth="1"/>
    <col min="18" max="18" width="3.5703125" style="95" customWidth="1"/>
    <col min="19" max="16384" width="9.140625" style="95"/>
  </cols>
  <sheetData>
    <row r="1" spans="1:17" ht="24" customHeight="1">
      <c r="A1" s="421" t="s">
        <v>717</v>
      </c>
      <c r="B1" s="421"/>
      <c r="C1" s="421"/>
      <c r="D1" s="421"/>
      <c r="E1" s="421"/>
      <c r="F1" s="421"/>
      <c r="G1" s="421"/>
      <c r="H1" s="421"/>
      <c r="I1" s="421"/>
      <c r="J1" s="421"/>
      <c r="K1" s="421"/>
      <c r="L1" s="421"/>
      <c r="M1" s="421"/>
      <c r="N1" s="421"/>
      <c r="O1" s="421"/>
      <c r="P1" s="421"/>
      <c r="Q1" s="421"/>
    </row>
    <row r="2" spans="1:17" ht="24" customHeight="1"/>
    <row r="3" spans="1:17" s="4" customFormat="1" ht="24" customHeight="1">
      <c r="B3" s="103" t="s">
        <v>996</v>
      </c>
      <c r="C3" s="334"/>
      <c r="D3" s="334"/>
      <c r="E3" s="334"/>
      <c r="F3" s="334"/>
      <c r="G3" s="103"/>
      <c r="H3" s="103"/>
      <c r="I3" s="103"/>
      <c r="J3" s="103"/>
      <c r="K3" s="103"/>
      <c r="L3" s="335"/>
      <c r="M3" s="335"/>
      <c r="N3" s="335"/>
      <c r="O3" s="335"/>
      <c r="P3" s="335"/>
    </row>
    <row r="4" spans="1:17" s="4" customFormat="1" ht="24" customHeight="1">
      <c r="B4" s="103"/>
      <c r="C4" s="211" t="s">
        <v>676</v>
      </c>
      <c r="D4" s="334"/>
      <c r="E4" s="334"/>
      <c r="F4" s="334"/>
      <c r="G4" s="103"/>
      <c r="H4" s="103"/>
      <c r="I4" s="103"/>
      <c r="J4" s="103"/>
      <c r="K4" s="103"/>
      <c r="L4" s="335"/>
      <c r="M4" s="335"/>
      <c r="N4" s="335"/>
      <c r="O4" s="335"/>
      <c r="P4" s="335"/>
    </row>
    <row r="5" spans="1:17" s="4" customFormat="1" ht="24" customHeight="1">
      <c r="B5" s="211" t="s">
        <v>875</v>
      </c>
      <c r="C5" s="334"/>
      <c r="D5" s="334"/>
      <c r="E5" s="334"/>
      <c r="F5" s="334"/>
      <c r="G5" s="103"/>
      <c r="H5" s="103"/>
      <c r="I5" s="103"/>
      <c r="J5" s="103"/>
      <c r="K5" s="103"/>
      <c r="L5" s="335"/>
      <c r="M5" s="335"/>
      <c r="N5" s="335"/>
      <c r="O5" s="335"/>
      <c r="P5" s="335"/>
    </row>
    <row r="6" spans="1:17" s="4" customFormat="1" ht="24" customHeight="1">
      <c r="B6" s="211" t="s">
        <v>876</v>
      </c>
      <c r="C6" s="334"/>
      <c r="D6" s="334"/>
      <c r="E6" s="334"/>
      <c r="F6" s="334"/>
      <c r="G6" s="103"/>
      <c r="H6" s="103"/>
      <c r="I6" s="103"/>
      <c r="J6" s="103"/>
      <c r="K6" s="103"/>
      <c r="L6" s="335"/>
      <c r="M6" s="335"/>
      <c r="N6" s="335"/>
      <c r="O6" s="335"/>
      <c r="P6" s="335"/>
    </row>
    <row r="7" spans="1:17" s="4" customFormat="1" ht="24" customHeight="1">
      <c r="B7" s="211" t="s">
        <v>677</v>
      </c>
      <c r="C7" s="8" t="s">
        <v>1173</v>
      </c>
      <c r="D7" s="334"/>
      <c r="E7" s="334"/>
      <c r="F7" s="334"/>
      <c r="G7" s="103"/>
      <c r="H7" s="103"/>
      <c r="I7" s="103"/>
      <c r="J7" s="103"/>
      <c r="K7" s="103"/>
      <c r="L7" s="335"/>
      <c r="M7" s="335"/>
      <c r="N7" s="335"/>
      <c r="O7" s="335"/>
      <c r="P7" s="335"/>
    </row>
    <row r="8" spans="1:17" ht="24" customHeight="1">
      <c r="B8" s="95" t="s">
        <v>693</v>
      </c>
      <c r="D8" s="7"/>
      <c r="E8" s="7"/>
      <c r="F8" s="7"/>
      <c r="G8" s="8"/>
      <c r="H8" s="8"/>
      <c r="I8" s="8"/>
      <c r="J8" s="8"/>
      <c r="K8" s="8"/>
      <c r="L8" s="336"/>
      <c r="M8" s="336"/>
      <c r="N8" s="336"/>
      <c r="O8" s="336"/>
      <c r="P8" s="336"/>
    </row>
    <row r="9" spans="1:17" ht="24" customHeight="1">
      <c r="D9" s="337"/>
      <c r="E9" s="337"/>
      <c r="F9" s="337"/>
      <c r="G9" s="423" t="s">
        <v>372</v>
      </c>
      <c r="H9" s="423"/>
      <c r="I9" s="423"/>
      <c r="J9" s="423"/>
      <c r="K9" s="423"/>
      <c r="L9" s="423"/>
      <c r="M9" s="423"/>
      <c r="N9" s="423"/>
      <c r="O9" s="423"/>
      <c r="P9" s="423"/>
      <c r="Q9" s="423"/>
    </row>
    <row r="10" spans="1:17" ht="24" customHeight="1">
      <c r="D10" s="339"/>
      <c r="E10" s="339"/>
      <c r="F10" s="339"/>
      <c r="G10" s="423" t="s">
        <v>373</v>
      </c>
      <c r="H10" s="423"/>
      <c r="I10" s="423"/>
      <c r="J10" s="337"/>
      <c r="K10" s="422" t="s">
        <v>374</v>
      </c>
      <c r="L10" s="339"/>
      <c r="M10" s="422" t="s">
        <v>573</v>
      </c>
      <c r="N10" s="337"/>
      <c r="O10" s="424" t="s">
        <v>174</v>
      </c>
      <c r="P10" s="337"/>
      <c r="Q10" s="340" t="s">
        <v>375</v>
      </c>
    </row>
    <row r="11" spans="1:17" ht="24" customHeight="1">
      <c r="D11" s="339"/>
      <c r="E11" s="339"/>
      <c r="F11" s="339"/>
      <c r="G11" s="341" t="s">
        <v>270</v>
      </c>
      <c r="H11" s="340"/>
      <c r="I11" s="426" t="s">
        <v>574</v>
      </c>
      <c r="J11" s="337"/>
      <c r="K11" s="422"/>
      <c r="L11" s="337"/>
      <c r="M11" s="422"/>
      <c r="N11" s="337"/>
      <c r="O11" s="424"/>
      <c r="P11" s="337"/>
      <c r="Q11" s="342" t="s">
        <v>572</v>
      </c>
    </row>
    <row r="12" spans="1:17" ht="24" customHeight="1">
      <c r="D12" s="339"/>
      <c r="E12" s="339"/>
      <c r="F12" s="339"/>
      <c r="G12" s="343"/>
      <c r="H12" s="340"/>
      <c r="I12" s="427"/>
      <c r="J12" s="337"/>
      <c r="K12" s="423"/>
      <c r="L12" s="337"/>
      <c r="M12" s="423"/>
      <c r="N12" s="337"/>
      <c r="O12" s="425"/>
      <c r="P12" s="337"/>
      <c r="Q12" s="338" t="s">
        <v>377</v>
      </c>
    </row>
    <row r="13" spans="1:17" ht="24" customHeight="1">
      <c r="B13" s="95" t="s">
        <v>636</v>
      </c>
      <c r="D13" s="339"/>
      <c r="E13" s="339"/>
      <c r="F13" s="339"/>
      <c r="G13" s="340"/>
      <c r="H13" s="340"/>
      <c r="I13" s="340"/>
      <c r="J13" s="337"/>
      <c r="K13" s="340"/>
      <c r="L13" s="340"/>
      <c r="M13" s="337"/>
      <c r="N13" s="337"/>
      <c r="O13" s="337"/>
      <c r="P13" s="337"/>
      <c r="Q13" s="340"/>
    </row>
    <row r="14" spans="1:17" ht="24" customHeight="1">
      <c r="B14" s="339" t="s">
        <v>638</v>
      </c>
      <c r="D14" s="339"/>
      <c r="E14" s="339"/>
      <c r="F14" s="339"/>
      <c r="G14" s="272">
        <v>241.88</v>
      </c>
      <c r="H14" s="272"/>
      <c r="I14" s="267">
        <v>0</v>
      </c>
      <c r="J14" s="267"/>
      <c r="K14" s="267">
        <v>0</v>
      </c>
      <c r="L14" s="267"/>
      <c r="M14" s="267">
        <v>8.43</v>
      </c>
      <c r="N14" s="267"/>
      <c r="O14" s="272">
        <f>SUM(G14:M14)</f>
        <v>250.31</v>
      </c>
      <c r="P14" s="337"/>
      <c r="Q14" s="344" t="s">
        <v>580</v>
      </c>
    </row>
    <row r="15" spans="1:17" ht="24" customHeight="1">
      <c r="B15" s="339" t="s">
        <v>639</v>
      </c>
      <c r="D15" s="339"/>
      <c r="E15" s="339"/>
      <c r="F15" s="339"/>
      <c r="G15" s="272">
        <v>0.16</v>
      </c>
      <c r="H15" s="272"/>
      <c r="I15" s="267">
        <v>0</v>
      </c>
      <c r="J15" s="267"/>
      <c r="K15" s="267">
        <v>0</v>
      </c>
      <c r="L15" s="267"/>
      <c r="M15" s="267">
        <v>0</v>
      </c>
      <c r="N15" s="267"/>
      <c r="O15" s="272">
        <f>SUM(G15:M15)</f>
        <v>0.16</v>
      </c>
      <c r="P15" s="337"/>
      <c r="Q15" s="337">
        <v>0.25</v>
      </c>
    </row>
    <row r="16" spans="1:17" ht="24" customHeight="1">
      <c r="B16" s="339" t="s">
        <v>642</v>
      </c>
      <c r="D16" s="339"/>
      <c r="E16" s="339"/>
      <c r="F16" s="339"/>
      <c r="G16" s="273">
        <f>SUM(G14:G15)</f>
        <v>242.04</v>
      </c>
      <c r="H16" s="267"/>
      <c r="I16" s="274">
        <f>SUM(I14:I15)</f>
        <v>0</v>
      </c>
      <c r="J16" s="267"/>
      <c r="K16" s="274">
        <f>SUM(K14:K15)</f>
        <v>0</v>
      </c>
      <c r="L16" s="267"/>
      <c r="M16" s="273">
        <f>SUM(M14:M15)</f>
        <v>8.43</v>
      </c>
      <c r="N16" s="267"/>
      <c r="O16" s="273">
        <f>SUM(O14:O15)</f>
        <v>250.47</v>
      </c>
      <c r="P16" s="337"/>
      <c r="Q16" s="340"/>
    </row>
    <row r="17" spans="2:17" ht="24" customHeight="1">
      <c r="B17" s="339" t="s">
        <v>637</v>
      </c>
      <c r="G17" s="267"/>
      <c r="H17" s="267"/>
      <c r="I17" s="267"/>
      <c r="J17" s="267"/>
      <c r="K17" s="267"/>
      <c r="L17" s="267"/>
      <c r="M17" s="345"/>
      <c r="N17" s="267"/>
      <c r="O17" s="345"/>
      <c r="P17" s="346"/>
      <c r="Q17" s="337"/>
    </row>
    <row r="18" spans="2:17" ht="24" customHeight="1">
      <c r="B18" s="339" t="s">
        <v>716</v>
      </c>
      <c r="G18" s="272">
        <v>88.44</v>
      </c>
      <c r="H18" s="272"/>
      <c r="I18" s="267">
        <v>0</v>
      </c>
      <c r="J18" s="272"/>
      <c r="K18" s="267">
        <v>0</v>
      </c>
      <c r="L18" s="272"/>
      <c r="M18" s="267">
        <v>0</v>
      </c>
      <c r="N18" s="272"/>
      <c r="O18" s="272">
        <f>SUM(G18:M18)</f>
        <v>88.44</v>
      </c>
      <c r="P18" s="346"/>
      <c r="Q18" s="337" t="s">
        <v>1211</v>
      </c>
    </row>
    <row r="19" spans="2:17" ht="24" customHeight="1">
      <c r="B19" s="339" t="s">
        <v>640</v>
      </c>
      <c r="G19" s="272">
        <v>197.87</v>
      </c>
      <c r="H19" s="272"/>
      <c r="I19" s="267">
        <v>349.85</v>
      </c>
      <c r="J19" s="272"/>
      <c r="K19" s="267">
        <v>0</v>
      </c>
      <c r="L19" s="272"/>
      <c r="M19" s="267">
        <v>0</v>
      </c>
      <c r="N19" s="272"/>
      <c r="O19" s="272">
        <f>SUM(G19:M19)</f>
        <v>547.72</v>
      </c>
      <c r="P19" s="346"/>
      <c r="Q19" s="344" t="s">
        <v>932</v>
      </c>
    </row>
    <row r="20" spans="2:17" ht="24" customHeight="1">
      <c r="B20" s="339" t="s">
        <v>641</v>
      </c>
      <c r="G20" s="272">
        <v>111.93</v>
      </c>
      <c r="H20" s="272"/>
      <c r="I20" s="272">
        <v>238.17</v>
      </c>
      <c r="J20" s="272"/>
      <c r="K20" s="272">
        <v>160.91999999999999</v>
      </c>
      <c r="L20" s="272"/>
      <c r="M20" s="267">
        <v>0</v>
      </c>
      <c r="N20" s="272"/>
      <c r="O20" s="272">
        <f>SUM(G20:M20)</f>
        <v>511.02</v>
      </c>
      <c r="P20" s="346"/>
      <c r="Q20" s="337" t="s">
        <v>1197</v>
      </c>
    </row>
    <row r="21" spans="2:17" ht="24" customHeight="1">
      <c r="B21" s="339" t="s">
        <v>642</v>
      </c>
      <c r="G21" s="273">
        <f>SUM(G18:G20)</f>
        <v>398.24</v>
      </c>
      <c r="H21" s="272"/>
      <c r="I21" s="273">
        <f>SUM(I18:I20)</f>
        <v>588.02</v>
      </c>
      <c r="J21" s="272"/>
      <c r="K21" s="273">
        <f>SUM(K18:K20)</f>
        <v>160.91999999999999</v>
      </c>
      <c r="L21" s="272"/>
      <c r="M21" s="274">
        <f>SUM(M18:M20)</f>
        <v>0</v>
      </c>
      <c r="N21" s="272"/>
      <c r="O21" s="273">
        <f>SUM(O18:O20)</f>
        <v>1147.18</v>
      </c>
      <c r="P21" s="346"/>
      <c r="Q21" s="337"/>
    </row>
    <row r="22" spans="2:17" ht="24" customHeight="1"/>
    <row r="23" spans="2:17" ht="24" customHeight="1">
      <c r="D23" s="337"/>
      <c r="E23" s="337"/>
      <c r="F23" s="337"/>
      <c r="G23" s="423" t="s">
        <v>383</v>
      </c>
      <c r="H23" s="423"/>
      <c r="I23" s="423"/>
      <c r="J23" s="423"/>
      <c r="K23" s="423"/>
      <c r="L23" s="423"/>
      <c r="M23" s="423"/>
      <c r="N23" s="423"/>
      <c r="O23" s="423"/>
      <c r="P23" s="423"/>
      <c r="Q23" s="423"/>
    </row>
    <row r="24" spans="2:17" ht="24" customHeight="1">
      <c r="D24" s="339"/>
      <c r="E24" s="339"/>
      <c r="F24" s="339"/>
      <c r="G24" s="423" t="s">
        <v>373</v>
      </c>
      <c r="H24" s="423"/>
      <c r="I24" s="423"/>
      <c r="J24" s="337"/>
      <c r="K24" s="422" t="s">
        <v>374</v>
      </c>
      <c r="L24" s="339"/>
      <c r="M24" s="422" t="s">
        <v>573</v>
      </c>
      <c r="N24" s="337"/>
      <c r="O24" s="424" t="s">
        <v>174</v>
      </c>
      <c r="P24" s="337"/>
      <c r="Q24" s="340" t="s">
        <v>375</v>
      </c>
    </row>
    <row r="25" spans="2:17" ht="24" customHeight="1">
      <c r="D25" s="339"/>
      <c r="E25" s="339"/>
      <c r="F25" s="339"/>
      <c r="G25" s="341" t="s">
        <v>270</v>
      </c>
      <c r="H25" s="340"/>
      <c r="I25" s="426" t="s">
        <v>574</v>
      </c>
      <c r="J25" s="337"/>
      <c r="K25" s="422"/>
      <c r="L25" s="337"/>
      <c r="M25" s="422"/>
      <c r="N25" s="337"/>
      <c r="O25" s="424"/>
      <c r="P25" s="337"/>
      <c r="Q25" s="342" t="s">
        <v>572</v>
      </c>
    </row>
    <row r="26" spans="2:17" ht="24" customHeight="1">
      <c r="B26" s="205"/>
      <c r="D26" s="339"/>
      <c r="E26" s="339"/>
      <c r="F26" s="339"/>
      <c r="G26" s="343"/>
      <c r="H26" s="340"/>
      <c r="I26" s="427"/>
      <c r="J26" s="337"/>
      <c r="K26" s="423"/>
      <c r="L26" s="337"/>
      <c r="M26" s="423"/>
      <c r="N26" s="337"/>
      <c r="O26" s="425"/>
      <c r="P26" s="337"/>
      <c r="Q26" s="338" t="s">
        <v>377</v>
      </c>
    </row>
    <row r="27" spans="2:17" ht="24" customHeight="1">
      <c r="B27" s="347" t="s">
        <v>636</v>
      </c>
      <c r="D27" s="339"/>
      <c r="E27" s="339"/>
      <c r="F27" s="339"/>
      <c r="G27" s="340"/>
      <c r="H27" s="340"/>
      <c r="I27" s="340"/>
      <c r="J27" s="337"/>
      <c r="K27" s="340"/>
      <c r="L27" s="340"/>
      <c r="M27" s="337"/>
      <c r="N27" s="337"/>
      <c r="O27" s="337"/>
      <c r="P27" s="337"/>
      <c r="Q27" s="340"/>
    </row>
    <row r="28" spans="2:17" ht="24" customHeight="1">
      <c r="B28" s="339" t="s">
        <v>638</v>
      </c>
      <c r="D28" s="339"/>
      <c r="E28" s="339"/>
      <c r="F28" s="339"/>
      <c r="G28" s="59">
        <v>191</v>
      </c>
      <c r="H28" s="59"/>
      <c r="I28" s="59">
        <v>0</v>
      </c>
      <c r="J28" s="59"/>
      <c r="K28" s="59">
        <v>0</v>
      </c>
      <c r="L28" s="59"/>
      <c r="M28" s="59">
        <v>5.3</v>
      </c>
      <c r="N28" s="59"/>
      <c r="O28" s="59">
        <f>SUM(G28:M28)</f>
        <v>196.3</v>
      </c>
      <c r="P28" s="337"/>
      <c r="Q28" s="344" t="s">
        <v>580</v>
      </c>
    </row>
    <row r="29" spans="2:17" ht="24" customHeight="1">
      <c r="B29" s="339" t="s">
        <v>643</v>
      </c>
      <c r="D29" s="339"/>
      <c r="E29" s="339"/>
      <c r="F29" s="339"/>
      <c r="G29" s="59">
        <v>61.76</v>
      </c>
      <c r="H29" s="59"/>
      <c r="I29" s="59">
        <v>0</v>
      </c>
      <c r="J29" s="59"/>
      <c r="K29" s="59">
        <v>0</v>
      </c>
      <c r="L29" s="59"/>
      <c r="M29" s="59">
        <v>0</v>
      </c>
      <c r="N29" s="59"/>
      <c r="O29" s="59">
        <f>SUM(G29:M29)</f>
        <v>61.76</v>
      </c>
      <c r="P29" s="337"/>
      <c r="Q29" s="340">
        <v>8.5</v>
      </c>
    </row>
    <row r="30" spans="2:17" ht="24" customHeight="1">
      <c r="B30" s="339" t="s">
        <v>639</v>
      </c>
      <c r="D30" s="339"/>
      <c r="E30" s="339"/>
      <c r="F30" s="339"/>
      <c r="G30" s="59">
        <v>0.16</v>
      </c>
      <c r="H30" s="59"/>
      <c r="I30" s="59">
        <v>0</v>
      </c>
      <c r="J30" s="59"/>
      <c r="K30" s="59">
        <v>0</v>
      </c>
      <c r="L30" s="59"/>
      <c r="M30" s="59">
        <v>0</v>
      </c>
      <c r="N30" s="59"/>
      <c r="O30" s="59">
        <f>SUM(G30:M30)</f>
        <v>0.16</v>
      </c>
      <c r="P30" s="337"/>
      <c r="Q30" s="337">
        <v>0.25</v>
      </c>
    </row>
    <row r="31" spans="2:17" ht="24" customHeight="1">
      <c r="B31" s="339" t="s">
        <v>642</v>
      </c>
      <c r="D31" s="339"/>
      <c r="E31" s="339"/>
      <c r="F31" s="339"/>
      <c r="G31" s="268">
        <f>SUM(G28:G30)</f>
        <v>252.92</v>
      </c>
      <c r="H31" s="269"/>
      <c r="I31" s="270">
        <f>SUM(I28:I30)</f>
        <v>0</v>
      </c>
      <c r="J31" s="59"/>
      <c r="K31" s="270">
        <f>SUM(K28:K30)</f>
        <v>0</v>
      </c>
      <c r="L31" s="269"/>
      <c r="M31" s="268">
        <f>SUM(M28:M30)</f>
        <v>5.3</v>
      </c>
      <c r="N31" s="269"/>
      <c r="O31" s="268">
        <f>SUM(O28:O30)</f>
        <v>258.22000000000003</v>
      </c>
      <c r="P31" s="337"/>
      <c r="Q31" s="340"/>
    </row>
    <row r="32" spans="2:17" ht="24" customHeight="1">
      <c r="B32" s="348" t="s">
        <v>637</v>
      </c>
      <c r="G32" s="271"/>
      <c r="H32" s="271"/>
      <c r="I32" s="271"/>
      <c r="J32" s="59"/>
      <c r="K32" s="59"/>
      <c r="L32" s="59"/>
      <c r="M32" s="349"/>
      <c r="N32" s="59"/>
      <c r="O32" s="349"/>
      <c r="P32" s="346"/>
      <c r="Q32" s="337"/>
    </row>
    <row r="33" spans="1:17" ht="24" customHeight="1">
      <c r="B33" s="339" t="s">
        <v>640</v>
      </c>
      <c r="G33" s="59">
        <v>2.96</v>
      </c>
      <c r="H33" s="59"/>
      <c r="I33" s="59">
        <v>11.62</v>
      </c>
      <c r="J33" s="59"/>
      <c r="K33" s="59">
        <v>0</v>
      </c>
      <c r="L33" s="59"/>
      <c r="M33" s="59">
        <v>0</v>
      </c>
      <c r="N33" s="59"/>
      <c r="O33" s="59">
        <f>SUM(G33:L33)</f>
        <v>14.579999999999998</v>
      </c>
      <c r="P33" s="346"/>
      <c r="Q33" s="350" t="s">
        <v>755</v>
      </c>
    </row>
    <row r="34" spans="1:17" ht="24" customHeight="1">
      <c r="B34" s="339" t="s">
        <v>641</v>
      </c>
      <c r="G34" s="59">
        <v>76.989999999999995</v>
      </c>
      <c r="H34" s="59"/>
      <c r="I34" s="59">
        <v>57.09</v>
      </c>
      <c r="J34" s="59"/>
      <c r="K34" s="59">
        <f>+K20</f>
        <v>160.91999999999999</v>
      </c>
      <c r="L34" s="59"/>
      <c r="M34" s="59">
        <v>0</v>
      </c>
      <c r="N34" s="59"/>
      <c r="O34" s="59">
        <f>SUM(G34:L34)</f>
        <v>295</v>
      </c>
      <c r="P34" s="346"/>
      <c r="Q34" s="351" t="s">
        <v>1198</v>
      </c>
    </row>
    <row r="35" spans="1:17" ht="24" customHeight="1">
      <c r="B35" s="339" t="s">
        <v>642</v>
      </c>
      <c r="G35" s="268">
        <f>SUM(G33:G34)</f>
        <v>79.949999999999989</v>
      </c>
      <c r="H35" s="269"/>
      <c r="I35" s="268">
        <f>SUM(I33:I34)</f>
        <v>68.710000000000008</v>
      </c>
      <c r="J35" s="269"/>
      <c r="K35" s="268">
        <f>SUM(K33:K34)</f>
        <v>160.91999999999999</v>
      </c>
      <c r="L35" s="269"/>
      <c r="M35" s="270">
        <f>SUM(M33:M34)</f>
        <v>0</v>
      </c>
      <c r="N35" s="269"/>
      <c r="O35" s="268">
        <f>SUM(O33:O34)</f>
        <v>309.58</v>
      </c>
      <c r="P35" s="346"/>
      <c r="Q35" s="337"/>
    </row>
    <row r="36" spans="1:17" ht="24" customHeight="1">
      <c r="B36" s="339"/>
      <c r="G36" s="265"/>
      <c r="H36" s="206"/>
      <c r="I36" s="265"/>
      <c r="J36" s="206"/>
      <c r="K36" s="265"/>
      <c r="L36" s="206"/>
      <c r="M36" s="266"/>
      <c r="N36" s="206"/>
      <c r="O36" s="265"/>
      <c r="P36" s="346"/>
      <c r="Q36" s="337"/>
    </row>
    <row r="37" spans="1:17" ht="24" customHeight="1">
      <c r="A37" s="421" t="s">
        <v>718</v>
      </c>
      <c r="B37" s="421"/>
      <c r="C37" s="421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</row>
    <row r="38" spans="1:17" ht="27.95" customHeight="1">
      <c r="B38" s="339"/>
      <c r="G38" s="60"/>
      <c r="H38" s="59"/>
      <c r="I38" s="60"/>
      <c r="J38" s="349"/>
      <c r="K38" s="60"/>
      <c r="L38" s="59"/>
      <c r="M38" s="60"/>
      <c r="N38" s="59"/>
      <c r="O38" s="60"/>
      <c r="P38" s="346"/>
      <c r="Q38" s="337"/>
    </row>
    <row r="39" spans="1:17" s="4" customFormat="1" ht="27.95" customHeight="1">
      <c r="B39" s="103" t="s">
        <v>997</v>
      </c>
    </row>
    <row r="40" spans="1:17" s="4" customFormat="1" ht="27.95" customHeight="1">
      <c r="B40" s="103"/>
      <c r="C40" s="211" t="s">
        <v>678</v>
      </c>
      <c r="D40" s="334"/>
      <c r="E40" s="334"/>
      <c r="F40" s="334"/>
      <c r="G40" s="103"/>
      <c r="H40" s="103"/>
      <c r="I40" s="103"/>
      <c r="J40" s="103"/>
      <c r="K40" s="103"/>
      <c r="L40" s="335"/>
      <c r="M40" s="335"/>
      <c r="N40" s="335"/>
      <c r="O40" s="335"/>
      <c r="P40" s="335"/>
    </row>
    <row r="41" spans="1:17" s="4" customFormat="1" ht="27.95" customHeight="1">
      <c r="B41" s="211" t="s">
        <v>681</v>
      </c>
      <c r="C41" s="334"/>
      <c r="D41" s="334"/>
      <c r="E41" s="334"/>
      <c r="F41" s="334"/>
      <c r="G41" s="103"/>
      <c r="H41" s="103"/>
      <c r="I41" s="103"/>
      <c r="J41" s="103"/>
      <c r="K41" s="103"/>
      <c r="L41" s="335"/>
      <c r="M41" s="335"/>
      <c r="N41" s="335"/>
      <c r="O41" s="335"/>
      <c r="P41" s="335"/>
    </row>
    <row r="42" spans="1:17" s="4" customFormat="1" ht="27.95" customHeight="1">
      <c r="B42" s="211" t="s">
        <v>682</v>
      </c>
    </row>
    <row r="43" spans="1:17" s="4" customFormat="1" ht="27.95" customHeight="1">
      <c r="B43" s="211" t="s">
        <v>683</v>
      </c>
    </row>
    <row r="44" spans="1:17" s="4" customFormat="1" ht="27.95" customHeight="1">
      <c r="B44" s="211" t="s">
        <v>878</v>
      </c>
    </row>
    <row r="45" spans="1:17" s="4" customFormat="1" ht="27.95" customHeight="1">
      <c r="B45" s="211" t="s">
        <v>877</v>
      </c>
    </row>
    <row r="46" spans="1:17" s="4" customFormat="1" ht="27.95" customHeight="1">
      <c r="B46" s="103"/>
      <c r="C46" s="211" t="s">
        <v>684</v>
      </c>
      <c r="D46" s="334"/>
      <c r="E46" s="334"/>
      <c r="F46" s="334"/>
      <c r="G46" s="103"/>
      <c r="H46" s="103"/>
      <c r="I46" s="103"/>
      <c r="J46" s="103"/>
      <c r="K46" s="103"/>
      <c r="L46" s="335"/>
      <c r="M46" s="335"/>
      <c r="N46" s="335"/>
      <c r="O46" s="335"/>
      <c r="P46" s="335"/>
    </row>
    <row r="47" spans="1:17" s="4" customFormat="1" ht="27.95" customHeight="1">
      <c r="B47" s="211" t="s">
        <v>680</v>
      </c>
      <c r="C47" s="334"/>
      <c r="D47" s="334"/>
      <c r="E47" s="334"/>
      <c r="F47" s="334"/>
      <c r="G47" s="103"/>
      <c r="H47" s="103"/>
      <c r="I47" s="103"/>
      <c r="J47" s="103"/>
      <c r="K47" s="103"/>
      <c r="L47" s="335"/>
      <c r="M47" s="335"/>
      <c r="N47" s="335"/>
      <c r="O47" s="335"/>
      <c r="P47" s="335"/>
    </row>
    <row r="48" spans="1:17" s="4" customFormat="1" ht="27.95" customHeight="1">
      <c r="B48" s="211" t="s">
        <v>679</v>
      </c>
    </row>
    <row r="49" spans="2:17" s="4" customFormat="1" ht="27.95" customHeight="1">
      <c r="B49" s="103"/>
      <c r="C49" s="211" t="s">
        <v>879</v>
      </c>
      <c r="D49" s="334"/>
      <c r="E49" s="334"/>
      <c r="F49" s="334"/>
      <c r="G49" s="103"/>
    </row>
    <row r="50" spans="2:17" s="4" customFormat="1" ht="27.95" customHeight="1">
      <c r="B50" s="211" t="s">
        <v>696</v>
      </c>
      <c r="C50" s="334"/>
      <c r="D50" s="334"/>
      <c r="E50" s="334"/>
      <c r="F50" s="334"/>
      <c r="G50" s="103"/>
    </row>
    <row r="51" spans="2:17" s="4" customFormat="1" ht="27.95" customHeight="1">
      <c r="B51" s="211"/>
      <c r="K51" s="399" t="s">
        <v>697</v>
      </c>
      <c r="L51" s="399"/>
      <c r="M51" s="399"/>
      <c r="N51" s="399"/>
      <c r="O51" s="399"/>
      <c r="P51" s="399"/>
      <c r="Q51" s="399"/>
    </row>
    <row r="52" spans="2:17" s="4" customFormat="1" ht="27.95" customHeight="1">
      <c r="B52" s="211"/>
      <c r="K52" s="419" t="s">
        <v>698</v>
      </c>
      <c r="L52" s="419"/>
      <c r="M52" s="419"/>
      <c r="N52" s="41"/>
      <c r="O52" s="419" t="s">
        <v>699</v>
      </c>
      <c r="P52" s="419"/>
      <c r="Q52" s="419"/>
    </row>
    <row r="53" spans="2:17" s="4" customFormat="1" ht="27.95" customHeight="1">
      <c r="B53" s="211"/>
      <c r="K53" s="352" t="s">
        <v>1174</v>
      </c>
      <c r="L53" s="41"/>
      <c r="M53" s="352" t="s">
        <v>704</v>
      </c>
      <c r="N53" s="41"/>
      <c r="O53" s="352" t="s">
        <v>1174</v>
      </c>
      <c r="P53" s="41"/>
      <c r="Q53" s="352" t="s">
        <v>704</v>
      </c>
    </row>
    <row r="54" spans="2:17" s="4" customFormat="1" ht="27.95" customHeight="1">
      <c r="B54" s="211"/>
      <c r="K54" s="353" t="s">
        <v>1175</v>
      </c>
      <c r="L54" s="41"/>
      <c r="M54" s="353" t="s">
        <v>705</v>
      </c>
      <c r="N54" s="41"/>
      <c r="O54" s="353" t="s">
        <v>1175</v>
      </c>
      <c r="P54" s="41"/>
      <c r="Q54" s="353" t="s">
        <v>705</v>
      </c>
    </row>
    <row r="55" spans="2:17" s="4" customFormat="1" ht="27.95" customHeight="1">
      <c r="B55" s="211"/>
      <c r="K55" s="354" t="s">
        <v>1050</v>
      </c>
      <c r="L55" s="41"/>
      <c r="M55" s="355" t="s">
        <v>928</v>
      </c>
      <c r="N55" s="41"/>
      <c r="O55" s="354" t="s">
        <v>1050</v>
      </c>
      <c r="P55" s="41"/>
      <c r="Q55" s="355" t="s">
        <v>928</v>
      </c>
    </row>
    <row r="56" spans="2:17" s="4" customFormat="1" ht="42.6" customHeight="1">
      <c r="B56" s="211"/>
      <c r="C56" s="420" t="s">
        <v>700</v>
      </c>
      <c r="D56" s="420"/>
      <c r="E56" s="420"/>
      <c r="K56" s="356" t="s">
        <v>701</v>
      </c>
      <c r="L56" s="357"/>
      <c r="M56" s="356" t="s">
        <v>701</v>
      </c>
      <c r="N56" s="41"/>
      <c r="O56" s="420" t="s">
        <v>702</v>
      </c>
      <c r="P56" s="420"/>
      <c r="Q56" s="420"/>
    </row>
    <row r="57" spans="2:17" s="4" customFormat="1" ht="27.95" customHeight="1">
      <c r="B57" s="211"/>
      <c r="C57" s="79" t="s">
        <v>703</v>
      </c>
      <c r="D57" s="95"/>
      <c r="E57" s="95"/>
      <c r="K57" s="83">
        <v>153.30000000000001</v>
      </c>
      <c r="L57" s="83"/>
      <c r="M57" s="83">
        <v>186.51</v>
      </c>
      <c r="N57" s="118"/>
      <c r="O57" s="119">
        <v>2.8089900000000001E-2</v>
      </c>
      <c r="P57" s="83"/>
      <c r="Q57" s="119">
        <v>2.8926799999999999E-2</v>
      </c>
    </row>
    <row r="58" spans="2:17" s="4" customFormat="1" ht="27.95" customHeight="1">
      <c r="B58" s="103" t="s">
        <v>998</v>
      </c>
      <c r="K58" s="358"/>
    </row>
    <row r="59" spans="2:17" s="4" customFormat="1" ht="27.95" customHeight="1">
      <c r="B59" s="103"/>
      <c r="C59" s="211" t="s">
        <v>880</v>
      </c>
      <c r="D59" s="334"/>
      <c r="E59" s="334"/>
      <c r="F59" s="334"/>
      <c r="G59" s="103"/>
      <c r="H59" s="103"/>
      <c r="I59" s="103"/>
      <c r="J59" s="103"/>
      <c r="K59" s="103"/>
      <c r="L59" s="335"/>
      <c r="M59" s="335"/>
      <c r="N59" s="335"/>
      <c r="O59" s="335"/>
      <c r="P59" s="335"/>
    </row>
    <row r="60" spans="2:17" s="4" customFormat="1" ht="27.95" customHeight="1">
      <c r="B60" s="211" t="s">
        <v>881</v>
      </c>
      <c r="C60" s="334"/>
      <c r="D60" s="334"/>
      <c r="E60" s="334"/>
      <c r="F60" s="334"/>
      <c r="G60" s="103"/>
      <c r="H60" s="103"/>
      <c r="I60" s="103"/>
      <c r="J60" s="103"/>
      <c r="K60" s="103"/>
      <c r="L60" s="335"/>
      <c r="M60" s="335"/>
      <c r="N60" s="335"/>
      <c r="O60" s="335"/>
      <c r="P60" s="335"/>
    </row>
    <row r="61" spans="2:17" s="4" customFormat="1" ht="27.95" customHeight="1">
      <c r="B61" s="211" t="s">
        <v>720</v>
      </c>
    </row>
    <row r="62" spans="2:17" ht="27.95" customHeight="1"/>
    <row r="63" spans="2:17" ht="27.95" customHeight="1"/>
    <row r="64" spans="2:17" ht="27.95" customHeight="1"/>
    <row r="65" spans="2:3" ht="27.95" customHeight="1"/>
    <row r="66" spans="2:3" ht="27.95" customHeight="1"/>
    <row r="67" spans="2:3" ht="27" customHeight="1">
      <c r="B67" s="211"/>
      <c r="C67" s="2"/>
    </row>
    <row r="68" spans="2:3">
      <c r="B68" s="2"/>
      <c r="C68" s="2"/>
    </row>
    <row r="69" spans="2:3">
      <c r="B69" s="6"/>
      <c r="C69" s="2"/>
    </row>
    <row r="70" spans="2:3">
      <c r="B70" s="6"/>
      <c r="C70" s="2"/>
    </row>
    <row r="71" spans="2:3">
      <c r="B71" s="6"/>
      <c r="C71" s="2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  <rowBreaks count="1" manualBreakCount="1">
    <brk id="3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9"/>
  <sheetViews>
    <sheetView view="pageBreakPreview" topLeftCell="D7" zoomScale="90" zoomScaleNormal="90" zoomScaleSheetLayoutView="90" workbookViewId="0">
      <selection activeCell="J15" sqref="J15"/>
    </sheetView>
  </sheetViews>
  <sheetFormatPr defaultColWidth="9.140625" defaultRowHeight="30.75" customHeight="1"/>
  <cols>
    <col min="1" max="1" width="2.28515625" style="61" customWidth="1"/>
    <col min="2" max="2" width="4.5703125" style="61" customWidth="1"/>
    <col min="3" max="3" width="5.140625" style="61" customWidth="1"/>
    <col min="4" max="5" width="9.140625" style="61" customWidth="1"/>
    <col min="6" max="6" width="10.85546875" style="61" customWidth="1"/>
    <col min="7" max="7" width="10.42578125" style="61" customWidth="1"/>
    <col min="8" max="8" width="12.7109375" style="61" customWidth="1"/>
    <col min="9" max="9" width="1.42578125" style="61" customWidth="1"/>
    <col min="10" max="10" width="12.85546875" style="61" customWidth="1"/>
    <col min="11" max="11" width="1.42578125" style="61" customWidth="1"/>
    <col min="12" max="12" width="12.7109375" style="61" customWidth="1"/>
    <col min="13" max="13" width="1.42578125" style="61" customWidth="1"/>
    <col min="14" max="14" width="12.85546875" style="61" customWidth="1"/>
    <col min="15" max="15" width="1.42578125" style="61" customWidth="1"/>
    <col min="16" max="16" width="7.140625" style="61" customWidth="1"/>
    <col min="17" max="20" width="9.140625" style="61"/>
    <col min="21" max="21" width="12.85546875" style="61" bestFit="1" customWidth="1"/>
    <col min="22" max="16384" width="9.140625" style="61"/>
  </cols>
  <sheetData>
    <row r="1" spans="1:14" ht="30.75" customHeight="1">
      <c r="A1" s="428" t="s">
        <v>725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</row>
    <row r="3" spans="1:14" s="95" customFormat="1" ht="30.75" customHeight="1">
      <c r="B3" s="211" t="s">
        <v>999</v>
      </c>
      <c r="C3" s="94"/>
    </row>
    <row r="4" spans="1:14" s="95" customFormat="1" ht="30.75" customHeight="1">
      <c r="B4" s="2" t="s">
        <v>882</v>
      </c>
      <c r="C4" s="74"/>
    </row>
    <row r="5" spans="1:14" s="95" customFormat="1" ht="30.75" customHeight="1">
      <c r="B5" s="211" t="s">
        <v>883</v>
      </c>
      <c r="C5" s="94"/>
    </row>
    <row r="6" spans="1:14" s="95" customFormat="1" ht="30.75" customHeight="1">
      <c r="B6" s="211" t="s">
        <v>685</v>
      </c>
      <c r="C6" s="94"/>
    </row>
    <row r="7" spans="1:14" s="95" customFormat="1" ht="30.75" customHeight="1">
      <c r="B7" s="61" t="s">
        <v>706</v>
      </c>
      <c r="C7" s="104"/>
    </row>
    <row r="8" spans="1:14" s="74" customFormat="1" ht="30.75" customHeight="1">
      <c r="B8" s="105"/>
      <c r="C8" s="105" t="s">
        <v>1176</v>
      </c>
      <c r="D8" s="61"/>
      <c r="E8" s="61"/>
      <c r="F8" s="71"/>
      <c r="G8" s="71"/>
      <c r="H8" s="71"/>
      <c r="I8" s="71"/>
      <c r="J8" s="71"/>
      <c r="K8" s="71"/>
      <c r="L8" s="104"/>
      <c r="M8" s="104"/>
      <c r="N8" s="104"/>
    </row>
    <row r="9" spans="1:14" s="74" customFormat="1" ht="30.75" customHeight="1">
      <c r="B9" s="105" t="s">
        <v>1062</v>
      </c>
      <c r="C9" s="105"/>
      <c r="D9" s="61"/>
      <c r="E9" s="61"/>
      <c r="F9" s="71"/>
      <c r="G9" s="71"/>
      <c r="H9" s="71"/>
      <c r="I9" s="71"/>
      <c r="J9" s="71"/>
      <c r="K9" s="71"/>
      <c r="L9" s="104"/>
      <c r="M9" s="104"/>
      <c r="N9" s="104"/>
    </row>
    <row r="10" spans="1:14" s="74" customFormat="1" ht="30.75" customHeight="1">
      <c r="B10" s="61"/>
      <c r="C10" s="61"/>
      <c r="D10" s="71"/>
      <c r="E10" s="71"/>
      <c r="F10" s="71"/>
      <c r="G10" s="71"/>
      <c r="H10" s="413" t="s">
        <v>189</v>
      </c>
      <c r="I10" s="413"/>
      <c r="J10" s="413"/>
      <c r="K10" s="413"/>
      <c r="L10" s="413"/>
      <c r="M10" s="413"/>
      <c r="N10" s="413"/>
    </row>
    <row r="11" spans="1:14" s="74" customFormat="1" ht="30.75" customHeight="1">
      <c r="B11" s="61"/>
      <c r="C11" s="61"/>
      <c r="D11" s="71"/>
      <c r="E11" s="71"/>
      <c r="F11" s="71"/>
      <c r="G11" s="71"/>
      <c r="H11" s="430" t="s">
        <v>1139</v>
      </c>
      <c r="I11" s="430"/>
      <c r="J11" s="430"/>
      <c r="K11" s="430"/>
      <c r="L11" s="430"/>
      <c r="M11" s="430"/>
      <c r="N11" s="430"/>
    </row>
    <row r="12" spans="1:14" s="74" customFormat="1" ht="30.75" customHeight="1">
      <c r="B12" s="61"/>
      <c r="C12" s="61"/>
      <c r="D12" s="71"/>
      <c r="E12" s="71"/>
      <c r="F12" s="71"/>
      <c r="G12" s="71"/>
      <c r="H12" s="106" t="s">
        <v>707</v>
      </c>
      <c r="I12" s="107"/>
      <c r="J12" s="106" t="s">
        <v>708</v>
      </c>
      <c r="K12" s="107"/>
      <c r="L12" s="106" t="s">
        <v>709</v>
      </c>
      <c r="M12" s="107"/>
      <c r="N12" s="106" t="s">
        <v>174</v>
      </c>
    </row>
    <row r="13" spans="1:14" s="74" customFormat="1" ht="30.75" customHeight="1">
      <c r="B13" s="70" t="s">
        <v>1194</v>
      </c>
      <c r="C13" s="61"/>
      <c r="D13" s="71"/>
      <c r="E13" s="71"/>
      <c r="F13" s="71"/>
      <c r="G13" s="71"/>
      <c r="H13" s="107"/>
      <c r="I13" s="107"/>
      <c r="J13" s="107"/>
      <c r="K13" s="107"/>
      <c r="L13" s="107"/>
      <c r="M13" s="107"/>
      <c r="N13" s="107"/>
    </row>
    <row r="14" spans="1:14" s="74" customFormat="1" ht="30.75" customHeight="1">
      <c r="B14" s="109" t="s">
        <v>1189</v>
      </c>
      <c r="C14" s="61"/>
      <c r="D14" s="71"/>
      <c r="E14" s="71"/>
      <c r="F14" s="71"/>
      <c r="G14" s="71"/>
      <c r="H14" s="107"/>
      <c r="I14" s="107"/>
      <c r="J14" s="107"/>
      <c r="K14" s="107"/>
      <c r="L14" s="107"/>
      <c r="M14" s="107"/>
      <c r="N14" s="107"/>
    </row>
    <row r="15" spans="1:14" s="74" customFormat="1" ht="30.75" customHeight="1">
      <c r="B15" s="61" t="s">
        <v>632</v>
      </c>
      <c r="C15" s="61"/>
      <c r="D15" s="71"/>
      <c r="E15" s="71"/>
      <c r="F15" s="71"/>
      <c r="G15" s="71"/>
      <c r="H15" s="114">
        <v>0</v>
      </c>
      <c r="I15" s="373"/>
      <c r="J15" s="372">
        <v>303440.15999999997</v>
      </c>
      <c r="K15" s="373"/>
      <c r="L15" s="114">
        <v>0</v>
      </c>
      <c r="M15" s="373"/>
      <c r="N15" s="372">
        <f>SUM(H15:M15)</f>
        <v>303440.15999999997</v>
      </c>
    </row>
    <row r="16" spans="1:14" s="74" customFormat="1" ht="30.75" customHeight="1" thickBot="1">
      <c r="B16" s="61"/>
      <c r="C16" s="61" t="s">
        <v>1190</v>
      </c>
      <c r="D16" s="71"/>
      <c r="E16" s="71"/>
      <c r="F16" s="71"/>
      <c r="G16" s="71"/>
      <c r="H16" s="115">
        <f>SUM(H15)</f>
        <v>0</v>
      </c>
      <c r="I16" s="107"/>
      <c r="J16" s="374">
        <f>SUM(J15)</f>
        <v>303440.15999999997</v>
      </c>
      <c r="K16" s="107"/>
      <c r="L16" s="115">
        <f>SUM(L15)</f>
        <v>0</v>
      </c>
      <c r="M16" s="107"/>
      <c r="N16" s="374">
        <f>SUM(N15)</f>
        <v>303440.15999999997</v>
      </c>
    </row>
    <row r="17" spans="1:14" s="74" customFormat="1" ht="30.75" customHeight="1" thickTop="1">
      <c r="B17" s="70" t="s">
        <v>711</v>
      </c>
      <c r="C17" s="61"/>
      <c r="D17" s="108"/>
      <c r="E17" s="108"/>
      <c r="F17" s="61"/>
      <c r="G17" s="61"/>
      <c r="H17" s="50"/>
      <c r="I17" s="71"/>
      <c r="J17" s="71"/>
      <c r="K17" s="71"/>
      <c r="L17" s="61"/>
      <c r="M17" s="50"/>
      <c r="N17" s="50"/>
    </row>
    <row r="18" spans="1:14" s="74" customFormat="1" ht="30.75" customHeight="1">
      <c r="B18" s="109" t="s">
        <v>750</v>
      </c>
      <c r="C18" s="61"/>
      <c r="D18" s="108"/>
      <c r="E18" s="108"/>
      <c r="F18" s="71"/>
      <c r="G18" s="71"/>
      <c r="H18" s="110"/>
      <c r="I18" s="71"/>
      <c r="J18" s="71"/>
      <c r="K18" s="71"/>
      <c r="L18" s="61"/>
      <c r="M18" s="50"/>
      <c r="N18" s="111"/>
    </row>
    <row r="19" spans="1:14" s="74" customFormat="1" ht="30.75" customHeight="1">
      <c r="B19" s="61" t="s">
        <v>710</v>
      </c>
      <c r="C19" s="61"/>
      <c r="D19" s="108"/>
      <c r="E19" s="108"/>
      <c r="F19" s="71"/>
      <c r="G19" s="71"/>
      <c r="H19" s="110">
        <v>0</v>
      </c>
      <c r="I19" s="71"/>
      <c r="J19" s="110">
        <v>6489281.04</v>
      </c>
      <c r="K19" s="112"/>
      <c r="L19" s="110">
        <v>0</v>
      </c>
      <c r="M19" s="50"/>
      <c r="N19" s="110">
        <f>SUM(H19:L19)</f>
        <v>6489281.04</v>
      </c>
    </row>
    <row r="20" spans="1:14" s="74" customFormat="1" ht="30.75" customHeight="1">
      <c r="B20" s="61"/>
      <c r="C20" s="61" t="s">
        <v>751</v>
      </c>
      <c r="D20" s="108"/>
      <c r="E20" s="108"/>
      <c r="F20" s="71"/>
      <c r="G20" s="71"/>
      <c r="H20" s="113">
        <f>SUM(H19:H19)</f>
        <v>0</v>
      </c>
      <c r="I20" s="71"/>
      <c r="J20" s="113">
        <f>SUM(J19:J19)</f>
        <v>6489281.04</v>
      </c>
      <c r="K20" s="112"/>
      <c r="L20" s="113">
        <f>SUM(L19:L19)</f>
        <v>0</v>
      </c>
      <c r="M20" s="50"/>
      <c r="N20" s="113">
        <f>SUM(N19:N19)</f>
        <v>6489281.04</v>
      </c>
    </row>
    <row r="21" spans="1:14" s="74" customFormat="1" ht="30.75" customHeight="1">
      <c r="B21" s="109" t="s">
        <v>752</v>
      </c>
      <c r="C21" s="61"/>
      <c r="D21" s="108"/>
      <c r="E21" s="108"/>
      <c r="F21" s="71"/>
      <c r="G21" s="71"/>
      <c r="H21" s="110"/>
      <c r="I21" s="71"/>
      <c r="J21" s="71"/>
      <c r="K21" s="71"/>
      <c r="L21" s="61"/>
      <c r="M21" s="50"/>
      <c r="N21" s="111"/>
    </row>
    <row r="22" spans="1:14" s="74" customFormat="1" ht="30.75" customHeight="1">
      <c r="B22" s="61" t="s">
        <v>710</v>
      </c>
      <c r="C22" s="61"/>
      <c r="D22" s="108"/>
      <c r="E22" s="108"/>
      <c r="F22" s="71"/>
      <c r="G22" s="71"/>
      <c r="H22" s="110">
        <v>0</v>
      </c>
      <c r="I22" s="71"/>
      <c r="J22" s="114">
        <v>3525507.33</v>
      </c>
      <c r="K22" s="112"/>
      <c r="L22" s="114">
        <v>0</v>
      </c>
      <c r="M22" s="50"/>
      <c r="N22" s="110">
        <f>SUM(H22:L22)</f>
        <v>3525507.33</v>
      </c>
    </row>
    <row r="23" spans="1:14" s="74" customFormat="1" ht="30.75" customHeight="1">
      <c r="B23" s="61"/>
      <c r="C23" s="61" t="s">
        <v>753</v>
      </c>
      <c r="D23" s="108"/>
      <c r="E23" s="108"/>
      <c r="F23" s="71"/>
      <c r="G23" s="71"/>
      <c r="H23" s="113">
        <f>SUM(H21:H22)</f>
        <v>0</v>
      </c>
      <c r="I23" s="71"/>
      <c r="J23" s="113">
        <f>SUM(J21:J22)</f>
        <v>3525507.33</v>
      </c>
      <c r="K23" s="112"/>
      <c r="L23" s="113">
        <f>SUM(L21:L22)</f>
        <v>0</v>
      </c>
      <c r="M23" s="50"/>
      <c r="N23" s="113">
        <f>SUM(N21:N22)</f>
        <v>3525507.33</v>
      </c>
    </row>
    <row r="24" spans="1:14" s="74" customFormat="1" ht="30.75" customHeight="1" thickBot="1">
      <c r="B24" s="70" t="s">
        <v>754</v>
      </c>
      <c r="C24" s="61"/>
      <c r="D24" s="61"/>
      <c r="E24" s="61"/>
      <c r="F24" s="61"/>
      <c r="G24" s="61"/>
      <c r="H24" s="115">
        <f>+H20+H23</f>
        <v>0</v>
      </c>
      <c r="I24" s="61"/>
      <c r="J24" s="115">
        <f>+J20+J23</f>
        <v>10014788.370000001</v>
      </c>
      <c r="K24" s="61"/>
      <c r="L24" s="115">
        <f>+L20+L23</f>
        <v>0</v>
      </c>
      <c r="M24" s="50"/>
      <c r="N24" s="115">
        <f>+N20+N23</f>
        <v>10014788.370000001</v>
      </c>
    </row>
    <row r="25" spans="1:14" s="74" customFormat="1" ht="30.75" customHeight="1" thickTop="1">
      <c r="B25" s="75"/>
      <c r="H25" s="102"/>
      <c r="J25" s="102"/>
      <c r="L25" s="102"/>
      <c r="M25" s="100"/>
      <c r="N25" s="102"/>
    </row>
    <row r="26" spans="1:14" s="74" customFormat="1" ht="30.75" customHeight="1">
      <c r="B26" s="75"/>
      <c r="H26" s="102"/>
      <c r="J26" s="102"/>
      <c r="L26" s="102"/>
      <c r="M26" s="100"/>
      <c r="N26" s="102"/>
    </row>
    <row r="27" spans="1:14" s="74" customFormat="1" ht="30.75" customHeight="1">
      <c r="B27" s="75"/>
      <c r="H27" s="102"/>
      <c r="J27" s="102"/>
      <c r="L27" s="102"/>
      <c r="M27" s="100"/>
      <c r="N27" s="102"/>
    </row>
    <row r="28" spans="1:14" s="74" customFormat="1" ht="30.75" customHeight="1">
      <c r="B28" s="75"/>
      <c r="H28" s="102"/>
      <c r="J28" s="102"/>
      <c r="L28" s="102"/>
      <c r="M28" s="100"/>
      <c r="N28" s="102"/>
    </row>
    <row r="29" spans="1:14" s="74" customFormat="1" ht="30.75" customHeight="1">
      <c r="B29" s="75"/>
      <c r="H29" s="102"/>
      <c r="J29" s="102"/>
      <c r="L29" s="102"/>
      <c r="M29" s="100"/>
      <c r="N29" s="102"/>
    </row>
    <row r="30" spans="1:14" s="74" customFormat="1" ht="30.75" customHeight="1">
      <c r="A30" s="428" t="s">
        <v>958</v>
      </c>
      <c r="B30" s="428"/>
      <c r="C30" s="428"/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8"/>
    </row>
    <row r="31" spans="1:14" s="74" customFormat="1" ht="30.75" customHeight="1">
      <c r="B31" s="75"/>
      <c r="H31" s="102"/>
      <c r="J31" s="102"/>
      <c r="L31" s="102"/>
      <c r="M31" s="100"/>
      <c r="N31" s="102"/>
    </row>
    <row r="32" spans="1:14" s="74" customFormat="1" ht="30.75" customHeight="1">
      <c r="D32" s="92"/>
      <c r="E32" s="92"/>
      <c r="F32" s="92"/>
      <c r="G32" s="92"/>
      <c r="H32" s="413" t="s">
        <v>189</v>
      </c>
      <c r="I32" s="413"/>
      <c r="J32" s="413"/>
      <c r="K32" s="413"/>
      <c r="L32" s="413"/>
      <c r="M32" s="413"/>
      <c r="N32" s="413"/>
    </row>
    <row r="33" spans="2:14" s="74" customFormat="1" ht="30.75" customHeight="1">
      <c r="D33" s="92"/>
      <c r="E33" s="92"/>
      <c r="F33" s="92"/>
      <c r="G33" s="92"/>
      <c r="H33" s="430" t="s">
        <v>972</v>
      </c>
      <c r="I33" s="430"/>
      <c r="J33" s="430"/>
      <c r="K33" s="430"/>
      <c r="L33" s="430"/>
      <c r="M33" s="430"/>
      <c r="N33" s="430"/>
    </row>
    <row r="34" spans="2:14" s="74" customFormat="1" ht="30.75" customHeight="1">
      <c r="D34" s="92"/>
      <c r="E34" s="92"/>
      <c r="F34" s="92"/>
      <c r="G34" s="92"/>
      <c r="H34" s="116" t="s">
        <v>707</v>
      </c>
      <c r="I34" s="117"/>
      <c r="J34" s="116" t="s">
        <v>708</v>
      </c>
      <c r="K34" s="117"/>
      <c r="L34" s="116" t="s">
        <v>709</v>
      </c>
      <c r="M34" s="117"/>
      <c r="N34" s="116" t="s">
        <v>174</v>
      </c>
    </row>
    <row r="35" spans="2:14" s="74" customFormat="1" ht="30.75" customHeight="1">
      <c r="B35" s="70" t="s">
        <v>711</v>
      </c>
      <c r="C35" s="61"/>
      <c r="D35" s="93"/>
      <c r="E35" s="93"/>
      <c r="F35" s="92"/>
      <c r="G35" s="92"/>
      <c r="H35" s="101"/>
      <c r="I35" s="92"/>
      <c r="J35" s="102"/>
      <c r="K35" s="102"/>
      <c r="L35" s="123"/>
      <c r="M35" s="100"/>
      <c r="N35" s="101"/>
    </row>
    <row r="36" spans="2:14" s="74" customFormat="1" ht="30.75" customHeight="1">
      <c r="B36" s="109" t="s">
        <v>750</v>
      </c>
      <c r="C36" s="61"/>
      <c r="D36" s="93"/>
      <c r="E36" s="93"/>
      <c r="F36" s="92"/>
      <c r="G36" s="92"/>
      <c r="H36" s="101"/>
      <c r="I36" s="92"/>
      <c r="J36" s="102"/>
      <c r="K36" s="102"/>
      <c r="L36" s="123"/>
      <c r="M36" s="100"/>
      <c r="N36" s="101"/>
    </row>
    <row r="37" spans="2:14" s="74" customFormat="1" ht="30.75" customHeight="1">
      <c r="B37" s="61" t="s">
        <v>710</v>
      </c>
      <c r="C37" s="61"/>
      <c r="D37" s="108"/>
      <c r="E37" s="108"/>
      <c r="F37" s="71"/>
      <c r="G37" s="71"/>
      <c r="H37" s="110">
        <v>0</v>
      </c>
      <c r="I37" s="71"/>
      <c r="J37" s="110">
        <v>5195447.1399999997</v>
      </c>
      <c r="K37" s="112"/>
      <c r="L37" s="110">
        <v>0</v>
      </c>
      <c r="M37" s="50"/>
      <c r="N37" s="110">
        <f>SUM(H37:L37)</f>
        <v>5195447.1399999997</v>
      </c>
    </row>
    <row r="38" spans="2:14" s="74" customFormat="1" ht="30.75" customHeight="1">
      <c r="B38" s="61" t="s">
        <v>632</v>
      </c>
      <c r="C38" s="61"/>
      <c r="D38" s="108"/>
      <c r="E38" s="108"/>
      <c r="F38" s="71"/>
      <c r="G38" s="71"/>
      <c r="H38" s="110">
        <v>0</v>
      </c>
      <c r="I38" s="71"/>
      <c r="J38" s="110">
        <v>4146270.49</v>
      </c>
      <c r="K38" s="112"/>
      <c r="L38" s="110">
        <v>0</v>
      </c>
      <c r="M38" s="50"/>
      <c r="N38" s="110">
        <f>SUM(H38:L38)</f>
        <v>4146270.49</v>
      </c>
    </row>
    <row r="39" spans="2:14" s="74" customFormat="1" ht="30.75" customHeight="1">
      <c r="B39" s="61"/>
      <c r="C39" s="61" t="s">
        <v>751</v>
      </c>
      <c r="D39" s="93"/>
      <c r="E39" s="93"/>
      <c r="F39" s="92"/>
      <c r="G39" s="92"/>
      <c r="H39" s="113">
        <f>SUM(H37:H38)</f>
        <v>0</v>
      </c>
      <c r="I39" s="71"/>
      <c r="J39" s="113">
        <f>SUM(J37:J38)</f>
        <v>9341717.629999999</v>
      </c>
      <c r="K39" s="112"/>
      <c r="L39" s="113">
        <f>SUM(L37:L38)</f>
        <v>0</v>
      </c>
      <c r="M39" s="50"/>
      <c r="N39" s="113">
        <f>SUM(N37:N38)</f>
        <v>9341717.629999999</v>
      </c>
    </row>
    <row r="40" spans="2:14" s="74" customFormat="1" ht="30.75" customHeight="1">
      <c r="B40" s="109" t="s">
        <v>752</v>
      </c>
      <c r="C40" s="61"/>
      <c r="D40" s="93"/>
      <c r="E40" s="93"/>
      <c r="F40" s="92"/>
      <c r="G40" s="92"/>
      <c r="H40" s="101"/>
      <c r="I40" s="92"/>
      <c r="J40" s="102"/>
      <c r="K40" s="102"/>
      <c r="L40" s="123"/>
      <c r="M40" s="100"/>
      <c r="N40" s="101"/>
    </row>
    <row r="41" spans="2:14" s="74" customFormat="1" ht="30.75" customHeight="1">
      <c r="B41" s="61" t="s">
        <v>710</v>
      </c>
      <c r="C41" s="61"/>
      <c r="D41" s="93"/>
      <c r="E41" s="93"/>
      <c r="F41" s="92"/>
      <c r="G41" s="92"/>
      <c r="H41" s="101">
        <v>0</v>
      </c>
      <c r="I41" s="92"/>
      <c r="J41" s="102">
        <v>5420314.6799999997</v>
      </c>
      <c r="K41" s="102"/>
      <c r="L41" s="123">
        <v>0</v>
      </c>
      <c r="M41" s="100"/>
      <c r="N41" s="110">
        <f>SUM(H41:L41)</f>
        <v>5420314.6799999997</v>
      </c>
    </row>
    <row r="42" spans="2:14" s="74" customFormat="1" ht="30.75" customHeight="1">
      <c r="B42" s="61"/>
      <c r="C42" s="61" t="s">
        <v>753</v>
      </c>
      <c r="D42" s="93"/>
      <c r="E42" s="93"/>
      <c r="F42" s="92"/>
      <c r="G42" s="92"/>
      <c r="H42" s="113">
        <f>SUM(H40:H41)</f>
        <v>0</v>
      </c>
      <c r="I42" s="71"/>
      <c r="J42" s="113">
        <f>SUM(J40:J41)</f>
        <v>5420314.6799999997</v>
      </c>
      <c r="K42" s="112"/>
      <c r="L42" s="113">
        <f>SUM(L40:L41)</f>
        <v>0</v>
      </c>
      <c r="M42" s="50"/>
      <c r="N42" s="113">
        <f>SUM(N40:N41)</f>
        <v>5420314.6799999997</v>
      </c>
    </row>
    <row r="43" spans="2:14" s="74" customFormat="1" ht="30.75" customHeight="1" thickBot="1">
      <c r="B43" s="70" t="s">
        <v>754</v>
      </c>
      <c r="C43" s="61"/>
      <c r="H43" s="115">
        <f>+H39+H42</f>
        <v>0</v>
      </c>
      <c r="I43" s="61"/>
      <c r="J43" s="115">
        <f>+J39+J42</f>
        <v>14762032.309999999</v>
      </c>
      <c r="K43" s="61"/>
      <c r="L43" s="115">
        <f>+L39+L42</f>
        <v>0</v>
      </c>
      <c r="M43" s="50"/>
      <c r="N43" s="115">
        <f>+N39+N42</f>
        <v>14762032.309999999</v>
      </c>
    </row>
    <row r="44" spans="2:14" s="74" customFormat="1" ht="30.75" customHeight="1" thickTop="1">
      <c r="B44" s="70"/>
      <c r="C44" s="61"/>
      <c r="H44" s="112"/>
      <c r="I44" s="61"/>
      <c r="J44" s="112"/>
      <c r="K44" s="61"/>
      <c r="L44" s="112"/>
      <c r="M44" s="50"/>
      <c r="N44" s="112"/>
    </row>
    <row r="45" spans="2:14" s="95" customFormat="1" ht="30.75" customHeight="1">
      <c r="B45" s="74" t="s">
        <v>884</v>
      </c>
      <c r="C45" s="74"/>
    </row>
    <row r="46" spans="2:14" s="95" customFormat="1" ht="30.75" customHeight="1">
      <c r="B46" s="74" t="s">
        <v>722</v>
      </c>
      <c r="C46" s="74"/>
    </row>
    <row r="47" spans="2:14" s="95" customFormat="1" ht="30.75" customHeight="1">
      <c r="B47" s="74" t="s">
        <v>724</v>
      </c>
      <c r="C47" s="74"/>
    </row>
    <row r="48" spans="2:14" s="95" customFormat="1" ht="30.75" customHeight="1">
      <c r="B48" s="74" t="s">
        <v>723</v>
      </c>
      <c r="C48" s="74"/>
    </row>
    <row r="49" spans="1:1" s="70" customFormat="1" ht="30.75" customHeight="1">
      <c r="A49" s="69"/>
    </row>
  </sheetData>
  <mergeCells count="6">
    <mergeCell ref="A1:N1"/>
    <mergeCell ref="H10:N10"/>
    <mergeCell ref="H11:N11"/>
    <mergeCell ref="H32:N32"/>
    <mergeCell ref="H33:N33"/>
    <mergeCell ref="A30:N30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70"/>
  <sheetViews>
    <sheetView view="pageBreakPreview" topLeftCell="C1" zoomScale="70" zoomScaleNormal="90" zoomScaleSheetLayoutView="70" workbookViewId="0">
      <selection activeCell="L46" sqref="L46"/>
    </sheetView>
  </sheetViews>
  <sheetFormatPr defaultColWidth="9.140625" defaultRowHeight="28.5" customHeight="1"/>
  <cols>
    <col min="1" max="1" width="3" style="11" customWidth="1"/>
    <col min="2" max="3" width="9.140625" style="11" customWidth="1"/>
    <col min="4" max="4" width="10.140625" style="11" customWidth="1"/>
    <col min="5" max="5" width="6.140625" style="11" customWidth="1"/>
    <col min="6" max="6" width="16.85546875" style="11" customWidth="1"/>
    <col min="7" max="7" width="1.28515625" style="11" customWidth="1"/>
    <col min="8" max="8" width="16" style="11" bestFit="1" customWidth="1"/>
    <col min="9" max="9" width="1.28515625" style="11" customWidth="1"/>
    <col min="10" max="10" width="16.28515625" style="11" customWidth="1"/>
    <col min="11" max="11" width="1.28515625" style="11" customWidth="1"/>
    <col min="12" max="12" width="15.42578125" style="11" customWidth="1"/>
    <col min="13" max="13" width="1.28515625" style="11" customWidth="1"/>
    <col min="14" max="14" width="16.140625" style="11" customWidth="1"/>
    <col min="15" max="15" width="1.28515625" style="63" customWidth="1"/>
    <col min="16" max="16" width="14" style="63" bestFit="1" customWidth="1"/>
    <col min="17" max="17" width="10" style="63" bestFit="1" customWidth="1"/>
    <col min="18" max="16384" width="9.140625" style="63"/>
  </cols>
  <sheetData>
    <row r="1" spans="1:14" ht="27.95" customHeight="1">
      <c r="A1" s="389" t="s">
        <v>959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</row>
    <row r="2" spans="1:14" ht="27.95" customHeight="1"/>
    <row r="3" spans="1:14" s="52" customFormat="1" ht="27.95" customHeight="1">
      <c r="A3" s="17" t="s">
        <v>1000</v>
      </c>
      <c r="B3" s="359"/>
    </row>
    <row r="4" spans="1:14" s="52" customFormat="1" ht="27.95" customHeight="1">
      <c r="B4" s="52" t="s">
        <v>687</v>
      </c>
    </row>
    <row r="5" spans="1:14" s="52" customFormat="1" ht="27.95" customHeight="1">
      <c r="B5" s="52" t="s">
        <v>686</v>
      </c>
    </row>
    <row r="6" spans="1:14" s="52" customFormat="1" ht="27.95" customHeight="1">
      <c r="B6" s="52" t="s">
        <v>885</v>
      </c>
    </row>
    <row r="7" spans="1:14" s="52" customFormat="1" ht="27.95" customHeight="1">
      <c r="B7" s="52" t="s">
        <v>386</v>
      </c>
    </row>
    <row r="8" spans="1:14" s="52" customFormat="1" ht="27.95" customHeight="1">
      <c r="B8" s="52" t="s">
        <v>387</v>
      </c>
    </row>
    <row r="9" spans="1:14" s="52" customFormat="1" ht="27.95" customHeight="1">
      <c r="B9" s="52" t="s">
        <v>694</v>
      </c>
    </row>
    <row r="10" spans="1:14" s="64" customFormat="1" ht="27.95" customHeight="1">
      <c r="A10" s="167"/>
      <c r="B10" s="167"/>
      <c r="C10" s="167"/>
      <c r="D10" s="167"/>
      <c r="E10" s="167"/>
      <c r="F10" s="388" t="s">
        <v>121</v>
      </c>
      <c r="G10" s="388"/>
      <c r="H10" s="388"/>
      <c r="I10" s="388"/>
      <c r="J10" s="388"/>
      <c r="K10" s="388"/>
      <c r="L10" s="388"/>
      <c r="M10" s="388"/>
      <c r="N10" s="388"/>
    </row>
    <row r="11" spans="1:14" s="64" customFormat="1" ht="27.95" customHeight="1">
      <c r="A11" s="167"/>
      <c r="B11" s="167"/>
      <c r="C11" s="167"/>
      <c r="D11" s="167"/>
      <c r="E11" s="167"/>
      <c r="F11" s="431" t="s">
        <v>1122</v>
      </c>
      <c r="G11" s="431"/>
      <c r="H11" s="431"/>
      <c r="I11" s="431"/>
      <c r="J11" s="431"/>
      <c r="K11" s="431"/>
      <c r="L11" s="431"/>
      <c r="M11" s="431"/>
      <c r="N11" s="431"/>
    </row>
    <row r="12" spans="1:14" s="64" customFormat="1" ht="27.95" customHeight="1">
      <c r="A12" s="167"/>
      <c r="B12" s="167"/>
      <c r="C12" s="167"/>
      <c r="D12" s="167"/>
      <c r="E12" s="167"/>
      <c r="F12" s="65" t="s">
        <v>388</v>
      </c>
      <c r="G12" s="65"/>
      <c r="H12" s="65" t="s">
        <v>388</v>
      </c>
      <c r="I12" s="65"/>
      <c r="J12" s="65" t="s">
        <v>389</v>
      </c>
      <c r="K12" s="65"/>
      <c r="L12" s="65" t="s">
        <v>390</v>
      </c>
      <c r="M12" s="65"/>
      <c r="N12" s="65" t="s">
        <v>174</v>
      </c>
    </row>
    <row r="13" spans="1:14" s="64" customFormat="1" ht="27.95" customHeight="1">
      <c r="A13" s="167"/>
      <c r="B13" s="167"/>
      <c r="C13" s="167"/>
      <c r="D13" s="167"/>
      <c r="E13" s="167"/>
      <c r="F13" s="66" t="s">
        <v>391</v>
      </c>
      <c r="G13" s="66"/>
      <c r="H13" s="66" t="s">
        <v>391</v>
      </c>
      <c r="I13" s="66"/>
      <c r="J13" s="66"/>
      <c r="K13" s="66"/>
      <c r="L13" s="66" t="s">
        <v>392</v>
      </c>
      <c r="M13" s="66"/>
      <c r="N13" s="66"/>
    </row>
    <row r="14" spans="1:14" s="64" customFormat="1" ht="27.95" customHeight="1">
      <c r="A14" s="167"/>
      <c r="B14" s="167"/>
      <c r="C14" s="167"/>
      <c r="D14" s="167"/>
      <c r="E14" s="167"/>
      <c r="F14" s="164" t="s">
        <v>393</v>
      </c>
      <c r="G14" s="66"/>
      <c r="H14" s="164" t="s">
        <v>394</v>
      </c>
      <c r="I14" s="66"/>
      <c r="J14" s="164"/>
      <c r="K14" s="66"/>
      <c r="L14" s="164" t="s">
        <v>395</v>
      </c>
      <c r="M14" s="66"/>
      <c r="N14" s="164"/>
    </row>
    <row r="15" spans="1:14" ht="27.95" customHeight="1">
      <c r="B15" s="11" t="s">
        <v>396</v>
      </c>
      <c r="F15" s="84">
        <v>794315061.82000005</v>
      </c>
      <c r="G15" s="360"/>
      <c r="H15" s="84">
        <v>673045784.26999998</v>
      </c>
      <c r="I15" s="360"/>
      <c r="J15" s="84">
        <f>SUM(F15:H15)</f>
        <v>1467360846.0900002</v>
      </c>
      <c r="K15" s="360"/>
      <c r="L15" s="84">
        <v>0</v>
      </c>
      <c r="N15" s="11">
        <f>SUM(J15:L15)</f>
        <v>1467360846.0900002</v>
      </c>
    </row>
    <row r="16" spans="1:14" ht="27.95" customHeight="1">
      <c r="B16" s="11" t="s">
        <v>323</v>
      </c>
      <c r="F16" s="85">
        <v>-647933634.82000005</v>
      </c>
      <c r="G16" s="360"/>
      <c r="H16" s="85">
        <v>-567601648.45000005</v>
      </c>
      <c r="I16" s="360"/>
      <c r="J16" s="85">
        <f>SUM(F16:H16)</f>
        <v>-1215535283.27</v>
      </c>
      <c r="K16" s="360"/>
      <c r="L16" s="85">
        <v>0</v>
      </c>
      <c r="N16" s="13">
        <f>SUM(J16:L16)</f>
        <v>-1215535283.27</v>
      </c>
    </row>
    <row r="17" spans="1:14" ht="27.95" customHeight="1">
      <c r="B17" s="11" t="s">
        <v>397</v>
      </c>
      <c r="F17" s="11">
        <f>SUM(F15:F16)</f>
        <v>146381427</v>
      </c>
      <c r="H17" s="11">
        <f>SUM(H15:H16)</f>
        <v>105444135.81999993</v>
      </c>
      <c r="J17" s="11">
        <f>SUM(J15:J16)</f>
        <v>251825562.82000017</v>
      </c>
      <c r="L17" s="11">
        <f>SUM(L15:L16)</f>
        <v>0</v>
      </c>
      <c r="N17" s="11">
        <f>SUM(N15:N16)</f>
        <v>251825562.82000017</v>
      </c>
    </row>
    <row r="18" spans="1:14" s="82" customFormat="1" ht="27.95" customHeight="1">
      <c r="A18" s="18"/>
      <c r="B18" s="18" t="s">
        <v>488</v>
      </c>
      <c r="C18" s="18"/>
      <c r="D18" s="18"/>
      <c r="E18" s="18"/>
      <c r="F18" s="125">
        <v>-2119743.71</v>
      </c>
      <c r="G18" s="361"/>
      <c r="H18" s="125">
        <f>5257699.84+56131.16</f>
        <v>5313831</v>
      </c>
      <c r="I18" s="361"/>
      <c r="J18" s="125">
        <f>SUM(F18:H18)</f>
        <v>3194087.29</v>
      </c>
      <c r="K18" s="361"/>
      <c r="L18" s="125">
        <f>2382296.92+2376747.64-3032484.14-2448667.31-56131.16</f>
        <v>-778238.0499999997</v>
      </c>
      <c r="M18" s="18"/>
      <c r="N18" s="18">
        <f>SUM(J18:L18)</f>
        <v>2415849.2400000002</v>
      </c>
    </row>
    <row r="19" spans="1:14" ht="27.95" customHeight="1">
      <c r="B19" s="11" t="s">
        <v>398</v>
      </c>
      <c r="F19" s="126">
        <v>-28595376.710000001</v>
      </c>
      <c r="G19" s="362"/>
      <c r="H19" s="126">
        <v>-191250.56</v>
      </c>
      <c r="I19" s="362"/>
      <c r="J19" s="126">
        <f>SUM(F19:H19)</f>
        <v>-28786627.27</v>
      </c>
      <c r="K19" s="362"/>
      <c r="L19" s="126">
        <v>0</v>
      </c>
      <c r="M19" s="18"/>
      <c r="N19" s="18">
        <f>SUM(J19:L19)</f>
        <v>-28786627.27</v>
      </c>
    </row>
    <row r="20" spans="1:14" ht="27.95" customHeight="1">
      <c r="B20" s="11" t="s">
        <v>127</v>
      </c>
      <c r="F20" s="86">
        <v>-35701701.549999997</v>
      </c>
      <c r="G20" s="362"/>
      <c r="H20" s="86">
        <v>-27296112.579999998</v>
      </c>
      <c r="I20" s="362"/>
      <c r="J20" s="86">
        <f>SUM(F20:H20)</f>
        <v>-62997814.129999995</v>
      </c>
      <c r="K20" s="362"/>
      <c r="L20" s="86">
        <v>0</v>
      </c>
      <c r="N20" s="11">
        <f>SUM(J20:L20)</f>
        <v>-62997814.129999995</v>
      </c>
    </row>
    <row r="21" spans="1:14" ht="27.95" customHeight="1">
      <c r="B21" s="363" t="s">
        <v>756</v>
      </c>
      <c r="F21" s="86">
        <v>7972494.6699999999</v>
      </c>
      <c r="G21" s="362"/>
      <c r="H21" s="86">
        <v>0</v>
      </c>
      <c r="I21" s="362"/>
      <c r="J21" s="86">
        <f>SUM(F21:H21)</f>
        <v>7972494.6699999999</v>
      </c>
      <c r="K21" s="362"/>
      <c r="L21" s="86">
        <v>0</v>
      </c>
      <c r="N21" s="11">
        <f>SUM(J21:L21)</f>
        <v>7972494.6699999999</v>
      </c>
    </row>
    <row r="22" spans="1:14" ht="27.95" customHeight="1">
      <c r="B22" s="11" t="s">
        <v>399</v>
      </c>
      <c r="F22" s="87">
        <v>-9234072.6999999993</v>
      </c>
      <c r="G22" s="362"/>
      <c r="H22" s="87">
        <f>-17080234.6-56131.16</f>
        <v>-17136365.760000002</v>
      </c>
      <c r="I22" s="362"/>
      <c r="J22" s="87">
        <f>SUM(F22:H22)</f>
        <v>-26370438.460000001</v>
      </c>
      <c r="K22" s="362"/>
      <c r="L22" s="87">
        <f>2448667.31+56131.16</f>
        <v>2504798.4700000002</v>
      </c>
      <c r="N22" s="13">
        <f>SUM(J22:L22)</f>
        <v>-23865639.990000002</v>
      </c>
    </row>
    <row r="23" spans="1:14" ht="27.95" customHeight="1">
      <c r="B23" s="11" t="s">
        <v>735</v>
      </c>
      <c r="F23" s="11">
        <f>SUM(F17:F22)</f>
        <v>78703026.999999985</v>
      </c>
      <c r="H23" s="11">
        <f>SUM(H17:H22)</f>
        <v>66134237.919999927</v>
      </c>
      <c r="J23" s="11">
        <f>SUM(J17:J22)</f>
        <v>144837264.92000014</v>
      </c>
      <c r="L23" s="11">
        <f>SUM(L17:L22)</f>
        <v>1726560.4200000004</v>
      </c>
      <c r="N23" s="11">
        <f>SUM(N17:N22)</f>
        <v>146563825.34000015</v>
      </c>
    </row>
    <row r="24" spans="1:14" ht="27.95" customHeight="1">
      <c r="B24" s="11" t="s">
        <v>129</v>
      </c>
      <c r="F24" s="88">
        <v>-500281.5</v>
      </c>
      <c r="G24" s="364"/>
      <c r="H24" s="88">
        <v>-13298339.91</v>
      </c>
      <c r="I24" s="364"/>
      <c r="J24" s="88">
        <f>SUM(F24:H24)</f>
        <v>-13798621.41</v>
      </c>
      <c r="K24" s="364"/>
      <c r="L24" s="88">
        <v>0</v>
      </c>
      <c r="N24" s="13">
        <f>SUM(J24:L24)</f>
        <v>-13798621.41</v>
      </c>
    </row>
    <row r="25" spans="1:14" ht="27.95" customHeight="1">
      <c r="B25" s="11" t="s">
        <v>1063</v>
      </c>
      <c r="F25" s="11">
        <f>SUM(F23:F24)</f>
        <v>78202745.499999985</v>
      </c>
      <c r="H25" s="11">
        <f>SUM(H23:H24)</f>
        <v>52835898.009999931</v>
      </c>
      <c r="J25" s="11">
        <f>SUM(J23:J24)</f>
        <v>131038643.51000014</v>
      </c>
      <c r="L25" s="11">
        <f>SUM(L23:L24)</f>
        <v>1726560.4200000004</v>
      </c>
      <c r="N25" s="11">
        <f>SUM(N23:N24)</f>
        <v>132765203.93000016</v>
      </c>
    </row>
    <row r="26" spans="1:14" ht="27.95" customHeight="1">
      <c r="B26" s="11" t="s">
        <v>695</v>
      </c>
    </row>
    <row r="27" spans="1:14" ht="27.95" customHeight="1">
      <c r="B27" s="11" t="s">
        <v>401</v>
      </c>
      <c r="F27" s="89">
        <v>63829924.039999999</v>
      </c>
      <c r="G27" s="365"/>
      <c r="H27" s="89">
        <v>0</v>
      </c>
      <c r="I27" s="365"/>
      <c r="J27" s="89">
        <f>SUM(F27:H27)</f>
        <v>63829924.039999999</v>
      </c>
      <c r="K27" s="365"/>
      <c r="L27" s="89">
        <f>-2382296.92-2376747.64-5707846.01+12144.87+3032484.14</f>
        <v>-7422261.5600000005</v>
      </c>
      <c r="M27" s="18"/>
      <c r="N27" s="18">
        <f>SUM(J27:L27)</f>
        <v>56407662.479999997</v>
      </c>
    </row>
    <row r="28" spans="1:14" ht="27.95" customHeight="1" thickBot="1">
      <c r="B28" s="11" t="s">
        <v>1064</v>
      </c>
      <c r="F28" s="19">
        <f>SUM(F25:F27)</f>
        <v>142032669.53999999</v>
      </c>
      <c r="H28" s="19">
        <f>SUM(H25:H27)</f>
        <v>52835898.009999931</v>
      </c>
      <c r="J28" s="19">
        <f>SUM(J25:J27)</f>
        <v>194868567.55000013</v>
      </c>
      <c r="L28" s="19">
        <f>SUM(L25:L27)</f>
        <v>-5695701.1400000006</v>
      </c>
      <c r="N28" s="19">
        <f>SUM(N25:N27)</f>
        <v>189172866.41000015</v>
      </c>
    </row>
    <row r="29" spans="1:14" ht="27.95" customHeight="1" thickTop="1">
      <c r="B29" s="11" t="s">
        <v>402</v>
      </c>
    </row>
    <row r="30" spans="1:14" ht="27.95" customHeight="1">
      <c r="B30" s="11" t="s">
        <v>403</v>
      </c>
      <c r="N30" s="11">
        <f>+N32-N31</f>
        <v>187822718.68000016</v>
      </c>
    </row>
    <row r="31" spans="1:14" ht="27.95" customHeight="1">
      <c r="B31" s="11" t="s">
        <v>404</v>
      </c>
      <c r="N31" s="11">
        <v>1350147.73</v>
      </c>
    </row>
    <row r="32" spans="1:14" ht="27.95" customHeight="1" thickBot="1">
      <c r="N32" s="19">
        <f>+N28</f>
        <v>189172866.41000015</v>
      </c>
    </row>
    <row r="33" spans="1:15" ht="27.95" customHeight="1" thickTop="1">
      <c r="N33" s="18"/>
    </row>
    <row r="34" spans="1:15" ht="27.95" customHeight="1" thickBot="1">
      <c r="B34" s="11" t="s">
        <v>1179</v>
      </c>
      <c r="F34" s="67">
        <f>563101.57+2098782463.45</f>
        <v>2099345565.02</v>
      </c>
      <c r="H34" s="67">
        <v>1491346402.0699999</v>
      </c>
      <c r="J34" s="67">
        <f>+F34+H34</f>
        <v>3590691967.0900002</v>
      </c>
      <c r="L34" s="67">
        <v>0</v>
      </c>
      <c r="N34" s="67">
        <f>+J34+L34</f>
        <v>3590691967.0900002</v>
      </c>
    </row>
    <row r="35" spans="1:15" ht="28.5" customHeight="1" thickTop="1"/>
    <row r="37" spans="1:15" ht="27.95" customHeight="1">
      <c r="F37" s="18"/>
      <c r="H37" s="18"/>
      <c r="J37" s="18"/>
      <c r="L37" s="18"/>
      <c r="N37" s="18"/>
    </row>
    <row r="38" spans="1:15" ht="30" customHeight="1">
      <c r="A38" s="389" t="s">
        <v>1205</v>
      </c>
      <c r="B38" s="390"/>
      <c r="C38" s="390"/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</row>
    <row r="39" spans="1:15" ht="30" customHeight="1"/>
    <row r="40" spans="1:15" ht="30" customHeight="1">
      <c r="A40" s="366"/>
      <c r="B40" s="367"/>
      <c r="C40" s="367"/>
      <c r="D40" s="367"/>
      <c r="E40" s="367"/>
      <c r="F40" s="432" t="s">
        <v>121</v>
      </c>
      <c r="G40" s="432"/>
      <c r="H40" s="432"/>
      <c r="I40" s="432"/>
      <c r="J40" s="432"/>
      <c r="K40" s="432"/>
      <c r="L40" s="432"/>
      <c r="M40" s="432"/>
      <c r="N40" s="432"/>
      <c r="O40" s="369"/>
    </row>
    <row r="41" spans="1:15" ht="30" customHeight="1">
      <c r="A41" s="366"/>
      <c r="B41" s="367"/>
      <c r="C41" s="367"/>
      <c r="D41" s="367"/>
      <c r="E41" s="367"/>
      <c r="F41" s="431" t="s">
        <v>1177</v>
      </c>
      <c r="G41" s="431"/>
      <c r="H41" s="431"/>
      <c r="I41" s="431"/>
      <c r="J41" s="431"/>
      <c r="K41" s="431"/>
      <c r="L41" s="431"/>
      <c r="M41" s="431"/>
      <c r="N41" s="431"/>
      <c r="O41" s="369"/>
    </row>
    <row r="42" spans="1:15" ht="30" customHeight="1">
      <c r="A42" s="366"/>
      <c r="B42" s="367"/>
      <c r="C42" s="367"/>
      <c r="D42" s="367"/>
      <c r="E42" s="367"/>
      <c r="F42" s="370" t="s">
        <v>388</v>
      </c>
      <c r="G42" s="370"/>
      <c r="H42" s="370" t="s">
        <v>388</v>
      </c>
      <c r="I42" s="370"/>
      <c r="J42" s="370" t="s">
        <v>389</v>
      </c>
      <c r="K42" s="370"/>
      <c r="L42" s="370" t="s">
        <v>390</v>
      </c>
      <c r="M42" s="370"/>
      <c r="N42" s="370" t="s">
        <v>174</v>
      </c>
      <c r="O42" s="369"/>
    </row>
    <row r="43" spans="1:15" ht="30" customHeight="1">
      <c r="A43" s="366"/>
      <c r="B43" s="367"/>
      <c r="C43" s="367"/>
      <c r="D43" s="367"/>
      <c r="E43" s="367"/>
      <c r="F43" s="371" t="s">
        <v>391</v>
      </c>
      <c r="G43" s="371"/>
      <c r="H43" s="371" t="s">
        <v>391</v>
      </c>
      <c r="I43" s="371"/>
      <c r="J43" s="371"/>
      <c r="K43" s="371"/>
      <c r="L43" s="371" t="s">
        <v>392</v>
      </c>
      <c r="M43" s="371"/>
      <c r="N43" s="371"/>
      <c r="O43" s="369"/>
    </row>
    <row r="44" spans="1:15" ht="30" customHeight="1">
      <c r="A44" s="366"/>
      <c r="B44" s="367"/>
      <c r="C44" s="367"/>
      <c r="D44" s="367"/>
      <c r="E44" s="367"/>
      <c r="F44" s="368" t="s">
        <v>393</v>
      </c>
      <c r="G44" s="368"/>
      <c r="H44" s="368" t="s">
        <v>394</v>
      </c>
      <c r="I44" s="368"/>
      <c r="J44" s="368"/>
      <c r="K44" s="368"/>
      <c r="L44" s="368" t="s">
        <v>395</v>
      </c>
      <c r="M44" s="368"/>
      <c r="N44" s="368"/>
      <c r="O44" s="369"/>
    </row>
    <row r="45" spans="1:15" ht="30" customHeight="1">
      <c r="A45" s="366"/>
      <c r="B45" s="11" t="s">
        <v>396</v>
      </c>
      <c r="C45" s="367"/>
      <c r="D45" s="367"/>
      <c r="E45" s="367"/>
      <c r="F45" s="84">
        <v>673519568.25</v>
      </c>
      <c r="G45" s="360"/>
      <c r="H45" s="84">
        <v>639101000.91999996</v>
      </c>
      <c r="I45" s="360"/>
      <c r="J45" s="84">
        <f>SUM(F45:H45)</f>
        <v>1312620569.1700001</v>
      </c>
      <c r="K45" s="360"/>
      <c r="L45" s="84">
        <v>0</v>
      </c>
      <c r="N45" s="11">
        <f>SUM(J45:L45)</f>
        <v>1312620569.1700001</v>
      </c>
      <c r="O45" s="369"/>
    </row>
    <row r="46" spans="1:15" ht="30" customHeight="1">
      <c r="A46" s="366"/>
      <c r="B46" s="11" t="s">
        <v>323</v>
      </c>
      <c r="C46" s="367"/>
      <c r="D46" s="367"/>
      <c r="E46" s="367"/>
      <c r="F46" s="85">
        <v>-640673358.76999998</v>
      </c>
      <c r="G46" s="360"/>
      <c r="H46" s="85">
        <v>-518564419.38</v>
      </c>
      <c r="I46" s="360"/>
      <c r="J46" s="85">
        <f>SUM(F46:H46)</f>
        <v>-1159237778.1500001</v>
      </c>
      <c r="K46" s="360"/>
      <c r="L46" s="85">
        <v>0</v>
      </c>
      <c r="N46" s="13">
        <f>SUM(J46:L46)</f>
        <v>-1159237778.1500001</v>
      </c>
      <c r="O46" s="369"/>
    </row>
    <row r="47" spans="1:15" ht="30" customHeight="1">
      <c r="A47" s="366"/>
      <c r="B47" s="11" t="s">
        <v>397</v>
      </c>
      <c r="C47" s="367"/>
      <c r="D47" s="367"/>
      <c r="E47" s="367"/>
      <c r="F47" s="11">
        <f>SUM(F45:F46)</f>
        <v>32846209.480000019</v>
      </c>
      <c r="H47" s="11">
        <f>SUM(H45:H46)</f>
        <v>120536581.53999996</v>
      </c>
      <c r="J47" s="11">
        <f>SUM(J45:J46)</f>
        <v>153382791.01999998</v>
      </c>
      <c r="L47" s="11">
        <f>SUM(L45:L46)</f>
        <v>0</v>
      </c>
      <c r="N47" s="11">
        <f>SUM(N45:N46)</f>
        <v>153382791.01999998</v>
      </c>
      <c r="O47" s="369"/>
    </row>
    <row r="48" spans="1:15" s="82" customFormat="1" ht="30" customHeight="1">
      <c r="A48" s="366"/>
      <c r="B48" s="18" t="s">
        <v>488</v>
      </c>
      <c r="C48" s="367"/>
      <c r="D48" s="367"/>
      <c r="E48" s="367"/>
      <c r="F48" s="125">
        <v>6730955.4000000004</v>
      </c>
      <c r="G48" s="361"/>
      <c r="H48" s="125">
        <v>7873255.6299999999</v>
      </c>
      <c r="I48" s="361"/>
      <c r="J48" s="125">
        <f t="shared" ref="J48:J54" si="0">SUM(F48:H48)</f>
        <v>14604211.030000001</v>
      </c>
      <c r="K48" s="361"/>
      <c r="L48" s="125">
        <v>617061.89</v>
      </c>
      <c r="M48" s="18"/>
      <c r="N48" s="18">
        <f t="shared" ref="N48:N54" si="1">SUM(J48:L48)</f>
        <v>15221272.920000002</v>
      </c>
      <c r="O48" s="369"/>
    </row>
    <row r="49" spans="1:15" ht="30" customHeight="1">
      <c r="A49" s="366"/>
      <c r="B49" s="11" t="s">
        <v>398</v>
      </c>
      <c r="C49" s="367"/>
      <c r="D49" s="367"/>
      <c r="E49" s="367"/>
      <c r="F49" s="126">
        <v>-24535061.809999999</v>
      </c>
      <c r="G49" s="362"/>
      <c r="H49" s="126">
        <v>-180967.4</v>
      </c>
      <c r="I49" s="362"/>
      <c r="J49" s="126">
        <f t="shared" si="0"/>
        <v>-24716029.209999997</v>
      </c>
      <c r="K49" s="362"/>
      <c r="L49" s="126">
        <v>0</v>
      </c>
      <c r="M49" s="18"/>
      <c r="N49" s="18">
        <f t="shared" si="1"/>
        <v>-24716029.209999997</v>
      </c>
      <c r="O49" s="369"/>
    </row>
    <row r="50" spans="1:15" ht="30" customHeight="1">
      <c r="A50" s="366"/>
      <c r="B50" s="367" t="s">
        <v>127</v>
      </c>
      <c r="C50" s="367"/>
      <c r="D50" s="367"/>
      <c r="E50" s="367"/>
      <c r="F50" s="86">
        <v>-34740377.240000002</v>
      </c>
      <c r="G50" s="362"/>
      <c r="H50" s="86">
        <v>-27197206.300000001</v>
      </c>
      <c r="I50" s="362"/>
      <c r="J50" s="86">
        <f t="shared" si="0"/>
        <v>-61937583.540000007</v>
      </c>
      <c r="K50" s="362"/>
      <c r="L50" s="86">
        <v>0</v>
      </c>
      <c r="N50" s="11">
        <f t="shared" si="1"/>
        <v>-61937583.540000007</v>
      </c>
      <c r="O50" s="369"/>
    </row>
    <row r="51" spans="1:15" ht="30" customHeight="1">
      <c r="A51" s="366"/>
      <c r="B51" s="363" t="s">
        <v>756</v>
      </c>
      <c r="C51" s="367"/>
      <c r="D51" s="367"/>
      <c r="E51" s="367"/>
      <c r="F51" s="86">
        <v>33665940.469999999</v>
      </c>
      <c r="G51" s="362"/>
      <c r="H51" s="86">
        <v>0</v>
      </c>
      <c r="I51" s="362"/>
      <c r="J51" s="86">
        <f t="shared" si="0"/>
        <v>33665940.469999999</v>
      </c>
      <c r="K51" s="362"/>
      <c r="L51" s="86">
        <v>0</v>
      </c>
      <c r="N51" s="11">
        <f t="shared" si="1"/>
        <v>33665940.469999999</v>
      </c>
      <c r="O51" s="369"/>
    </row>
    <row r="52" spans="1:15" ht="30" customHeight="1">
      <c r="A52" s="366"/>
      <c r="B52" s="11" t="s">
        <v>399</v>
      </c>
      <c r="C52" s="367"/>
      <c r="D52" s="367"/>
      <c r="E52" s="367"/>
      <c r="F52" s="87">
        <v>-8596053.9600000009</v>
      </c>
      <c r="G52" s="362"/>
      <c r="H52" s="87">
        <v>-16196792.82</v>
      </c>
      <c r="I52" s="362"/>
      <c r="J52" s="87">
        <f t="shared" si="0"/>
        <v>-24792846.780000001</v>
      </c>
      <c r="K52" s="362"/>
      <c r="L52" s="87">
        <v>757514.94</v>
      </c>
      <c r="N52" s="13">
        <f t="shared" si="1"/>
        <v>-24035331.84</v>
      </c>
      <c r="O52" s="369"/>
    </row>
    <row r="53" spans="1:15" ht="30" customHeight="1">
      <c r="A53" s="366"/>
      <c r="B53" s="367" t="s">
        <v>400</v>
      </c>
      <c r="C53" s="367"/>
      <c r="D53" s="367"/>
      <c r="E53" s="367"/>
      <c r="F53" s="11">
        <f>SUM(F47:F52)</f>
        <v>5371612.3400000148</v>
      </c>
      <c r="H53" s="11">
        <f>SUM(H47:H52)</f>
        <v>84834870.649999946</v>
      </c>
      <c r="J53" s="127">
        <f t="shared" si="0"/>
        <v>90206482.989999965</v>
      </c>
      <c r="L53" s="11">
        <f>SUM(L47:L52)</f>
        <v>1374576.83</v>
      </c>
      <c r="N53" s="11">
        <f>SUM(N47:N52)</f>
        <v>91581059.819999978</v>
      </c>
      <c r="O53" s="369"/>
    </row>
    <row r="54" spans="1:15" ht="30" customHeight="1">
      <c r="A54" s="366"/>
      <c r="B54" s="367" t="s">
        <v>129</v>
      </c>
      <c r="C54" s="367"/>
      <c r="D54" s="367"/>
      <c r="E54" s="367"/>
      <c r="F54" s="88">
        <v>-151502.99</v>
      </c>
      <c r="G54" s="364"/>
      <c r="H54" s="88">
        <v>-16577581.609999999</v>
      </c>
      <c r="I54" s="364"/>
      <c r="J54" s="88">
        <f t="shared" si="0"/>
        <v>-16729084.6</v>
      </c>
      <c r="K54" s="364"/>
      <c r="L54" s="88">
        <v>0</v>
      </c>
      <c r="N54" s="13">
        <f t="shared" si="1"/>
        <v>-16729084.6</v>
      </c>
      <c r="O54" s="369"/>
    </row>
    <row r="55" spans="1:15" ht="30" customHeight="1">
      <c r="A55" s="366"/>
      <c r="B55" s="367" t="s">
        <v>1063</v>
      </c>
      <c r="C55" s="367"/>
      <c r="D55" s="367"/>
      <c r="E55" s="367"/>
      <c r="F55" s="11">
        <f>SUM(F53:F54)</f>
        <v>5220109.3500000145</v>
      </c>
      <c r="H55" s="11">
        <f>SUM(H53:H54)</f>
        <v>68257289.039999947</v>
      </c>
      <c r="J55" s="11">
        <f>SUM(J53:J54)</f>
        <v>73477398.389999971</v>
      </c>
      <c r="L55" s="11">
        <f>SUM(L53:L54)</f>
        <v>1374576.83</v>
      </c>
      <c r="N55" s="11">
        <f>SUM(N53:N54)</f>
        <v>74851975.219999984</v>
      </c>
      <c r="O55" s="369"/>
    </row>
    <row r="56" spans="1:15" ht="30" customHeight="1">
      <c r="A56" s="366"/>
      <c r="B56" s="367" t="s">
        <v>455</v>
      </c>
      <c r="C56" s="367"/>
      <c r="D56" s="367"/>
      <c r="E56" s="367"/>
      <c r="O56" s="369"/>
    </row>
    <row r="57" spans="1:15" ht="30" customHeight="1">
      <c r="A57" s="366"/>
      <c r="B57" s="367" t="s">
        <v>401</v>
      </c>
      <c r="C57" s="367"/>
      <c r="D57" s="367"/>
      <c r="E57" s="367"/>
      <c r="F57" s="89">
        <v>105457531.70999999</v>
      </c>
      <c r="G57" s="365"/>
      <c r="H57" s="89">
        <v>0</v>
      </c>
      <c r="I57" s="365"/>
      <c r="J57" s="89">
        <f>SUM(F57:H57)</f>
        <v>105457531.70999999</v>
      </c>
      <c r="K57" s="365"/>
      <c r="L57" s="89">
        <v>-11588930.67</v>
      </c>
      <c r="M57" s="18"/>
      <c r="N57" s="18">
        <f>SUM(J57:L57)</f>
        <v>93868601.039999992</v>
      </c>
      <c r="O57" s="369"/>
    </row>
    <row r="58" spans="1:15" ht="30" customHeight="1" thickBot="1">
      <c r="A58" s="366"/>
      <c r="B58" s="68" t="s">
        <v>1064</v>
      </c>
      <c r="D58" s="367"/>
      <c r="E58" s="367"/>
      <c r="F58" s="19">
        <f>+F55+F57</f>
        <v>110677641.06</v>
      </c>
      <c r="H58" s="19">
        <f>+H55+H57</f>
        <v>68257289.039999947</v>
      </c>
      <c r="J58" s="19">
        <f>+J55+J57</f>
        <v>178934930.09999996</v>
      </c>
      <c r="L58" s="19">
        <f>+L55+L57</f>
        <v>-10214353.84</v>
      </c>
      <c r="N58" s="19">
        <f>+N55+N57</f>
        <v>168720576.25999999</v>
      </c>
      <c r="O58" s="369"/>
    </row>
    <row r="59" spans="1:15" ht="30" customHeight="1" thickTop="1">
      <c r="A59" s="366"/>
      <c r="B59" s="367" t="s">
        <v>402</v>
      </c>
      <c r="C59" s="367"/>
      <c r="D59" s="367"/>
      <c r="E59" s="367"/>
      <c r="F59" s="367"/>
      <c r="G59" s="367"/>
      <c r="H59" s="367"/>
      <c r="I59" s="367"/>
      <c r="J59" s="367"/>
      <c r="K59" s="367"/>
      <c r="L59" s="367"/>
      <c r="M59" s="367"/>
      <c r="N59" s="367"/>
      <c r="O59" s="369"/>
    </row>
    <row r="60" spans="1:15" ht="30" customHeight="1">
      <c r="A60" s="366"/>
      <c r="B60" s="367" t="s">
        <v>403</v>
      </c>
      <c r="C60" s="367"/>
      <c r="D60" s="367"/>
      <c r="E60" s="367"/>
      <c r="F60" s="367"/>
      <c r="G60" s="367"/>
      <c r="H60" s="367"/>
      <c r="I60" s="367"/>
      <c r="J60" s="367"/>
      <c r="K60" s="367"/>
      <c r="L60" s="367"/>
      <c r="M60" s="367"/>
      <c r="N60" s="90">
        <f>+N62-N61</f>
        <v>164631896.84999999</v>
      </c>
      <c r="O60" s="369"/>
    </row>
    <row r="61" spans="1:15" ht="30" customHeight="1">
      <c r="A61" s="366"/>
      <c r="B61" s="367" t="s">
        <v>404</v>
      </c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90">
        <v>4088679.41</v>
      </c>
      <c r="O61" s="369"/>
    </row>
    <row r="62" spans="1:15" ht="30" customHeight="1" thickBot="1">
      <c r="A62" s="366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19">
        <f>+N58</f>
        <v>168720576.25999999</v>
      </c>
      <c r="O62" s="369"/>
    </row>
    <row r="63" spans="1:15" ht="30" customHeight="1" thickTop="1">
      <c r="A63" s="366"/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7"/>
      <c r="M63" s="367"/>
      <c r="N63" s="18"/>
      <c r="O63" s="369"/>
    </row>
    <row r="64" spans="1:15" ht="30" customHeight="1" thickBot="1">
      <c r="B64" s="11" t="s">
        <v>1178</v>
      </c>
      <c r="F64" s="67">
        <v>2155360771.6500001</v>
      </c>
      <c r="H64" s="67">
        <v>1485803848.5899999</v>
      </c>
      <c r="J64" s="67">
        <f>+F64+H64</f>
        <v>3641164620.2399998</v>
      </c>
      <c r="L64" s="67">
        <v>0</v>
      </c>
      <c r="N64" s="67">
        <f>+J64+L64</f>
        <v>3641164620.2399998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8740157480314965" right="0.39370078740157483" top="0.62992125984251968" bottom="0.39370078740157483" header="0.39370078740157483" footer="0.31496062992125984"/>
  <pageSetup paperSize="9" scale="79" orientation="portrait" r:id="rId1"/>
  <headerFooter scaleWithDoc="0" alignWithMargins="0"/>
  <ignoredErrors>
    <ignoredError sqref="N53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4"/>
  <sheetViews>
    <sheetView topLeftCell="A13" zoomScale="90" zoomScaleNormal="90" zoomScaleSheetLayoutView="90" workbookViewId="0">
      <selection activeCell="H26" sqref="H26"/>
    </sheetView>
  </sheetViews>
  <sheetFormatPr defaultColWidth="9.140625" defaultRowHeight="30.75" customHeight="1"/>
  <cols>
    <col min="1" max="1" width="3.42578125" style="61" customWidth="1"/>
    <col min="2" max="2" width="4.140625" style="61" customWidth="1"/>
    <col min="3" max="5" width="9.140625" style="61" customWidth="1"/>
    <col min="6" max="6" width="7.140625" style="61" customWidth="1"/>
    <col min="7" max="7" width="15.7109375" style="61" customWidth="1"/>
    <col min="8" max="8" width="0.85546875" style="61" customWidth="1"/>
    <col min="9" max="9" width="15.7109375" style="61" customWidth="1"/>
    <col min="10" max="10" width="0.85546875" style="61" customWidth="1"/>
    <col min="11" max="11" width="15.7109375" style="61" customWidth="1"/>
    <col min="12" max="12" width="0.85546875" style="61" customWidth="1"/>
    <col min="13" max="13" width="15.7109375" style="61" customWidth="1"/>
    <col min="14" max="14" width="2.5703125" style="61" customWidth="1"/>
    <col min="15" max="15" width="12.85546875" style="61" bestFit="1" customWidth="1"/>
    <col min="16" max="16" width="14.42578125" style="61" customWidth="1"/>
    <col min="17" max="17" width="12.85546875" style="61" bestFit="1" customWidth="1"/>
    <col min="18" max="16384" width="9.140625" style="61"/>
  </cols>
  <sheetData>
    <row r="1" spans="1:16" ht="29.1" customHeight="1">
      <c r="A1" s="428" t="s">
        <v>1216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76"/>
    </row>
    <row r="2" spans="1:16" ht="29.1" customHeight="1"/>
    <row r="3" spans="1:16" s="70" customFormat="1" ht="29.1" customHeight="1">
      <c r="A3" s="69" t="s">
        <v>635</v>
      </c>
      <c r="B3" s="70" t="s">
        <v>405</v>
      </c>
    </row>
    <row r="4" spans="1:16" ht="29.1" customHeight="1">
      <c r="C4" s="61" t="s">
        <v>1213</v>
      </c>
    </row>
    <row r="5" spans="1:16" ht="29.1" customHeight="1">
      <c r="B5" s="61" t="s">
        <v>1214</v>
      </c>
    </row>
    <row r="6" spans="1:16" s="76" customFormat="1" ht="29.1" customHeight="1">
      <c r="B6" s="71"/>
      <c r="C6" s="71"/>
      <c r="D6" s="71"/>
      <c r="N6" s="61"/>
    </row>
    <row r="7" spans="1:16" s="76" customFormat="1" ht="29.1" customHeight="1">
      <c r="G7" s="433" t="s">
        <v>406</v>
      </c>
      <c r="H7" s="433"/>
      <c r="I7" s="433"/>
      <c r="J7" s="186"/>
      <c r="K7" s="162"/>
      <c r="L7" s="162" t="s">
        <v>407</v>
      </c>
      <c r="M7" s="162"/>
    </row>
    <row r="8" spans="1:16" s="76" customFormat="1" ht="29.1" customHeight="1">
      <c r="G8" s="91" t="s">
        <v>1123</v>
      </c>
      <c r="H8" s="9"/>
      <c r="I8" s="91" t="s">
        <v>971</v>
      </c>
      <c r="J8" s="167"/>
      <c r="K8" s="91" t="s">
        <v>1123</v>
      </c>
      <c r="L8" s="9"/>
      <c r="M8" s="91" t="s">
        <v>971</v>
      </c>
    </row>
    <row r="9" spans="1:16" s="76" customFormat="1" ht="29.1" customHeight="1">
      <c r="B9" s="61" t="s">
        <v>122</v>
      </c>
      <c r="G9" s="174"/>
      <c r="H9" s="9"/>
      <c r="I9" s="174"/>
      <c r="J9" s="167"/>
      <c r="K9" s="174"/>
      <c r="L9" s="9"/>
      <c r="M9" s="174"/>
    </row>
    <row r="10" spans="1:16" s="76" customFormat="1" ht="29.1" customHeight="1">
      <c r="A10" s="61"/>
      <c r="B10" s="61" t="s">
        <v>408</v>
      </c>
      <c r="C10" s="61"/>
      <c r="D10" s="61"/>
      <c r="E10" s="61"/>
      <c r="F10" s="61"/>
      <c r="G10" s="16"/>
      <c r="H10" s="61"/>
      <c r="I10" s="61"/>
      <c r="J10" s="61"/>
      <c r="K10" s="61"/>
      <c r="L10" s="61"/>
      <c r="M10" s="61"/>
    </row>
    <row r="11" spans="1:16" ht="29.1" customHeight="1">
      <c r="B11" s="61" t="s">
        <v>409</v>
      </c>
      <c r="G11" s="15">
        <v>7031206.3399999999</v>
      </c>
      <c r="H11" s="15"/>
      <c r="I11" s="15">
        <v>11297500.99</v>
      </c>
      <c r="J11" s="15"/>
      <c r="K11" s="15">
        <v>5513966.9000000004</v>
      </c>
      <c r="L11" s="15"/>
      <c r="M11" s="15">
        <v>9601139.6400000006</v>
      </c>
    </row>
    <row r="12" spans="1:16" ht="29.1" customHeight="1">
      <c r="B12" s="61" t="s">
        <v>410</v>
      </c>
      <c r="G12" s="15">
        <v>7336094.2599999998</v>
      </c>
      <c r="H12" s="15"/>
      <c r="I12" s="15">
        <v>7011787.5899999999</v>
      </c>
      <c r="J12" s="15"/>
      <c r="K12" s="15">
        <v>1805285.07</v>
      </c>
      <c r="L12" s="15"/>
      <c r="M12" s="15">
        <v>2085375.85</v>
      </c>
    </row>
    <row r="13" spans="1:16" ht="29.1" customHeight="1">
      <c r="B13" s="61" t="s">
        <v>411</v>
      </c>
      <c r="G13" s="15">
        <v>0</v>
      </c>
      <c r="H13" s="15"/>
      <c r="I13" s="15">
        <v>0</v>
      </c>
      <c r="J13" s="15"/>
      <c r="K13" s="15">
        <v>1734837.8</v>
      </c>
      <c r="L13" s="15"/>
      <c r="M13" s="15">
        <v>1815804.76</v>
      </c>
      <c r="O13" s="83"/>
      <c r="P13" s="187"/>
    </row>
    <row r="14" spans="1:16" ht="29.1" customHeight="1">
      <c r="B14" s="61" t="s">
        <v>412</v>
      </c>
      <c r="G14" s="15">
        <v>2511181.52</v>
      </c>
      <c r="H14" s="15"/>
      <c r="I14" s="15">
        <v>2643236.21</v>
      </c>
      <c r="J14" s="15"/>
      <c r="K14" s="15">
        <v>2124410.46</v>
      </c>
      <c r="L14" s="15"/>
      <c r="M14" s="15">
        <v>2300807.7999999998</v>
      </c>
    </row>
    <row r="15" spans="1:16" ht="29.1" customHeight="1">
      <c r="B15" s="61" t="s">
        <v>1195</v>
      </c>
      <c r="G15" s="15">
        <v>8523.6</v>
      </c>
      <c r="H15" s="15"/>
      <c r="I15" s="15">
        <v>0</v>
      </c>
      <c r="J15" s="15"/>
      <c r="K15" s="15">
        <v>8523.6</v>
      </c>
      <c r="L15" s="15"/>
      <c r="M15" s="15">
        <v>0</v>
      </c>
    </row>
    <row r="16" spans="1:16" ht="29.1" customHeight="1">
      <c r="D16" s="61" t="s">
        <v>413</v>
      </c>
      <c r="G16" s="131">
        <f>SUM(G11:G15)</f>
        <v>16887005.720000003</v>
      </c>
      <c r="H16" s="15"/>
      <c r="I16" s="131">
        <f>SUM(I11:I15)</f>
        <v>20952524.789999999</v>
      </c>
      <c r="J16" s="15"/>
      <c r="K16" s="131">
        <f>SUM(K11:K15)</f>
        <v>11187023.83</v>
      </c>
      <c r="L16" s="15"/>
      <c r="M16" s="131">
        <f>SUM(M11:M15)</f>
        <v>15803128.050000001</v>
      </c>
    </row>
    <row r="17" spans="2:17" ht="29.1" customHeight="1">
      <c r="B17" s="61" t="s">
        <v>123</v>
      </c>
      <c r="G17" s="16"/>
      <c r="H17" s="15"/>
      <c r="I17" s="15"/>
      <c r="J17" s="15"/>
      <c r="K17" s="15"/>
      <c r="L17" s="15"/>
      <c r="M17" s="15"/>
    </row>
    <row r="18" spans="2:17" ht="29.1" customHeight="1">
      <c r="B18" s="61" t="s">
        <v>414</v>
      </c>
      <c r="G18" s="15">
        <v>0</v>
      </c>
      <c r="H18" s="15"/>
      <c r="I18" s="15">
        <v>0</v>
      </c>
      <c r="J18" s="15"/>
      <c r="K18" s="15">
        <v>5541598.0700000003</v>
      </c>
      <c r="L18" s="15"/>
      <c r="M18" s="15">
        <v>5541598.0700000003</v>
      </c>
    </row>
    <row r="19" spans="2:17" ht="29.1" customHeight="1">
      <c r="B19" s="61" t="s">
        <v>415</v>
      </c>
      <c r="G19" s="15">
        <v>15817.46</v>
      </c>
      <c r="H19" s="15"/>
      <c r="I19" s="15">
        <v>15817.46</v>
      </c>
      <c r="J19" s="15"/>
      <c r="K19" s="15">
        <v>15817.459999999992</v>
      </c>
      <c r="L19" s="15"/>
      <c r="M19" s="15">
        <v>15817.459999999992</v>
      </c>
    </row>
    <row r="20" spans="2:17" ht="29.1" customHeight="1">
      <c r="B20" s="61" t="s">
        <v>416</v>
      </c>
      <c r="G20" s="15">
        <v>100846316.45</v>
      </c>
      <c r="H20" s="15"/>
      <c r="I20" s="15">
        <v>102684382.51000001</v>
      </c>
      <c r="J20" s="15"/>
      <c r="K20" s="15">
        <v>58954563.579999998</v>
      </c>
      <c r="L20" s="15"/>
      <c r="M20" s="15">
        <v>58948800.110000014</v>
      </c>
    </row>
    <row r="21" spans="2:17" ht="29.1" customHeight="1">
      <c r="B21" s="61" t="s">
        <v>417</v>
      </c>
      <c r="G21" s="15">
        <v>1400815.17</v>
      </c>
      <c r="H21" s="15"/>
      <c r="I21" s="15">
        <v>1595549.07</v>
      </c>
      <c r="J21" s="15"/>
      <c r="K21" s="15">
        <v>422659.09</v>
      </c>
      <c r="L21" s="15"/>
      <c r="M21" s="15">
        <v>469621.21</v>
      </c>
    </row>
    <row r="22" spans="2:17" ht="29.1" customHeight="1">
      <c r="B22" s="61" t="s">
        <v>1041</v>
      </c>
      <c r="G22" s="220">
        <f>985512.56+68791.09+214654.04</f>
        <v>1268957.6900000002</v>
      </c>
      <c r="H22" s="220"/>
      <c r="I22" s="220">
        <v>1332134.5499999998</v>
      </c>
      <c r="J22" s="15"/>
      <c r="K22" s="15">
        <v>74366.42</v>
      </c>
      <c r="L22" s="15"/>
      <c r="M22" s="15">
        <v>85970.21</v>
      </c>
      <c r="P22" s="83">
        <f>+G23-I23</f>
        <v>0</v>
      </c>
    </row>
    <row r="23" spans="2:17" ht="29.1" customHeight="1">
      <c r="B23" s="61" t="s">
        <v>767</v>
      </c>
      <c r="G23" s="220">
        <f>2042993.79+129525.26</f>
        <v>2172519.0499999998</v>
      </c>
      <c r="H23" s="220"/>
      <c r="I23" s="220">
        <v>2172519.0500000003</v>
      </c>
      <c r="J23" s="15"/>
      <c r="K23" s="15">
        <v>0</v>
      </c>
      <c r="L23" s="15"/>
      <c r="M23" s="15">
        <v>0</v>
      </c>
    </row>
    <row r="24" spans="2:17" ht="29.1" customHeight="1">
      <c r="B24" s="61" t="s">
        <v>418</v>
      </c>
      <c r="G24" s="15">
        <v>4572.83</v>
      </c>
      <c r="H24" s="15"/>
      <c r="I24" s="15">
        <v>4698.57</v>
      </c>
      <c r="J24" s="15"/>
      <c r="K24" s="15">
        <v>4572.83</v>
      </c>
      <c r="L24" s="15"/>
      <c r="M24" s="15">
        <v>4698.57</v>
      </c>
    </row>
    <row r="25" spans="2:17" ht="29.1" customHeight="1">
      <c r="B25" s="61" t="s">
        <v>419</v>
      </c>
      <c r="G25" s="15">
        <v>102536.04</v>
      </c>
      <c r="H25" s="15"/>
      <c r="I25" s="15">
        <v>89032.78</v>
      </c>
      <c r="J25" s="15"/>
      <c r="K25" s="15">
        <v>0</v>
      </c>
      <c r="L25" s="15"/>
      <c r="M25" s="15">
        <v>0</v>
      </c>
      <c r="O25" s="83"/>
      <c r="P25" s="223"/>
    </row>
    <row r="26" spans="2:17" ht="29.1" customHeight="1">
      <c r="B26" s="61" t="s">
        <v>420</v>
      </c>
      <c r="G26" s="15">
        <v>400043.98</v>
      </c>
      <c r="H26" s="15"/>
      <c r="I26" s="15">
        <v>418293.84</v>
      </c>
      <c r="J26" s="15"/>
      <c r="K26" s="15">
        <v>333149.03999999998</v>
      </c>
      <c r="L26" s="15"/>
      <c r="M26" s="15">
        <v>342827.83</v>
      </c>
      <c r="O26" s="223"/>
    </row>
    <row r="27" spans="2:17" ht="29.1" customHeight="1">
      <c r="D27" s="61" t="s">
        <v>421</v>
      </c>
      <c r="G27" s="28">
        <f>SUM(G18:G26)</f>
        <v>106211578.67</v>
      </c>
      <c r="H27" s="15"/>
      <c r="I27" s="32">
        <f>SUM(I18:I26)</f>
        <v>108312427.82999998</v>
      </c>
      <c r="J27" s="15"/>
      <c r="K27" s="32">
        <f>SUM(K18:K26)</f>
        <v>65346726.490000002</v>
      </c>
      <c r="L27" s="15"/>
      <c r="M27" s="32">
        <f>SUM(M18:M26)</f>
        <v>65409333.460000016</v>
      </c>
      <c r="Q27" s="83"/>
    </row>
    <row r="28" spans="2:17" ht="29.1" customHeight="1" thickBot="1">
      <c r="B28" s="61" t="s">
        <v>422</v>
      </c>
      <c r="G28" s="20">
        <f>SUM(G16+G27)</f>
        <v>123098584.39</v>
      </c>
      <c r="H28" s="15"/>
      <c r="I28" s="23">
        <f>SUM(I16+I27)</f>
        <v>129264952.61999997</v>
      </c>
      <c r="J28" s="15"/>
      <c r="K28" s="23">
        <f>SUM(K16+K27)</f>
        <v>76533750.320000008</v>
      </c>
      <c r="L28" s="15"/>
      <c r="M28" s="23">
        <f>SUM(M16+M27)</f>
        <v>81212461.51000002</v>
      </c>
      <c r="Q28" s="83"/>
    </row>
    <row r="29" spans="2:17" ht="29.1" customHeight="1" thickTop="1">
      <c r="Q29" s="83"/>
    </row>
    <row r="30" spans="2:17" ht="29.1" customHeight="1">
      <c r="Q30" s="83"/>
    </row>
    <row r="31" spans="2:17" ht="30.75" customHeight="1">
      <c r="G31" s="83"/>
    </row>
    <row r="32" spans="2:17" ht="30.75" customHeight="1">
      <c r="I32" s="83"/>
    </row>
    <row r="33" spans="9:9" ht="30.75" customHeight="1">
      <c r="I33" s="83"/>
    </row>
    <row r="34" spans="9:9" ht="30.75" customHeight="1">
      <c r="I34" s="83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7"/>
  <sheetViews>
    <sheetView tabSelected="1" topLeftCell="A4" zoomScale="90" zoomScaleNormal="90" zoomScaleSheetLayoutView="90" workbookViewId="0">
      <selection activeCell="J21" sqref="J21"/>
    </sheetView>
  </sheetViews>
  <sheetFormatPr defaultColWidth="9.140625" defaultRowHeight="23.25" customHeight="1"/>
  <cols>
    <col min="1" max="1" width="3.42578125" style="61" customWidth="1"/>
    <col min="2" max="2" width="3.7109375" style="61" customWidth="1"/>
    <col min="3" max="3" width="9.140625" style="61"/>
    <col min="4" max="5" width="9.140625" style="61" customWidth="1"/>
    <col min="6" max="6" width="11.42578125" style="61" customWidth="1"/>
    <col min="7" max="7" width="7.140625" style="61" customWidth="1"/>
    <col min="8" max="8" width="15.7109375" style="16" customWidth="1"/>
    <col min="9" max="9" width="1.140625" style="16" customWidth="1"/>
    <col min="10" max="10" width="15.85546875" style="16" customWidth="1"/>
    <col min="11" max="11" width="1.140625" style="16" customWidth="1"/>
    <col min="12" max="12" width="14.42578125" style="15" customWidth="1"/>
    <col min="13" max="13" width="1.140625" style="16" customWidth="1"/>
    <col min="14" max="14" width="14.42578125" style="16" customWidth="1"/>
    <col min="15" max="15" width="1.42578125" style="16" customWidth="1"/>
    <col min="16" max="16" width="11.7109375" style="61" bestFit="1" customWidth="1"/>
    <col min="17" max="16384" width="9.140625" style="61"/>
  </cols>
  <sheetData>
    <row r="1" spans="1:17" s="76" customFormat="1" ht="23.25" customHeight="1">
      <c r="A1" s="428" t="s">
        <v>1217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160"/>
    </row>
    <row r="2" spans="1:17" ht="23.25" customHeight="1">
      <c r="H2" s="12"/>
      <c r="I2" s="12"/>
      <c r="J2" s="12"/>
      <c r="K2" s="12"/>
      <c r="L2" s="14"/>
      <c r="M2" s="12"/>
      <c r="N2" s="12"/>
    </row>
    <row r="3" spans="1:17" ht="23.25" customHeight="1">
      <c r="H3" s="391" t="s">
        <v>406</v>
      </c>
      <c r="I3" s="391"/>
      <c r="J3" s="391"/>
      <c r="K3" s="161"/>
      <c r="L3" s="188"/>
      <c r="M3" s="162" t="s">
        <v>407</v>
      </c>
      <c r="N3" s="186"/>
    </row>
    <row r="4" spans="1:17" ht="23.25" customHeight="1">
      <c r="H4" s="91" t="s">
        <v>1123</v>
      </c>
      <c r="I4" s="9"/>
      <c r="J4" s="91" t="s">
        <v>971</v>
      </c>
      <c r="K4" s="167"/>
      <c r="L4" s="91" t="s">
        <v>1123</v>
      </c>
      <c r="M4" s="9"/>
      <c r="N4" s="91" t="s">
        <v>971</v>
      </c>
    </row>
    <row r="5" spans="1:17" ht="23.25" customHeight="1">
      <c r="A5" s="61" t="s">
        <v>424</v>
      </c>
      <c r="P5" s="76"/>
      <c r="Q5" s="76"/>
    </row>
    <row r="6" spans="1:17" ht="23.25" customHeight="1">
      <c r="A6" s="61" t="s">
        <v>125</v>
      </c>
      <c r="J6" s="61"/>
      <c r="K6" s="61"/>
      <c r="O6" s="61"/>
    </row>
    <row r="7" spans="1:17" ht="23.25" customHeight="1">
      <c r="B7" s="61" t="s">
        <v>256</v>
      </c>
      <c r="H7" s="15">
        <v>2484248.17</v>
      </c>
      <c r="J7" s="15">
        <v>3343982.43</v>
      </c>
      <c r="K7" s="61"/>
      <c r="L7" s="15">
        <v>0</v>
      </c>
      <c r="N7" s="15">
        <v>1440092.17</v>
      </c>
    </row>
    <row r="8" spans="1:17" ht="23.25" customHeight="1">
      <c r="B8" s="61" t="s">
        <v>425</v>
      </c>
      <c r="H8" s="15">
        <v>5200969.47</v>
      </c>
      <c r="J8" s="16">
        <v>5563840.25</v>
      </c>
      <c r="L8" s="15">
        <v>2796598.82</v>
      </c>
      <c r="N8" s="16">
        <v>2979652.72</v>
      </c>
    </row>
    <row r="9" spans="1:17" ht="23.25" customHeight="1">
      <c r="B9" s="77" t="s">
        <v>105</v>
      </c>
      <c r="C9" s="189"/>
      <c r="H9" s="15"/>
      <c r="P9" s="83"/>
      <c r="Q9" s="187"/>
    </row>
    <row r="10" spans="1:17" ht="23.25" customHeight="1">
      <c r="B10" s="77"/>
      <c r="C10" s="77" t="s">
        <v>426</v>
      </c>
      <c r="H10" s="15">
        <f>5344041.94+213987.91</f>
        <v>5558029.8500000006</v>
      </c>
      <c r="J10" s="16">
        <v>5981526.1800000006</v>
      </c>
      <c r="L10" s="15">
        <v>83284.45</v>
      </c>
      <c r="N10" s="15">
        <v>83642.2</v>
      </c>
      <c r="P10" s="187"/>
    </row>
    <row r="11" spans="1:17" ht="23.25" customHeight="1">
      <c r="B11" s="77" t="s">
        <v>305</v>
      </c>
      <c r="C11" s="189"/>
      <c r="H11" s="15"/>
    </row>
    <row r="12" spans="1:17" ht="23.25" customHeight="1">
      <c r="B12" s="77"/>
      <c r="C12" s="77" t="s">
        <v>426</v>
      </c>
      <c r="H12" s="15">
        <v>4699058</v>
      </c>
      <c r="J12" s="16">
        <v>4695100.62</v>
      </c>
      <c r="L12" s="15">
        <v>3717779.75</v>
      </c>
      <c r="N12" s="16">
        <v>3662760.44</v>
      </c>
    </row>
    <row r="13" spans="1:17" ht="23.25" customHeight="1">
      <c r="B13" s="77" t="s">
        <v>750</v>
      </c>
      <c r="C13" s="77"/>
      <c r="H13" s="15">
        <v>182283.18</v>
      </c>
      <c r="I13" s="15"/>
      <c r="J13" s="15">
        <v>270226.14</v>
      </c>
      <c r="K13" s="15"/>
      <c r="L13" s="15">
        <v>182283.18</v>
      </c>
      <c r="M13" s="15"/>
      <c r="N13" s="15">
        <v>270226.14</v>
      </c>
    </row>
    <row r="14" spans="1:17" ht="23.25" customHeight="1">
      <c r="B14" s="61" t="s">
        <v>427</v>
      </c>
      <c r="H14" s="15">
        <v>200177.56</v>
      </c>
      <c r="J14" s="16">
        <v>68541</v>
      </c>
      <c r="L14" s="15">
        <v>13866.29</v>
      </c>
      <c r="N14" s="15">
        <v>8079.75</v>
      </c>
    </row>
    <row r="15" spans="1:17" ht="23.25" customHeight="1">
      <c r="B15" s="61" t="s">
        <v>428</v>
      </c>
      <c r="H15" s="15">
        <v>17870.349999999999</v>
      </c>
      <c r="J15" s="16">
        <v>6883.39</v>
      </c>
      <c r="L15" s="15">
        <v>17870.349999999999</v>
      </c>
      <c r="N15" s="16">
        <v>6883.39</v>
      </c>
    </row>
    <row r="16" spans="1:17" ht="23.25" customHeight="1">
      <c r="D16" s="61" t="s">
        <v>429</v>
      </c>
      <c r="H16" s="32">
        <f>SUM(H7:H15)</f>
        <v>18342636.580000002</v>
      </c>
      <c r="J16" s="32">
        <f>SUM(J7:J15)</f>
        <v>19930100.010000002</v>
      </c>
      <c r="L16" s="32">
        <f>SUM(L7:L15)</f>
        <v>6811682.8399999989</v>
      </c>
      <c r="N16" s="32">
        <f>SUM(N7:N15)</f>
        <v>8451336.8100000024</v>
      </c>
    </row>
    <row r="17" spans="1:14" ht="23.25" customHeight="1">
      <c r="A17" s="61" t="s">
        <v>126</v>
      </c>
    </row>
    <row r="18" spans="1:14" ht="23.25" customHeight="1">
      <c r="B18" s="61" t="s">
        <v>105</v>
      </c>
      <c r="H18" s="16">
        <f>1139555.71+8687773.01</f>
        <v>9827328.7199999988</v>
      </c>
      <c r="J18" s="16">
        <v>11712374.26</v>
      </c>
      <c r="L18" s="15">
        <v>326509.08</v>
      </c>
      <c r="N18" s="15">
        <v>379607.69</v>
      </c>
    </row>
    <row r="19" spans="1:14" ht="23.25" customHeight="1">
      <c r="B19" s="61" t="s">
        <v>305</v>
      </c>
      <c r="H19" s="16">
        <v>9655381.1199999992</v>
      </c>
      <c r="J19" s="16">
        <v>11713479.210000001</v>
      </c>
      <c r="L19" s="15">
        <v>4568768.7300000004</v>
      </c>
      <c r="N19" s="16">
        <v>5978234.7400000002</v>
      </c>
    </row>
    <row r="20" spans="1:14" ht="23.25" customHeight="1">
      <c r="B20" s="61" t="s">
        <v>430</v>
      </c>
      <c r="H20" s="218">
        <v>1363844.33</v>
      </c>
      <c r="I20" s="218"/>
      <c r="J20" s="218">
        <v>1372893.92</v>
      </c>
      <c r="L20" s="15">
        <v>0</v>
      </c>
      <c r="N20" s="15">
        <v>0</v>
      </c>
    </row>
    <row r="21" spans="1:14" ht="23.25" customHeight="1">
      <c r="B21" s="61" t="s">
        <v>313</v>
      </c>
      <c r="H21" s="16">
        <v>1037251.06</v>
      </c>
      <c r="J21" s="16">
        <v>959604.4</v>
      </c>
      <c r="L21" s="15">
        <v>594554.74</v>
      </c>
      <c r="N21" s="16">
        <v>565711.75</v>
      </c>
    </row>
    <row r="22" spans="1:14" ht="23.25" customHeight="1">
      <c r="B22" s="61" t="s">
        <v>752</v>
      </c>
      <c r="H22" s="16">
        <v>99031.1</v>
      </c>
      <c r="J22" s="15">
        <v>156792.44</v>
      </c>
      <c r="L22" s="15">
        <v>99031.1</v>
      </c>
      <c r="N22" s="15">
        <v>156792.44</v>
      </c>
    </row>
    <row r="23" spans="1:14" ht="23.25" customHeight="1">
      <c r="B23" s="61" t="s">
        <v>431</v>
      </c>
      <c r="H23" s="15">
        <v>37786.04</v>
      </c>
      <c r="J23" s="16">
        <v>37131.949999999997</v>
      </c>
      <c r="L23" s="15">
        <v>7111.89</v>
      </c>
      <c r="N23" s="16">
        <v>7322.87</v>
      </c>
    </row>
    <row r="24" spans="1:14" ht="23.25" customHeight="1">
      <c r="D24" s="61" t="s">
        <v>432</v>
      </c>
      <c r="H24" s="28">
        <f>SUM(H18:H23)</f>
        <v>22020622.369999994</v>
      </c>
      <c r="J24" s="28">
        <f>SUM(J18:J23)</f>
        <v>25952276.18</v>
      </c>
      <c r="L24" s="32">
        <f>SUM(L18:L23)</f>
        <v>5595975.54</v>
      </c>
      <c r="N24" s="28">
        <f>SUM(N18:N23)</f>
        <v>7087669.4900000012</v>
      </c>
    </row>
    <row r="25" spans="1:14" ht="23.25" customHeight="1">
      <c r="A25" s="61" t="s">
        <v>433</v>
      </c>
      <c r="H25" s="28">
        <f>H16+H24</f>
        <v>40363258.949999996</v>
      </c>
      <c r="J25" s="28">
        <f>J16+J24</f>
        <v>45882376.189999998</v>
      </c>
      <c r="L25" s="32">
        <f>L16+L24</f>
        <v>12407658.379999999</v>
      </c>
      <c r="N25" s="28">
        <f>N16+N24</f>
        <v>15539006.300000004</v>
      </c>
    </row>
    <row r="26" spans="1:14" ht="23.25" customHeight="1">
      <c r="A26" s="61" t="s">
        <v>434</v>
      </c>
    </row>
    <row r="27" spans="1:14" ht="23.25" customHeight="1">
      <c r="B27" s="61" t="s">
        <v>435</v>
      </c>
    </row>
    <row r="28" spans="1:14" ht="23.25" customHeight="1">
      <c r="C28" s="61" t="s">
        <v>436</v>
      </c>
    </row>
    <row r="29" spans="1:14" ht="23.25" customHeight="1" thickBot="1">
      <c r="C29" s="61" t="s">
        <v>437</v>
      </c>
      <c r="H29" s="135">
        <v>6966580.1399999997</v>
      </c>
      <c r="J29" s="135">
        <v>6966580.1399999997</v>
      </c>
      <c r="L29" s="33">
        <v>6966580.1399999997</v>
      </c>
      <c r="N29" s="135">
        <v>6966580.1399999997</v>
      </c>
    </row>
    <row r="30" spans="1:14" ht="23.25" customHeight="1" thickTop="1">
      <c r="C30" s="61" t="s">
        <v>438</v>
      </c>
    </row>
    <row r="31" spans="1:14" ht="23.25" customHeight="1">
      <c r="C31" s="61" t="s">
        <v>439</v>
      </c>
      <c r="H31" s="12">
        <v>6966529.5599999996</v>
      </c>
      <c r="J31" s="12">
        <v>6966529.5599999996</v>
      </c>
      <c r="L31" s="14">
        <v>6966529.5599999996</v>
      </c>
      <c r="N31" s="12">
        <v>6966529.5599999996</v>
      </c>
    </row>
    <row r="32" spans="1:14" ht="23.25" customHeight="1">
      <c r="B32" s="61" t="s">
        <v>440</v>
      </c>
      <c r="H32" s="16">
        <v>43950286.740000002</v>
      </c>
      <c r="J32" s="15">
        <v>43950286.740000002</v>
      </c>
      <c r="L32" s="15">
        <v>43950286.740000002</v>
      </c>
      <c r="N32" s="15">
        <v>43950286.740000002</v>
      </c>
    </row>
    <row r="33" spans="1:15" ht="23.25" customHeight="1">
      <c r="B33" s="61" t="s">
        <v>441</v>
      </c>
    </row>
    <row r="34" spans="1:15" ht="23.25" customHeight="1">
      <c r="C34" s="61" t="s">
        <v>442</v>
      </c>
    </row>
    <row r="35" spans="1:15" ht="23.25" customHeight="1">
      <c r="D35" s="61" t="s">
        <v>333</v>
      </c>
      <c r="H35" s="16">
        <v>696652.96</v>
      </c>
      <c r="J35" s="16">
        <v>696652.96</v>
      </c>
      <c r="L35" s="15">
        <v>696652.96</v>
      </c>
      <c r="N35" s="16">
        <v>696652.96</v>
      </c>
    </row>
    <row r="36" spans="1:15" ht="23.25" customHeight="1">
      <c r="C36" s="61" t="s">
        <v>443</v>
      </c>
      <c r="H36" s="16">
        <v>29317058.199999999</v>
      </c>
      <c r="J36" s="16">
        <v>29374328.039999999</v>
      </c>
      <c r="L36" s="15">
        <v>11658662.1</v>
      </c>
      <c r="N36" s="16">
        <v>13206025.370000001</v>
      </c>
      <c r="O36" s="61"/>
    </row>
    <row r="37" spans="1:15" ht="23.25" customHeight="1">
      <c r="C37" s="61" t="s">
        <v>444</v>
      </c>
      <c r="H37" s="217">
        <f>-460674.37+8121.66</f>
        <v>-452552.71</v>
      </c>
      <c r="I37" s="218"/>
      <c r="J37" s="219">
        <v>115517.92</v>
      </c>
      <c r="L37" s="38">
        <v>853960.58</v>
      </c>
      <c r="N37" s="27">
        <v>853960.58</v>
      </c>
      <c r="O37" s="61"/>
    </row>
    <row r="38" spans="1:15" ht="23.25" customHeight="1">
      <c r="B38" s="61" t="s">
        <v>445</v>
      </c>
      <c r="H38" s="218">
        <f>SUM(H31:H37)</f>
        <v>80477974.750000015</v>
      </c>
      <c r="I38" s="218"/>
      <c r="J38" s="218">
        <f>SUM(J31:J37)</f>
        <v>81103315.220000014</v>
      </c>
      <c r="L38" s="15">
        <f>SUM(L31:L37)</f>
        <v>64126091.940000005</v>
      </c>
      <c r="N38" s="16">
        <f>SUM(N31:N37)</f>
        <v>65673455.210000008</v>
      </c>
      <c r="O38" s="61"/>
    </row>
    <row r="39" spans="1:15" ht="23.25" customHeight="1">
      <c r="B39" s="61" t="s">
        <v>446</v>
      </c>
      <c r="H39" s="218">
        <v>2257350.69</v>
      </c>
      <c r="I39" s="218"/>
      <c r="J39" s="218">
        <v>2279261.21</v>
      </c>
      <c r="L39" s="15">
        <v>0</v>
      </c>
      <c r="N39" s="15">
        <v>0</v>
      </c>
      <c r="O39" s="61"/>
    </row>
    <row r="40" spans="1:15" ht="23.25" customHeight="1">
      <c r="D40" s="61" t="s">
        <v>447</v>
      </c>
      <c r="H40" s="28">
        <f>SUM(H38:H39)</f>
        <v>82735325.440000013</v>
      </c>
      <c r="J40" s="28">
        <f>SUM(J38:J39)</f>
        <v>83382576.430000007</v>
      </c>
      <c r="L40" s="32">
        <f>SUM(L38:L39)</f>
        <v>64126091.940000005</v>
      </c>
      <c r="N40" s="28">
        <f>SUM(N38:N39)</f>
        <v>65673455.210000008</v>
      </c>
      <c r="O40" s="61"/>
    </row>
    <row r="41" spans="1:15" ht="23.25" customHeight="1" thickBot="1">
      <c r="A41" s="61" t="s">
        <v>448</v>
      </c>
      <c r="H41" s="20">
        <f>+H25+H40</f>
        <v>123098584.39000002</v>
      </c>
      <c r="J41" s="20">
        <f>+J25+J40</f>
        <v>129264952.62</v>
      </c>
      <c r="L41" s="23">
        <f>+L25+L40</f>
        <v>76533750.320000008</v>
      </c>
      <c r="N41" s="20">
        <f>+N25+N40</f>
        <v>81212461.51000002</v>
      </c>
      <c r="O41" s="61"/>
    </row>
    <row r="42" spans="1:15" ht="23.25" customHeight="1" thickTop="1">
      <c r="O42" s="61"/>
    </row>
    <row r="43" spans="1:15" ht="23.25" customHeight="1">
      <c r="H43" s="378"/>
      <c r="I43" s="378"/>
      <c r="J43" s="378"/>
      <c r="K43" s="378"/>
      <c r="L43" s="378"/>
      <c r="M43" s="378"/>
      <c r="N43" s="378"/>
      <c r="O43" s="61"/>
    </row>
    <row r="44" spans="1:15" ht="23.25" customHeight="1">
      <c r="L44" s="16"/>
    </row>
    <row r="46" spans="1:15" ht="23.25" customHeight="1">
      <c r="F46" s="187"/>
    </row>
    <row r="47" spans="1:15" ht="23.25" customHeight="1">
      <c r="F47" s="187"/>
    </row>
    <row r="48" spans="1:15" ht="23.25" customHeight="1">
      <c r="F48" s="187"/>
    </row>
    <row r="49" spans="6:11" ht="23.25" customHeight="1">
      <c r="J49" s="15"/>
      <c r="K49" s="15"/>
    </row>
    <row r="50" spans="6:11" ht="23.25" customHeight="1">
      <c r="F50" s="187"/>
    </row>
    <row r="51" spans="6:11" ht="23.25" customHeight="1">
      <c r="J51" s="15"/>
    </row>
    <row r="52" spans="6:11" ht="23.25" customHeight="1">
      <c r="J52" s="15"/>
    </row>
    <row r="53" spans="6:11" ht="23.25" customHeight="1">
      <c r="F53" s="83"/>
      <c r="J53" s="15"/>
    </row>
    <row r="54" spans="6:11" ht="23.25" customHeight="1">
      <c r="F54" s="83"/>
      <c r="J54" s="15"/>
    </row>
    <row r="55" spans="6:11" ht="23.25" customHeight="1">
      <c r="F55" s="83"/>
      <c r="J55" s="15"/>
    </row>
    <row r="56" spans="6:11" ht="23.25" customHeight="1">
      <c r="F56" s="83"/>
    </row>
    <row r="57" spans="6:11" ht="23.25" customHeight="1">
      <c r="F57" s="83"/>
    </row>
  </sheetData>
  <mergeCells count="2">
    <mergeCell ref="A1:N1"/>
    <mergeCell ref="H3:J3"/>
  </mergeCells>
  <pageMargins left="0.78740157480314965" right="0.27559055118110237" top="0.55118110236220474" bottom="0.39370078740157483" header="0.35433070866141736" footer="0.31496062992125984"/>
  <pageSetup paperSize="9" scale="84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49"/>
  <sheetViews>
    <sheetView view="pageBreakPreview" topLeftCell="A23" zoomScale="80" zoomScaleNormal="90" zoomScaleSheetLayoutView="80" workbookViewId="0">
      <selection activeCell="G7" sqref="G7"/>
    </sheetView>
  </sheetViews>
  <sheetFormatPr defaultColWidth="9.140625" defaultRowHeight="22.5" customHeight="1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10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1.5703125" style="2" customWidth="1"/>
    <col min="15" max="16384" width="9.140625" style="2"/>
  </cols>
  <sheetData>
    <row r="1" spans="1:13" ht="24" customHeight="1">
      <c r="A1" s="385" t="s">
        <v>1206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3" ht="24" customHeight="1">
      <c r="G2" s="136"/>
      <c r="H2" s="137"/>
      <c r="I2" s="137"/>
      <c r="J2" s="137"/>
      <c r="K2" s="138"/>
      <c r="L2" s="137"/>
      <c r="M2" s="138"/>
    </row>
    <row r="3" spans="1:13" ht="24" customHeight="1">
      <c r="B3" s="2" t="s">
        <v>1180</v>
      </c>
    </row>
    <row r="4" spans="1:13" s="163" customFormat="1" ht="24" customHeight="1">
      <c r="G4" s="402" t="s">
        <v>406</v>
      </c>
      <c r="H4" s="402"/>
      <c r="I4" s="402"/>
      <c r="K4" s="279"/>
      <c r="L4" s="279" t="s">
        <v>407</v>
      </c>
      <c r="M4" s="279"/>
    </row>
    <row r="5" spans="1:13" s="163" customFormat="1" ht="24" customHeight="1">
      <c r="G5" s="91" t="s">
        <v>1123</v>
      </c>
      <c r="H5" s="9"/>
      <c r="I5" s="91" t="s">
        <v>1124</v>
      </c>
      <c r="J5" s="167"/>
      <c r="K5" s="91" t="s">
        <v>1123</v>
      </c>
      <c r="L5" s="9"/>
      <c r="M5" s="91" t="s">
        <v>1124</v>
      </c>
    </row>
    <row r="6" spans="1:13" ht="24" customHeight="1">
      <c r="B6" s="2" t="s">
        <v>396</v>
      </c>
      <c r="G6" s="15">
        <v>20469401.429999996</v>
      </c>
      <c r="H6" s="15"/>
      <c r="I6" s="15">
        <v>20629293.239999998</v>
      </c>
      <c r="J6" s="15"/>
      <c r="K6" s="15">
        <v>10619667.250000002</v>
      </c>
      <c r="L6" s="15"/>
      <c r="M6" s="15">
        <v>11367871.58</v>
      </c>
    </row>
    <row r="7" spans="1:13" ht="24" customHeight="1">
      <c r="B7" s="2" t="s">
        <v>323</v>
      </c>
      <c r="G7" s="38">
        <v>-17350540.669999998</v>
      </c>
      <c r="H7" s="15"/>
      <c r="I7" s="38">
        <v>-17553650.129999995</v>
      </c>
      <c r="J7" s="15"/>
      <c r="K7" s="38">
        <v>-9129906.0999999996</v>
      </c>
      <c r="L7" s="15"/>
      <c r="M7" s="38">
        <v>-10045486</v>
      </c>
    </row>
    <row r="8" spans="1:13" ht="24" customHeight="1">
      <c r="B8" s="2" t="s">
        <v>397</v>
      </c>
      <c r="G8" s="15">
        <f>+G6+G7</f>
        <v>3118860.7599999979</v>
      </c>
      <c r="H8" s="15"/>
      <c r="I8" s="15">
        <f>+I6+I7</f>
        <v>3075643.1100000031</v>
      </c>
      <c r="J8" s="15"/>
      <c r="K8" s="15">
        <f>+K6+K7</f>
        <v>1489761.1500000022</v>
      </c>
      <c r="L8" s="15"/>
      <c r="M8" s="15">
        <f>+M6+M7</f>
        <v>1322385.58</v>
      </c>
    </row>
    <row r="9" spans="1:13" ht="24" customHeight="1">
      <c r="B9" s="2" t="s">
        <v>449</v>
      </c>
      <c r="G9" s="15"/>
      <c r="H9" s="15"/>
      <c r="I9" s="15"/>
      <c r="J9" s="15"/>
      <c r="K9" s="15"/>
      <c r="L9" s="15"/>
      <c r="M9" s="15"/>
    </row>
    <row r="10" spans="1:13" ht="24" customHeight="1">
      <c r="C10" s="79" t="s">
        <v>965</v>
      </c>
      <c r="G10" s="15">
        <v>-28.309999999999945</v>
      </c>
      <c r="H10" s="15"/>
      <c r="I10" s="15">
        <v>0</v>
      </c>
      <c r="J10" s="15"/>
      <c r="K10" s="15">
        <v>0</v>
      </c>
      <c r="L10" s="15"/>
      <c r="M10" s="15">
        <v>0</v>
      </c>
    </row>
    <row r="11" spans="1:13" ht="24" customHeight="1">
      <c r="C11" s="2" t="s">
        <v>336</v>
      </c>
      <c r="G11" s="15">
        <v>110464.20000000001</v>
      </c>
      <c r="H11" s="15"/>
      <c r="I11" s="15">
        <v>415464.42000000004</v>
      </c>
      <c r="J11" s="15"/>
      <c r="K11" s="15">
        <v>36180.459999999992</v>
      </c>
      <c r="L11" s="15"/>
      <c r="M11" s="15">
        <v>369655.1</v>
      </c>
    </row>
    <row r="12" spans="1:13" ht="24" customHeight="1">
      <c r="C12" s="2" t="s">
        <v>450</v>
      </c>
      <c r="G12" s="15">
        <v>79389.290000000008</v>
      </c>
      <c r="H12" s="15"/>
      <c r="I12" s="38">
        <v>77849.37</v>
      </c>
      <c r="J12" s="15"/>
      <c r="K12" s="15">
        <v>7623.1900000000023</v>
      </c>
      <c r="L12" s="15"/>
      <c r="M12" s="38">
        <v>1954</v>
      </c>
    </row>
    <row r="13" spans="1:13" ht="24" customHeight="1">
      <c r="D13" s="2" t="s">
        <v>451</v>
      </c>
      <c r="G13" s="32">
        <f>SUM(G10:G12)</f>
        <v>189825.18000000002</v>
      </c>
      <c r="H13" s="15"/>
      <c r="I13" s="32">
        <f>SUM(I10:I12)</f>
        <v>493313.79000000004</v>
      </c>
      <c r="J13" s="15"/>
      <c r="K13" s="32">
        <f>SUM(K10:K12)</f>
        <v>43803.649999999994</v>
      </c>
      <c r="L13" s="15"/>
      <c r="M13" s="32">
        <f>SUM(M10:M12)</f>
        <v>371609.1</v>
      </c>
    </row>
    <row r="14" spans="1:13" ht="24" customHeight="1">
      <c r="B14" s="2" t="s">
        <v>452</v>
      </c>
      <c r="G14" s="15">
        <f>+G8+G13</f>
        <v>3308685.9399999981</v>
      </c>
      <c r="H14" s="15"/>
      <c r="I14" s="15">
        <f>+I8+I13</f>
        <v>3568956.9000000032</v>
      </c>
      <c r="J14" s="15"/>
      <c r="K14" s="15">
        <f>+K8+K13</f>
        <v>1533564.8000000021</v>
      </c>
      <c r="L14" s="15"/>
      <c r="M14" s="15">
        <f>+M8+M13</f>
        <v>1693994.6800000002</v>
      </c>
    </row>
    <row r="15" spans="1:13" ht="24" customHeight="1">
      <c r="B15" s="2" t="s">
        <v>453</v>
      </c>
      <c r="G15" s="15"/>
      <c r="H15" s="15"/>
      <c r="I15" s="15"/>
      <c r="J15" s="15"/>
      <c r="K15" s="15"/>
      <c r="L15" s="15"/>
      <c r="M15" s="15"/>
    </row>
    <row r="16" spans="1:13" ht="24" customHeight="1">
      <c r="C16" s="2" t="s">
        <v>398</v>
      </c>
      <c r="G16" s="15">
        <v>-381000.42000000004</v>
      </c>
      <c r="H16" s="15"/>
      <c r="I16" s="15">
        <v>-418363.14</v>
      </c>
      <c r="J16" s="15"/>
      <c r="K16" s="15">
        <v>-378103.15</v>
      </c>
      <c r="L16" s="15"/>
      <c r="M16" s="15">
        <v>-416053.76999999996</v>
      </c>
    </row>
    <row r="17" spans="2:13" ht="24" customHeight="1">
      <c r="C17" s="2" t="s">
        <v>127</v>
      </c>
      <c r="G17" s="15">
        <v>-891119.51</v>
      </c>
      <c r="H17" s="15"/>
      <c r="I17" s="15">
        <v>-801762.37</v>
      </c>
      <c r="J17" s="15"/>
      <c r="K17" s="15">
        <v>-507150.72</v>
      </c>
      <c r="L17" s="15"/>
      <c r="M17" s="15">
        <v>-465609.52</v>
      </c>
    </row>
    <row r="18" spans="2:13" ht="24" customHeight="1">
      <c r="D18" s="2" t="s">
        <v>454</v>
      </c>
      <c r="G18" s="32">
        <f>SUM(G16:G17)</f>
        <v>-1272119.9300000002</v>
      </c>
      <c r="H18" s="15"/>
      <c r="I18" s="32">
        <f>SUM(I16:I17)</f>
        <v>-1220125.51</v>
      </c>
      <c r="J18" s="15"/>
      <c r="K18" s="32">
        <f>SUM(K16:K17)</f>
        <v>-885253.87</v>
      </c>
      <c r="L18" s="15"/>
      <c r="M18" s="32">
        <f>SUM(M16:M17)</f>
        <v>-881663.29</v>
      </c>
    </row>
    <row r="19" spans="2:13" ht="24" customHeight="1">
      <c r="B19" s="2" t="s">
        <v>557</v>
      </c>
      <c r="G19" s="15">
        <f>+G14+G18</f>
        <v>2036566.0099999979</v>
      </c>
      <c r="H19" s="15"/>
      <c r="I19" s="15">
        <f>+I14+I18</f>
        <v>2348831.3900000034</v>
      </c>
      <c r="J19" s="15"/>
      <c r="K19" s="15">
        <f>+K14+K18</f>
        <v>648310.93000000215</v>
      </c>
      <c r="L19" s="15"/>
      <c r="M19" s="15">
        <f>+M14+M18</f>
        <v>812331.39000000013</v>
      </c>
    </row>
    <row r="20" spans="2:13" ht="24" customHeight="1">
      <c r="C20" s="109" t="s">
        <v>756</v>
      </c>
      <c r="G20" s="15">
        <v>13983.889999999985</v>
      </c>
      <c r="H20" s="15"/>
      <c r="I20" s="15">
        <v>414311.93999999994</v>
      </c>
      <c r="J20" s="15"/>
      <c r="K20" s="15">
        <v>13983.889999999985</v>
      </c>
      <c r="L20" s="15"/>
      <c r="M20" s="15">
        <v>414311.93999999994</v>
      </c>
    </row>
    <row r="21" spans="2:13" ht="24" customHeight="1">
      <c r="C21" s="2" t="s">
        <v>473</v>
      </c>
      <c r="G21" s="15">
        <v>3928.67</v>
      </c>
      <c r="H21" s="15"/>
      <c r="I21" s="15">
        <v>1912.59</v>
      </c>
      <c r="J21" s="15"/>
      <c r="K21" s="15">
        <v>45962.959999999992</v>
      </c>
      <c r="L21" s="15"/>
      <c r="M21" s="15">
        <v>12115.6</v>
      </c>
    </row>
    <row r="22" spans="2:13" ht="24" customHeight="1">
      <c r="C22" s="2" t="s">
        <v>128</v>
      </c>
      <c r="G22" s="38">
        <v>-346723.41</v>
      </c>
      <c r="H22" s="15"/>
      <c r="I22" s="38">
        <v>-352781.14999999997</v>
      </c>
      <c r="J22" s="15"/>
      <c r="K22" s="38">
        <v>-133350.00999999998</v>
      </c>
      <c r="L22" s="15"/>
      <c r="M22" s="38">
        <v>-134133.49</v>
      </c>
    </row>
    <row r="23" spans="2:13" ht="24" customHeight="1">
      <c r="B23" s="2" t="s">
        <v>400</v>
      </c>
      <c r="G23" s="15">
        <f>SUM(G19:G22)</f>
        <v>1707755.1599999978</v>
      </c>
      <c r="H23" s="15"/>
      <c r="I23" s="15">
        <f>SUM(I19:I22)</f>
        <v>2412274.7700000033</v>
      </c>
      <c r="J23" s="15"/>
      <c r="K23" s="15">
        <f>SUM(K19:K22)</f>
        <v>574907.77000000211</v>
      </c>
      <c r="L23" s="15"/>
      <c r="M23" s="15">
        <f>SUM(M19:M22)</f>
        <v>1104625.4400000002</v>
      </c>
    </row>
    <row r="24" spans="2:13" ht="24" customHeight="1">
      <c r="C24" s="2" t="s">
        <v>129</v>
      </c>
      <c r="G24" s="15">
        <v>-226268.35</v>
      </c>
      <c r="H24" s="15"/>
      <c r="I24" s="38">
        <v>-245005.06999999998</v>
      </c>
      <c r="J24" s="15"/>
      <c r="K24" s="15">
        <v>-8781.16</v>
      </c>
      <c r="L24" s="15"/>
      <c r="M24" s="38">
        <v>-2291.4740000000002</v>
      </c>
    </row>
    <row r="25" spans="2:13" ht="24" customHeight="1">
      <c r="B25" s="2" t="s">
        <v>1051</v>
      </c>
      <c r="G25" s="39">
        <f>SUM(G23:G24)</f>
        <v>1481486.8099999977</v>
      </c>
      <c r="H25" s="14"/>
      <c r="I25" s="39">
        <f>SUM(I23:I24)</f>
        <v>2167269.7000000034</v>
      </c>
      <c r="J25" s="14"/>
      <c r="K25" s="39">
        <f>SUM(K23:K24)</f>
        <v>566126.61000000208</v>
      </c>
      <c r="L25" s="14"/>
      <c r="M25" s="39">
        <f>SUM(M23:M24)</f>
        <v>1102333.9660000002</v>
      </c>
    </row>
    <row r="26" spans="2:13" ht="24" customHeight="1">
      <c r="B26" s="2" t="s">
        <v>455</v>
      </c>
      <c r="G26" s="15">
        <v>-1371487.54</v>
      </c>
      <c r="H26" s="14"/>
      <c r="I26" s="38">
        <v>-1589641.91</v>
      </c>
      <c r="J26" s="14"/>
      <c r="K26" s="38">
        <v>0</v>
      </c>
      <c r="L26" s="14"/>
      <c r="M26" s="14">
        <v>0</v>
      </c>
    </row>
    <row r="27" spans="2:13" ht="24" customHeight="1" thickBot="1">
      <c r="B27" s="2" t="s">
        <v>1052</v>
      </c>
      <c r="G27" s="23">
        <f>SUM(G25:G26)</f>
        <v>109999.26999999769</v>
      </c>
      <c r="H27" s="15"/>
      <c r="I27" s="23">
        <f>SUM(I25:I26)</f>
        <v>577627.79000000353</v>
      </c>
      <c r="J27" s="15"/>
      <c r="K27" s="23">
        <f>SUM(K25:K26)</f>
        <v>566126.61000000208</v>
      </c>
      <c r="L27" s="15"/>
      <c r="M27" s="23">
        <f>SUM(M25:M26)</f>
        <v>1102333.9660000002</v>
      </c>
    </row>
    <row r="28" spans="2:13" ht="24" customHeight="1" thickTop="1">
      <c r="B28" s="2" t="s">
        <v>456</v>
      </c>
      <c r="G28" s="15"/>
      <c r="H28" s="15"/>
      <c r="I28" s="15"/>
      <c r="J28" s="15"/>
      <c r="K28" s="15"/>
      <c r="L28" s="15"/>
      <c r="M28" s="15"/>
    </row>
    <row r="29" spans="2:13" ht="24" customHeight="1">
      <c r="C29" s="2" t="s">
        <v>457</v>
      </c>
      <c r="G29" s="15">
        <f>+G31-G30</f>
        <v>1460447.6599999978</v>
      </c>
      <c r="H29" s="15"/>
      <c r="I29" s="15">
        <f>+I31-I30</f>
        <v>2103952.7900000033</v>
      </c>
      <c r="J29" s="15"/>
      <c r="K29" s="15">
        <f>+K25-K30</f>
        <v>566126.61000000208</v>
      </c>
      <c r="L29" s="15"/>
      <c r="M29" s="15">
        <f>+M25-M30</f>
        <v>1102333.9660000002</v>
      </c>
    </row>
    <row r="30" spans="2:13" ht="24" customHeight="1">
      <c r="C30" s="2" t="s">
        <v>458</v>
      </c>
      <c r="G30" s="15">
        <v>21039.149999999998</v>
      </c>
      <c r="H30" s="15"/>
      <c r="I30" s="38">
        <v>63316.91</v>
      </c>
      <c r="J30" s="15"/>
      <c r="K30" s="38">
        <v>0</v>
      </c>
      <c r="L30" s="15"/>
      <c r="M30" s="38">
        <v>0</v>
      </c>
    </row>
    <row r="31" spans="2:13" ht="24" customHeight="1" thickBot="1">
      <c r="B31" s="2" t="s">
        <v>1051</v>
      </c>
      <c r="G31" s="23">
        <f>+G25</f>
        <v>1481486.8099999977</v>
      </c>
      <c r="H31" s="15"/>
      <c r="I31" s="23">
        <f>+I25</f>
        <v>2167269.7000000034</v>
      </c>
      <c r="J31" s="15"/>
      <c r="K31" s="23">
        <f>SUM(K29:K30)</f>
        <v>566126.61000000208</v>
      </c>
      <c r="L31" s="15"/>
      <c r="M31" s="23">
        <f>+M25</f>
        <v>1102333.9660000002</v>
      </c>
    </row>
    <row r="32" spans="2:13" ht="24" customHeight="1" thickTop="1">
      <c r="B32" s="2" t="s">
        <v>402</v>
      </c>
      <c r="G32" s="14"/>
      <c r="H32" s="15"/>
      <c r="I32" s="14"/>
      <c r="J32" s="15"/>
      <c r="K32" s="14"/>
      <c r="L32" s="15"/>
      <c r="M32" s="14"/>
    </row>
    <row r="33" spans="2:13" ht="24" customHeight="1">
      <c r="C33" s="2" t="s">
        <v>457</v>
      </c>
      <c r="G33" s="15">
        <f>+G35-G34</f>
        <v>180631.35999999769</v>
      </c>
      <c r="H33" s="15"/>
      <c r="I33" s="15">
        <f>+I35-I34</f>
        <v>661276.09000000358</v>
      </c>
      <c r="J33" s="15"/>
      <c r="K33" s="15">
        <f>+K35-K34</f>
        <v>566126.61000000208</v>
      </c>
      <c r="L33" s="15"/>
      <c r="M33" s="15">
        <f>+M35-M34</f>
        <v>1102333.9660000002</v>
      </c>
    </row>
    <row r="34" spans="2:13" ht="24" customHeight="1">
      <c r="C34" s="2" t="s">
        <v>458</v>
      </c>
      <c r="G34" s="15">
        <v>-70632.09</v>
      </c>
      <c r="H34" s="15"/>
      <c r="I34" s="14">
        <v>-83648.299999999988</v>
      </c>
      <c r="J34" s="15"/>
      <c r="K34" s="14">
        <v>0</v>
      </c>
      <c r="L34" s="15"/>
      <c r="M34" s="14">
        <v>0</v>
      </c>
    </row>
    <row r="35" spans="2:13" ht="24" customHeight="1" thickBot="1">
      <c r="B35" s="2" t="s">
        <v>1052</v>
      </c>
      <c r="G35" s="23">
        <f>+G27</f>
        <v>109999.26999999769</v>
      </c>
      <c r="H35" s="15"/>
      <c r="I35" s="23">
        <f>+I27</f>
        <v>577627.79000000353</v>
      </c>
      <c r="J35" s="15"/>
      <c r="K35" s="23">
        <f>+K27</f>
        <v>566126.61000000208</v>
      </c>
      <c r="L35" s="15"/>
      <c r="M35" s="23">
        <f>+M27</f>
        <v>1102333.9660000002</v>
      </c>
    </row>
    <row r="36" spans="2:13" ht="24" customHeight="1" thickTop="1">
      <c r="B36" s="2" t="s">
        <v>459</v>
      </c>
      <c r="G36" s="16"/>
      <c r="H36" s="16"/>
      <c r="I36" s="16"/>
      <c r="J36" s="16"/>
      <c r="K36" s="16"/>
      <c r="L36" s="16"/>
      <c r="M36" s="16"/>
    </row>
    <row r="37" spans="2:13" ht="24" customHeight="1">
      <c r="C37" s="2" t="s">
        <v>460</v>
      </c>
      <c r="G37" s="136">
        <f>+G31/517916773</f>
        <v>2.860472738541715E-3</v>
      </c>
      <c r="H37" s="137"/>
      <c r="I37" s="137">
        <f>+I31/517916773</f>
        <v>4.1845906774677939E-3</v>
      </c>
      <c r="J37" s="137"/>
      <c r="K37" s="138">
        <f>+K31/517916773</f>
        <v>1.0930841392155532E-3</v>
      </c>
      <c r="L37" s="137"/>
      <c r="M37" s="138">
        <f>+M31/517916773</f>
        <v>2.1283998191732635E-3</v>
      </c>
    </row>
    <row r="38" spans="2:13" ht="24" customHeight="1">
      <c r="G38" s="136"/>
      <c r="H38" s="137"/>
      <c r="I38" s="137"/>
      <c r="J38" s="137"/>
      <c r="K38" s="138"/>
      <c r="L38" s="137"/>
      <c r="M38" s="138"/>
    </row>
    <row r="39" spans="2:13" ht="24" customHeight="1">
      <c r="G39" s="136"/>
      <c r="H39" s="137"/>
      <c r="I39" s="137"/>
      <c r="J39" s="137"/>
      <c r="K39" s="138"/>
      <c r="L39" s="137"/>
      <c r="M39" s="138"/>
    </row>
    <row r="40" spans="2:13" ht="24" customHeight="1">
      <c r="G40" s="136"/>
      <c r="H40" s="137"/>
      <c r="I40" s="137"/>
      <c r="J40" s="137"/>
      <c r="K40" s="138"/>
      <c r="L40" s="137"/>
      <c r="M40" s="138"/>
    </row>
    <row r="41" spans="2:13" ht="25.5" customHeight="1">
      <c r="B41" s="153"/>
      <c r="C41" s="152"/>
    </row>
    <row r="42" spans="2:13" ht="25.5" customHeight="1"/>
    <row r="43" spans="2:13" ht="25.5" customHeight="1"/>
    <row r="44" spans="2:13" ht="25.5" customHeight="1"/>
    <row r="45" spans="2:13" ht="25.5" customHeight="1"/>
    <row r="46" spans="2:13" ht="25.5" customHeight="1"/>
    <row r="47" spans="2:13" ht="25.5" customHeight="1"/>
    <row r="48" spans="2:13" ht="25.5" customHeight="1"/>
    <row r="49" s="2" customFormat="1" ht="25.5" customHeight="1"/>
  </sheetData>
  <mergeCells count="2">
    <mergeCell ref="A1:M1"/>
    <mergeCell ref="G4:I4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280EE-A838-4F8B-939D-3ED322439BF1}">
  <sheetPr>
    <pageSetUpPr fitToPage="1"/>
  </sheetPr>
  <dimension ref="A1:N51"/>
  <sheetViews>
    <sheetView zoomScale="90" zoomScaleNormal="90" zoomScaleSheetLayoutView="80" workbookViewId="0">
      <selection activeCell="K2" sqref="A2:XFD2"/>
    </sheetView>
  </sheetViews>
  <sheetFormatPr defaultColWidth="9.140625" defaultRowHeight="22.5" customHeight="1"/>
  <cols>
    <col min="1" max="1" width="3.42578125" style="2" customWidth="1"/>
    <col min="2" max="2" width="4.140625" style="2" customWidth="1"/>
    <col min="3" max="3" width="9.140625" style="2"/>
    <col min="4" max="5" width="9.140625" style="2" customWidth="1"/>
    <col min="6" max="6" width="10" style="2" customWidth="1"/>
    <col min="7" max="7" width="15.42578125" style="2" customWidth="1"/>
    <col min="8" max="8" width="1" style="2" customWidth="1"/>
    <col min="9" max="9" width="15.42578125" style="2" customWidth="1"/>
    <col min="10" max="10" width="1" style="2" customWidth="1"/>
    <col min="11" max="11" width="15.42578125" style="2" customWidth="1"/>
    <col min="12" max="12" width="1" style="2" customWidth="1"/>
    <col min="13" max="13" width="15.42578125" style="2" customWidth="1"/>
    <col min="14" max="14" width="1.5703125" style="2" customWidth="1"/>
    <col min="15" max="16384" width="9.140625" style="2"/>
  </cols>
  <sheetData>
    <row r="1" spans="1:13" ht="23.25" customHeight="1">
      <c r="A1" s="385" t="s">
        <v>1218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</row>
    <row r="2" spans="1:13" ht="20.100000000000001" customHeight="1">
      <c r="G2" s="136"/>
      <c r="H2" s="137"/>
      <c r="I2" s="137"/>
      <c r="J2" s="137"/>
      <c r="K2" s="138"/>
      <c r="L2" s="137"/>
      <c r="M2" s="138"/>
    </row>
    <row r="3" spans="1:13" ht="23.25" customHeight="1">
      <c r="B3" s="2" t="s">
        <v>1181</v>
      </c>
    </row>
    <row r="4" spans="1:13" s="163" customFormat="1" ht="23.25" customHeight="1">
      <c r="G4" s="402" t="s">
        <v>406</v>
      </c>
      <c r="H4" s="402"/>
      <c r="I4" s="402"/>
      <c r="K4" s="279"/>
      <c r="L4" s="279" t="s">
        <v>407</v>
      </c>
      <c r="M4" s="279"/>
    </row>
    <row r="5" spans="1:13" s="163" customFormat="1" ht="23.25" customHeight="1">
      <c r="G5" s="91" t="s">
        <v>1123</v>
      </c>
      <c r="H5" s="9"/>
      <c r="I5" s="91" t="s">
        <v>1124</v>
      </c>
      <c r="J5" s="167"/>
      <c r="K5" s="91" t="s">
        <v>1123</v>
      </c>
      <c r="L5" s="9"/>
      <c r="M5" s="91" t="s">
        <v>1124</v>
      </c>
    </row>
    <row r="6" spans="1:13" ht="23.25" customHeight="1">
      <c r="B6" s="2" t="s">
        <v>396</v>
      </c>
      <c r="G6" s="15">
        <v>42672378.229999997</v>
      </c>
      <c r="H6" s="15"/>
      <c r="I6" s="15">
        <v>38764204.43</v>
      </c>
      <c r="J6" s="15"/>
      <c r="K6" s="15">
        <v>23099507.420000002</v>
      </c>
      <c r="L6" s="15"/>
      <c r="M6" s="15">
        <v>19890325.390000001</v>
      </c>
    </row>
    <row r="7" spans="1:13" ht="23.25" customHeight="1">
      <c r="B7" s="2" t="s">
        <v>323</v>
      </c>
      <c r="G7" s="38">
        <v>-35349029.18</v>
      </c>
      <c r="H7" s="15"/>
      <c r="I7" s="38">
        <v>-34234516.259999998</v>
      </c>
      <c r="J7" s="15"/>
      <c r="K7" s="38">
        <v>-18842583.41</v>
      </c>
      <c r="L7" s="15"/>
      <c r="M7" s="38">
        <v>-18920313.789999999</v>
      </c>
    </row>
    <row r="8" spans="1:13" ht="23.25" customHeight="1">
      <c r="B8" s="2" t="s">
        <v>397</v>
      </c>
      <c r="G8" s="15">
        <f>+G6+G7</f>
        <v>7323349.049999997</v>
      </c>
      <c r="H8" s="15"/>
      <c r="I8" s="15">
        <f>+I6+I7</f>
        <v>4529688.1700000018</v>
      </c>
      <c r="J8" s="15"/>
      <c r="K8" s="15">
        <f>+K6+K7</f>
        <v>4256924.0100000016</v>
      </c>
      <c r="L8" s="15"/>
      <c r="M8" s="15">
        <f>+M6+M7</f>
        <v>970011.60000000149</v>
      </c>
    </row>
    <row r="9" spans="1:13" ht="23.25" customHeight="1">
      <c r="B9" s="2" t="s">
        <v>449</v>
      </c>
      <c r="G9" s="15"/>
      <c r="H9" s="15"/>
      <c r="I9" s="15"/>
      <c r="J9" s="15"/>
      <c r="K9" s="15"/>
      <c r="L9" s="15"/>
      <c r="M9" s="15"/>
    </row>
    <row r="10" spans="1:13" ht="23.25" customHeight="1">
      <c r="C10" s="79" t="s">
        <v>965</v>
      </c>
      <c r="G10" s="15">
        <v>3860.19</v>
      </c>
      <c r="H10" s="15"/>
      <c r="I10" s="15">
        <v>0</v>
      </c>
      <c r="J10" s="15"/>
      <c r="K10" s="15">
        <v>1533.74</v>
      </c>
      <c r="L10" s="15"/>
      <c r="M10" s="15">
        <v>0</v>
      </c>
    </row>
    <row r="11" spans="1:13" ht="23.25" customHeight="1">
      <c r="C11" s="2" t="s">
        <v>336</v>
      </c>
      <c r="G11" s="15">
        <v>-147235.87</v>
      </c>
      <c r="H11" s="15"/>
      <c r="I11" s="15">
        <v>189167.94</v>
      </c>
      <c r="J11" s="15"/>
      <c r="K11" s="15">
        <v>-195839.4</v>
      </c>
      <c r="L11" s="15"/>
      <c r="M11" s="15">
        <v>149026.74</v>
      </c>
    </row>
    <row r="12" spans="1:13" ht="23.25" customHeight="1">
      <c r="C12" s="2" t="s">
        <v>450</v>
      </c>
      <c r="G12" s="15">
        <v>208039.57</v>
      </c>
      <c r="H12" s="15"/>
      <c r="I12" s="38">
        <v>256948.19</v>
      </c>
      <c r="J12" s="15"/>
      <c r="K12" s="15">
        <v>59390.3</v>
      </c>
      <c r="L12" s="15"/>
      <c r="M12" s="38">
        <v>26720.09</v>
      </c>
    </row>
    <row r="13" spans="1:13" ht="23.25" customHeight="1">
      <c r="D13" s="2" t="s">
        <v>451</v>
      </c>
      <c r="G13" s="32">
        <f>SUM(G10:G12)</f>
        <v>64663.890000000014</v>
      </c>
      <c r="H13" s="15"/>
      <c r="I13" s="32">
        <f>SUM(I10:I12)</f>
        <v>446116.13</v>
      </c>
      <c r="J13" s="15"/>
      <c r="K13" s="32">
        <f>SUM(K10:K12)</f>
        <v>-134915.35999999999</v>
      </c>
      <c r="L13" s="15"/>
      <c r="M13" s="32">
        <f>SUM(M10:M12)</f>
        <v>175746.83</v>
      </c>
    </row>
    <row r="14" spans="1:13" ht="23.25" customHeight="1">
      <c r="B14" s="2" t="s">
        <v>452</v>
      </c>
      <c r="G14" s="15">
        <f>+G8+G13</f>
        <v>7388012.9399999967</v>
      </c>
      <c r="H14" s="15"/>
      <c r="I14" s="15">
        <f>+I8+I13</f>
        <v>4975804.3000000017</v>
      </c>
      <c r="J14" s="15"/>
      <c r="K14" s="15">
        <f>+K8+K13</f>
        <v>4122008.6500000018</v>
      </c>
      <c r="L14" s="15"/>
      <c r="M14" s="15">
        <f>+M8+M13</f>
        <v>1145758.4300000016</v>
      </c>
    </row>
    <row r="15" spans="1:13" ht="23.25" customHeight="1">
      <c r="B15" s="2" t="s">
        <v>453</v>
      </c>
      <c r="G15" s="15"/>
      <c r="H15" s="15"/>
      <c r="I15" s="15"/>
      <c r="J15" s="15"/>
      <c r="K15" s="15"/>
      <c r="L15" s="15"/>
      <c r="M15" s="15"/>
    </row>
    <row r="16" spans="1:13" ht="23.25" customHeight="1">
      <c r="C16" s="2" t="s">
        <v>398</v>
      </c>
      <c r="G16" s="15">
        <v>-837145.04</v>
      </c>
      <c r="H16" s="15"/>
      <c r="I16" s="15">
        <v>-729911.77</v>
      </c>
      <c r="J16" s="15"/>
      <c r="K16" s="15">
        <v>-831583.27</v>
      </c>
      <c r="L16" s="15"/>
      <c r="M16" s="15">
        <v>-724567.46</v>
      </c>
    </row>
    <row r="17" spans="2:13" ht="23.25" customHeight="1">
      <c r="C17" s="2" t="s">
        <v>127</v>
      </c>
      <c r="G17" s="15">
        <v>-1828857.5</v>
      </c>
      <c r="H17" s="15"/>
      <c r="I17" s="15">
        <v>-1829135.71</v>
      </c>
      <c r="J17" s="15"/>
      <c r="K17" s="15">
        <v>-1038242.58</v>
      </c>
      <c r="L17" s="15"/>
      <c r="M17" s="15">
        <v>-1025950.01</v>
      </c>
    </row>
    <row r="18" spans="2:13" ht="23.25" customHeight="1">
      <c r="D18" s="2" t="s">
        <v>454</v>
      </c>
      <c r="G18" s="32">
        <f>SUM(G16:G17)</f>
        <v>-2666002.54</v>
      </c>
      <c r="H18" s="15"/>
      <c r="I18" s="32">
        <f>SUM(I16:I17)</f>
        <v>-2559047.48</v>
      </c>
      <c r="J18" s="15"/>
      <c r="K18" s="32">
        <f>SUM(K16:K17)</f>
        <v>-1869825.85</v>
      </c>
      <c r="L18" s="15"/>
      <c r="M18" s="32">
        <f>SUM(M16:M17)</f>
        <v>-1750517.47</v>
      </c>
    </row>
    <row r="19" spans="2:13" ht="23.25" customHeight="1">
      <c r="B19" s="2" t="s">
        <v>557</v>
      </c>
      <c r="G19" s="15">
        <f>+G14+G18</f>
        <v>4722010.3999999966</v>
      </c>
      <c r="H19" s="15"/>
      <c r="I19" s="15">
        <f>+I14+I18</f>
        <v>2416756.8200000017</v>
      </c>
      <c r="J19" s="15"/>
      <c r="K19" s="15">
        <f>+K14+K18</f>
        <v>2252182.8000000017</v>
      </c>
      <c r="L19" s="15"/>
      <c r="M19" s="15">
        <f>+M14+M18</f>
        <v>-604759.03999999841</v>
      </c>
    </row>
    <row r="20" spans="2:13" ht="23.25" customHeight="1">
      <c r="C20" s="109" t="s">
        <v>756</v>
      </c>
      <c r="G20" s="15">
        <v>231848.43</v>
      </c>
      <c r="H20" s="15"/>
      <c r="I20" s="15">
        <v>994219.83</v>
      </c>
      <c r="J20" s="15"/>
      <c r="K20" s="15">
        <v>231848.43</v>
      </c>
      <c r="L20" s="15"/>
      <c r="M20" s="15">
        <v>994219.83</v>
      </c>
    </row>
    <row r="21" spans="2:13" ht="23.25" customHeight="1">
      <c r="C21" s="2" t="s">
        <v>473</v>
      </c>
      <c r="G21" s="15">
        <v>3984.87</v>
      </c>
      <c r="H21" s="15"/>
      <c r="I21" s="15">
        <v>2944.58</v>
      </c>
      <c r="J21" s="15"/>
      <c r="K21" s="15">
        <v>73271.009999999995</v>
      </c>
      <c r="L21" s="15"/>
      <c r="M21" s="15">
        <v>23031.200000000001</v>
      </c>
    </row>
    <row r="22" spans="2:13" ht="23.25" customHeight="1">
      <c r="C22" s="2" t="s">
        <v>128</v>
      </c>
      <c r="G22" s="38">
        <v>-694037.61</v>
      </c>
      <c r="H22" s="15"/>
      <c r="I22" s="38">
        <v>-709809.47</v>
      </c>
      <c r="J22" s="15"/>
      <c r="K22" s="38">
        <v>-268536.43</v>
      </c>
      <c r="L22" s="15"/>
      <c r="M22" s="38">
        <v>-253857.97</v>
      </c>
    </row>
    <row r="23" spans="2:13" ht="23.25" customHeight="1">
      <c r="B23" s="2" t="s">
        <v>400</v>
      </c>
      <c r="G23" s="15">
        <f>SUM(G19:G22)</f>
        <v>4263806.0899999961</v>
      </c>
      <c r="H23" s="15"/>
      <c r="I23" s="15">
        <f>SUM(I19:I22)</f>
        <v>2704111.7600000016</v>
      </c>
      <c r="J23" s="15"/>
      <c r="K23" s="15">
        <f>SUM(K19:K22)</f>
        <v>2288765.8100000015</v>
      </c>
      <c r="L23" s="15"/>
      <c r="M23" s="15">
        <f>SUM(M19:M22)</f>
        <v>158634.02000000156</v>
      </c>
    </row>
    <row r="24" spans="2:13" ht="23.25" customHeight="1">
      <c r="C24" s="2" t="s">
        <v>129</v>
      </c>
      <c r="G24" s="15">
        <v>-400933.87</v>
      </c>
      <c r="H24" s="15"/>
      <c r="I24" s="38">
        <v>-494041.97</v>
      </c>
      <c r="J24" s="15"/>
      <c r="K24" s="15">
        <v>-14548.71</v>
      </c>
      <c r="L24" s="15"/>
      <c r="M24" s="38">
        <v>-4474.17</v>
      </c>
    </row>
    <row r="25" spans="2:13" ht="23.25" customHeight="1">
      <c r="B25" s="2" t="s">
        <v>1051</v>
      </c>
      <c r="G25" s="39">
        <f>SUM(G23:G24)</f>
        <v>3862872.219999996</v>
      </c>
      <c r="H25" s="14"/>
      <c r="I25" s="39">
        <f>SUM(I23:I24)</f>
        <v>2210069.7900000019</v>
      </c>
      <c r="J25" s="14"/>
      <c r="K25" s="39">
        <f>SUM(K23:K24)</f>
        <v>2274217.1000000015</v>
      </c>
      <c r="L25" s="14"/>
      <c r="M25" s="39">
        <f>SUM(M23:M24)</f>
        <v>154159.85000000155</v>
      </c>
    </row>
    <row r="26" spans="2:13" ht="23.25" customHeight="1">
      <c r="B26" s="2" t="s">
        <v>455</v>
      </c>
      <c r="G26" s="15">
        <v>-950847.65</v>
      </c>
      <c r="H26" s="14"/>
      <c r="I26" s="38">
        <v>-1737393.95</v>
      </c>
      <c r="J26" s="14"/>
      <c r="K26" s="38">
        <v>0</v>
      </c>
      <c r="L26" s="14"/>
      <c r="M26" s="14">
        <v>0</v>
      </c>
    </row>
    <row r="27" spans="2:13" ht="23.25" customHeight="1" thickBot="1">
      <c r="B27" s="2" t="s">
        <v>1052</v>
      </c>
      <c r="G27" s="23">
        <f>SUM(G25:G26)</f>
        <v>2912024.5699999961</v>
      </c>
      <c r="H27" s="15"/>
      <c r="I27" s="23">
        <f>SUM(I25:I26)</f>
        <v>472675.84000000195</v>
      </c>
      <c r="J27" s="15"/>
      <c r="K27" s="23">
        <f>SUM(K25:K26)</f>
        <v>2274217.1000000015</v>
      </c>
      <c r="L27" s="15"/>
      <c r="M27" s="23">
        <f>SUM(M25:M26)</f>
        <v>154159.85000000155</v>
      </c>
    </row>
    <row r="28" spans="2:13" ht="23.25" customHeight="1" thickTop="1">
      <c r="B28" s="2" t="s">
        <v>456</v>
      </c>
      <c r="G28" s="15"/>
      <c r="H28" s="15"/>
      <c r="I28" s="15"/>
      <c r="J28" s="15"/>
      <c r="K28" s="15"/>
      <c r="L28" s="15"/>
      <c r="M28" s="15"/>
    </row>
    <row r="29" spans="2:13" ht="23.25" customHeight="1">
      <c r="C29" s="2" t="s">
        <v>457</v>
      </c>
      <c r="G29" s="15">
        <f>+G31-G30</f>
        <v>3822761.5899999961</v>
      </c>
      <c r="H29" s="15"/>
      <c r="I29" s="15">
        <v>2089323.24</v>
      </c>
      <c r="J29" s="15"/>
      <c r="K29" s="15">
        <f>+K25-K30</f>
        <v>2274217.1000000015</v>
      </c>
      <c r="L29" s="15"/>
      <c r="M29" s="15">
        <f>+M25-M30</f>
        <v>154159.85000000155</v>
      </c>
    </row>
    <row r="30" spans="2:13" ht="23.25" customHeight="1">
      <c r="C30" s="2" t="s">
        <v>458</v>
      </c>
      <c r="G30" s="15">
        <v>40110.629999999997</v>
      </c>
      <c r="H30" s="15"/>
      <c r="I30" s="38">
        <v>120746.55</v>
      </c>
      <c r="J30" s="15"/>
      <c r="K30" s="38">
        <v>0</v>
      </c>
      <c r="L30" s="15"/>
      <c r="M30" s="38">
        <v>0</v>
      </c>
    </row>
    <row r="31" spans="2:13" ht="23.25" customHeight="1" thickBot="1">
      <c r="B31" s="2" t="s">
        <v>1051</v>
      </c>
      <c r="G31" s="23">
        <f>+G25</f>
        <v>3862872.219999996</v>
      </c>
      <c r="H31" s="15"/>
      <c r="I31" s="23">
        <f>SUM(I29:I30)</f>
        <v>2210069.79</v>
      </c>
      <c r="J31" s="15"/>
      <c r="K31" s="23">
        <f>SUM(K29:K30)</f>
        <v>2274217.1000000015</v>
      </c>
      <c r="L31" s="15"/>
      <c r="M31" s="23">
        <f>+M25</f>
        <v>154159.85000000155</v>
      </c>
    </row>
    <row r="32" spans="2:13" ht="23.25" customHeight="1" thickTop="1">
      <c r="B32" s="2" t="s">
        <v>402</v>
      </c>
      <c r="G32" s="14"/>
      <c r="H32" s="15"/>
      <c r="I32" s="14"/>
      <c r="J32" s="15"/>
      <c r="K32" s="14"/>
      <c r="L32" s="15"/>
      <c r="M32" s="14"/>
    </row>
    <row r="33" spans="1:14" ht="23.25" customHeight="1">
      <c r="C33" s="2" t="s">
        <v>457</v>
      </c>
      <c r="G33" s="15">
        <f>+G35-G34</f>
        <v>2933935.1099999961</v>
      </c>
      <c r="H33" s="15"/>
      <c r="I33" s="15">
        <v>562595.13</v>
      </c>
      <c r="J33" s="15"/>
      <c r="K33" s="15">
        <f>+K35-K34</f>
        <v>2274217.1000000015</v>
      </c>
      <c r="L33" s="15"/>
      <c r="M33" s="15">
        <f>+M35-M34</f>
        <v>154159.85000000155</v>
      </c>
    </row>
    <row r="34" spans="1:14" ht="23.25" customHeight="1">
      <c r="C34" s="2" t="s">
        <v>458</v>
      </c>
      <c r="G34" s="15">
        <v>-21910.54</v>
      </c>
      <c r="H34" s="15"/>
      <c r="I34" s="14">
        <v>-89919.29</v>
      </c>
      <c r="J34" s="15"/>
      <c r="K34" s="14">
        <v>0</v>
      </c>
      <c r="L34" s="15"/>
      <c r="M34" s="14">
        <v>0</v>
      </c>
    </row>
    <row r="35" spans="1:14" ht="23.25" customHeight="1" thickBot="1">
      <c r="B35" s="2" t="s">
        <v>1052</v>
      </c>
      <c r="G35" s="23">
        <f>+G27</f>
        <v>2912024.5699999961</v>
      </c>
      <c r="H35" s="15"/>
      <c r="I35" s="23">
        <f>+I27</f>
        <v>472675.84000000195</v>
      </c>
      <c r="J35" s="15"/>
      <c r="K35" s="23">
        <f>+K27</f>
        <v>2274217.1000000015</v>
      </c>
      <c r="L35" s="15"/>
      <c r="M35" s="23">
        <f>+M27</f>
        <v>154159.85000000155</v>
      </c>
    </row>
    <row r="36" spans="1:14" ht="23.25" customHeight="1" thickTop="1">
      <c r="B36" s="2" t="s">
        <v>459</v>
      </c>
      <c r="G36" s="16"/>
      <c r="H36" s="16"/>
      <c r="I36" s="16"/>
      <c r="J36" s="16"/>
      <c r="K36" s="16"/>
      <c r="L36" s="16"/>
      <c r="M36" s="16"/>
    </row>
    <row r="37" spans="1:14" ht="23.25" customHeight="1">
      <c r="C37" s="2" t="s">
        <v>460</v>
      </c>
      <c r="G37" s="136">
        <f>+G31/517916773</f>
        <v>7.4584806312113705E-3</v>
      </c>
      <c r="H37" s="137"/>
      <c r="I37" s="137">
        <f>+I31/517916773</f>
        <v>4.2672296114263904E-3</v>
      </c>
      <c r="J37" s="137"/>
      <c r="K37" s="138">
        <f>+K31/517916773</f>
        <v>4.3910860172122704E-3</v>
      </c>
      <c r="L37" s="137"/>
      <c r="M37" s="138">
        <f>+M31/517916773</f>
        <v>2.9765371201832374E-4</v>
      </c>
    </row>
    <row r="38" spans="1:14" ht="23.25" customHeight="1">
      <c r="G38" s="136"/>
      <c r="H38" s="137"/>
      <c r="I38" s="137"/>
      <c r="J38" s="137"/>
      <c r="K38" s="138"/>
      <c r="L38" s="137"/>
      <c r="M38" s="138"/>
    </row>
    <row r="39" spans="1:14" ht="23.25" customHeight="1">
      <c r="A39" s="17" t="s">
        <v>1121</v>
      </c>
      <c r="B39" s="1" t="s">
        <v>461</v>
      </c>
      <c r="I39" s="83"/>
      <c r="K39" s="40"/>
    </row>
    <row r="40" spans="1:14" ht="23.25" customHeight="1">
      <c r="C40" s="2" t="s">
        <v>1207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</row>
    <row r="41" spans="1:14" ht="24" customHeight="1">
      <c r="G41" s="136"/>
      <c r="H41" s="137"/>
      <c r="I41" s="137"/>
      <c r="J41" s="137"/>
      <c r="K41" s="138"/>
      <c r="L41" s="137"/>
      <c r="M41" s="138"/>
    </row>
    <row r="42" spans="1:14" ht="24" customHeight="1">
      <c r="G42" s="136"/>
      <c r="H42" s="137"/>
      <c r="I42" s="137"/>
      <c r="J42" s="137"/>
      <c r="K42" s="138"/>
      <c r="L42" s="137"/>
      <c r="M42" s="138"/>
    </row>
    <row r="43" spans="1:14" ht="25.5" customHeight="1">
      <c r="B43" s="153"/>
      <c r="C43" s="152"/>
    </row>
    <row r="44" spans="1:14" ht="25.5" customHeight="1"/>
    <row r="45" spans="1:14" ht="25.5" customHeight="1"/>
    <row r="46" spans="1:14" ht="25.5" customHeight="1"/>
    <row r="47" spans="1:14" ht="25.5" customHeight="1"/>
    <row r="48" spans="1:14" ht="25.5" customHeight="1"/>
    <row r="49" ht="25.5" customHeight="1"/>
    <row r="50" ht="25.5" customHeight="1"/>
    <row r="51" ht="25.5" customHeight="1"/>
  </sheetData>
  <mergeCells count="2">
    <mergeCell ref="A1:M1"/>
    <mergeCell ref="G4:I4"/>
  </mergeCells>
  <pageMargins left="0.78740157480314965" right="0.23622047244094491" top="0.55118110236220474" bottom="0.39370078740157483" header="0.27559055118110237" footer="0.31496062992125984"/>
  <pageSetup paperSize="9" scale="8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7" ma:contentTypeDescription="สร้างเอกสารใหม่" ma:contentTypeScope="" ma:versionID="b69cc756aac2860d71c680944bd6c92a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fb639598c57314b093c11a00cfd091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F4C297-556C-48D7-AD03-040B4F01BF45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3fe158c-7720-4152-b8b5-768121186f6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D321F0-E590-41B4-AF0A-650B891BB6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14</vt:i4>
      </vt:variant>
    </vt:vector>
  </HeadingPairs>
  <TitlesOfParts>
    <vt:vector size="35" baseType="lpstr">
      <vt:lpstr>P1-12</vt:lpstr>
      <vt:lpstr>P13</vt:lpstr>
      <vt:lpstr>P14-20</vt:lpstr>
      <vt:lpstr>P21-22</vt:lpstr>
      <vt:lpstr>P23</vt:lpstr>
      <vt:lpstr>P24</vt:lpstr>
      <vt:lpstr>P25</vt:lpstr>
      <vt:lpstr>P26</vt:lpstr>
      <vt:lpstr>P27-28</vt:lpstr>
      <vt:lpstr>P29-33</vt:lpstr>
      <vt:lpstr>P34</vt:lpstr>
      <vt:lpstr>P35-40</vt:lpstr>
      <vt:lpstr>P41-42</vt:lpstr>
      <vt:lpstr>P43</vt:lpstr>
      <vt:lpstr>P44-45</vt:lpstr>
      <vt:lpstr>P46-47</vt:lpstr>
      <vt:lpstr>P48-49</vt:lpstr>
      <vt:lpstr>P50</vt:lpstr>
      <vt:lpstr>P51</vt:lpstr>
      <vt:lpstr>P52</vt:lpstr>
      <vt:lpstr>P53</vt:lpstr>
      <vt:lpstr>'P1-12'!Print_Area</vt:lpstr>
      <vt:lpstr>'P13'!Print_Area</vt:lpstr>
      <vt:lpstr>'P14-20'!Print_Area</vt:lpstr>
      <vt:lpstr>'P21-22'!Print_Area</vt:lpstr>
      <vt:lpstr>'P25'!Print_Area</vt:lpstr>
      <vt:lpstr>'P27-28'!Print_Area</vt:lpstr>
      <vt:lpstr>'P29-33'!Print_Area</vt:lpstr>
      <vt:lpstr>'P41-42'!Print_Area</vt:lpstr>
      <vt:lpstr>'P46-47'!Print_Area</vt:lpstr>
      <vt:lpstr>'P48-49'!Print_Area</vt:lpstr>
      <vt:lpstr>'P50'!Print_Area</vt:lpstr>
      <vt:lpstr>'P51'!Print_Area</vt:lpstr>
      <vt:lpstr>'P52'!Print_Area</vt:lpstr>
      <vt:lpstr>'P53'!Print_Area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Windows User</dc:creator>
  <cp:lastModifiedBy>user4 lastname</cp:lastModifiedBy>
  <cp:lastPrinted>2023-08-07T08:42:13Z</cp:lastPrinted>
  <dcterms:created xsi:type="dcterms:W3CDTF">2020-05-08T01:29:17Z</dcterms:created>
  <dcterms:modified xsi:type="dcterms:W3CDTF">2023-08-07T08:42:14Z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0x0101004AA19C2AD6AE9244B303CCE1F79B1DB5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