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(ETE)_Jun23 (Q2) (CLK-14)\"/>
    </mc:Choice>
  </mc:AlternateContent>
  <xr:revisionPtr revIDLastSave="0" documentId="13_ncr:1_{4EA181A1-67AD-485B-AB74-077574428B0E}" xr6:coauthVersionLast="47" xr6:coauthVersionMax="47" xr10:uidLastSave="{00000000-0000-0000-0000-000000000000}"/>
  <bookViews>
    <workbookView xWindow="-120" yWindow="-120" windowWidth="21840" windowHeight="13140" xr2:uid="{3192FA27-6257-4F24-AFDA-EBBB954C7FDE}"/>
  </bookViews>
  <sheets>
    <sheet name="E 2-4" sheetId="1" r:id="rId1"/>
    <sheet name="5" sheetId="2" r:id="rId2"/>
    <sheet name="6 " sheetId="3" r:id="rId3"/>
    <sheet name="7" sheetId="4" r:id="rId4"/>
    <sheet name="8" sheetId="5" r:id="rId5"/>
    <sheet name="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4" i="6" l="1"/>
  <c r="I84" i="6"/>
  <c r="G84" i="6"/>
  <c r="E84" i="6"/>
  <c r="K55" i="6"/>
  <c r="I55" i="6"/>
  <c r="G55" i="6"/>
  <c r="E55" i="6"/>
  <c r="K35" i="6"/>
  <c r="K41" i="6" s="1"/>
  <c r="I35" i="6"/>
  <c r="I41" i="6" s="1"/>
  <c r="G35" i="6"/>
  <c r="G41" i="6" s="1"/>
  <c r="E35" i="6"/>
  <c r="E41" i="6" s="1"/>
  <c r="K24" i="5"/>
  <c r="I24" i="5"/>
  <c r="G24" i="5"/>
  <c r="E24" i="5"/>
  <c r="M22" i="5"/>
  <c r="M20" i="5"/>
  <c r="M24" i="5" s="1"/>
  <c r="M17" i="5"/>
  <c r="K17" i="5"/>
  <c r="I17" i="5"/>
  <c r="G17" i="5"/>
  <c r="E17" i="5"/>
  <c r="M15" i="5"/>
  <c r="M13" i="5"/>
  <c r="J30" i="4"/>
  <c r="H30" i="4"/>
  <c r="F30" i="4"/>
  <c r="P28" i="4"/>
  <c r="P30" i="4" s="1"/>
  <c r="L28" i="4"/>
  <c r="N28" i="4" s="1"/>
  <c r="R26" i="4"/>
  <c r="R24" i="4"/>
  <c r="P21" i="4"/>
  <c r="N21" i="4"/>
  <c r="L21" i="4"/>
  <c r="J21" i="4"/>
  <c r="H21" i="4"/>
  <c r="F21" i="4"/>
  <c r="N19" i="4"/>
  <c r="R19" i="4" s="1"/>
  <c r="R17" i="4"/>
  <c r="R15" i="4"/>
  <c r="R21" i="4" s="1"/>
  <c r="A3" i="4"/>
  <c r="A3" i="5" s="1"/>
  <c r="A3" i="6" s="1"/>
  <c r="A60" i="6" s="1"/>
  <c r="L61" i="3"/>
  <c r="J61" i="3"/>
  <c r="J56" i="3"/>
  <c r="P54" i="3"/>
  <c r="L54" i="3"/>
  <c r="L56" i="3" s="1"/>
  <c r="L53" i="3"/>
  <c r="L49" i="3"/>
  <c r="J49" i="3"/>
  <c r="J36" i="3"/>
  <c r="J39" i="3" s="1"/>
  <c r="J43" i="3" s="1"/>
  <c r="P28" i="3"/>
  <c r="P36" i="3" s="1"/>
  <c r="P39" i="3" s="1"/>
  <c r="P43" i="3" s="1"/>
  <c r="P46" i="3" s="1"/>
  <c r="L28" i="3"/>
  <c r="L36" i="3" s="1"/>
  <c r="L39" i="3" s="1"/>
  <c r="L43" i="3" s="1"/>
  <c r="P26" i="3"/>
  <c r="N26" i="3"/>
  <c r="L26" i="3"/>
  <c r="J26" i="3"/>
  <c r="P17" i="3"/>
  <c r="N17" i="3"/>
  <c r="L17" i="3"/>
  <c r="J17" i="3"/>
  <c r="J61" i="2"/>
  <c r="J56" i="2"/>
  <c r="P54" i="2"/>
  <c r="L54" i="2"/>
  <c r="L53" i="2"/>
  <c r="L56" i="2" s="1"/>
  <c r="L49" i="2"/>
  <c r="J49" i="2"/>
  <c r="P26" i="2"/>
  <c r="N26" i="2"/>
  <c r="L26" i="2"/>
  <c r="J26" i="2"/>
  <c r="P17" i="2"/>
  <c r="N17" i="2"/>
  <c r="N28" i="2" s="1"/>
  <c r="N36" i="2" s="1"/>
  <c r="N39" i="2" s="1"/>
  <c r="N43" i="2" s="1"/>
  <c r="N46" i="2" s="1"/>
  <c r="N49" i="2" s="1"/>
  <c r="N53" i="2" s="1"/>
  <c r="L17" i="2"/>
  <c r="L28" i="2" s="1"/>
  <c r="L36" i="2" s="1"/>
  <c r="L39" i="2" s="1"/>
  <c r="L43" i="2" s="1"/>
  <c r="J17" i="2"/>
  <c r="J28" i="2" s="1"/>
  <c r="J36" i="2" s="1"/>
  <c r="J39" i="2" s="1"/>
  <c r="J43" i="2" s="1"/>
  <c r="R130" i="1"/>
  <c r="R133" i="1" s="1"/>
  <c r="P130" i="1"/>
  <c r="P133" i="1" s="1"/>
  <c r="N130" i="1"/>
  <c r="N133" i="1" s="1"/>
  <c r="L130" i="1"/>
  <c r="L133" i="1" s="1"/>
  <c r="A103" i="1"/>
  <c r="A100" i="1"/>
  <c r="A150" i="1" s="1"/>
  <c r="R88" i="1"/>
  <c r="P88" i="1"/>
  <c r="N88" i="1"/>
  <c r="L88" i="1"/>
  <c r="R78" i="1"/>
  <c r="R90" i="1" s="1"/>
  <c r="P78" i="1"/>
  <c r="N78" i="1"/>
  <c r="L78" i="1"/>
  <c r="L90" i="1" s="1"/>
  <c r="A53" i="1"/>
  <c r="R40" i="1"/>
  <c r="P40" i="1"/>
  <c r="N40" i="1"/>
  <c r="L40" i="1"/>
  <c r="R25" i="1"/>
  <c r="P25" i="1"/>
  <c r="N25" i="1"/>
  <c r="N42" i="1" s="1"/>
  <c r="L25" i="1"/>
  <c r="I86" i="6" l="1"/>
  <c r="I91" i="6" s="1"/>
  <c r="K86" i="6"/>
  <c r="K91" i="6" s="1"/>
  <c r="G86" i="6"/>
  <c r="G91" i="6" s="1"/>
  <c r="N28" i="3"/>
  <c r="N36" i="3" s="1"/>
  <c r="N39" i="3" s="1"/>
  <c r="N43" i="3" s="1"/>
  <c r="N46" i="3" s="1"/>
  <c r="N49" i="3" s="1"/>
  <c r="P28" i="2"/>
  <c r="P36" i="2" s="1"/>
  <c r="P39" i="2" s="1"/>
  <c r="P43" i="2" s="1"/>
  <c r="P46" i="2" s="1"/>
  <c r="R135" i="1"/>
  <c r="P42" i="1"/>
  <c r="L42" i="1"/>
  <c r="P90" i="1"/>
  <c r="P135" i="1" s="1"/>
  <c r="L135" i="1"/>
  <c r="R42" i="1"/>
  <c r="N90" i="1"/>
  <c r="N135" i="1" s="1"/>
  <c r="P53" i="3"/>
  <c r="P49" i="3"/>
  <c r="E86" i="6"/>
  <c r="E91" i="6" s="1"/>
  <c r="P53" i="2"/>
  <c r="P49" i="2"/>
  <c r="N56" i="2"/>
  <c r="N61" i="2"/>
  <c r="R28" i="4"/>
  <c r="R30" i="4" s="1"/>
  <c r="N30" i="4"/>
  <c r="L61" i="2"/>
  <c r="L30" i="4"/>
  <c r="N53" i="3" l="1"/>
  <c r="P56" i="2"/>
  <c r="P61" i="2"/>
  <c r="N61" i="3"/>
  <c r="N56" i="3"/>
  <c r="P61" i="3"/>
  <c r="P56" i="3"/>
</calcChain>
</file>

<file path=xl/sharedStrings.xml><?xml version="1.0" encoding="utf-8"?>
<sst xmlns="http://schemas.openxmlformats.org/spreadsheetml/2006/main" count="384" uniqueCount="195">
  <si>
    <t>Eastern Technical Engineering Public Company Limited</t>
  </si>
  <si>
    <t xml:space="preserve">Statement of Financial Position </t>
  </si>
  <si>
    <t>As at 30 June 2023</t>
  </si>
  <si>
    <t>Consolidated</t>
  </si>
  <si>
    <t>Separate</t>
  </si>
  <si>
    <t xml:space="preserve"> financial information</t>
  </si>
  <si>
    <t>(Unaudited)</t>
  </si>
  <si>
    <t>(Audited)</t>
  </si>
  <si>
    <t>30 June</t>
  </si>
  <si>
    <t>31 December</t>
  </si>
  <si>
    <t>Notes</t>
  </si>
  <si>
    <t>Baht</t>
  </si>
  <si>
    <t>Assets</t>
  </si>
  <si>
    <t>Current assets</t>
  </si>
  <si>
    <t xml:space="preserve">   </t>
  </si>
  <si>
    <t>Cash and cash equivalents</t>
  </si>
  <si>
    <t>Restricted cash at bank - current portion</t>
  </si>
  <si>
    <t>Trade and other receivables</t>
  </si>
  <si>
    <t>Contract assets</t>
  </si>
  <si>
    <t>Inventories</t>
  </si>
  <si>
    <t>Short-term loans to subsidiaries</t>
  </si>
  <si>
    <t>Other current assets</t>
  </si>
  <si>
    <t>Total current assets</t>
  </si>
  <si>
    <t>Non-current assets</t>
  </si>
  <si>
    <t>Restricted cash at bank</t>
  </si>
  <si>
    <t xml:space="preserve">Investments in subsidiaries </t>
  </si>
  <si>
    <t>-</t>
  </si>
  <si>
    <t>Investments in an associate</t>
  </si>
  <si>
    <t xml:space="preserve">Investment measured at fair value 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</si>
  <si>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</si>
  <si>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</si>
  <si>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</si>
  <si>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</si>
  <si>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</si>
  <si>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</si>
  <si>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</si>
  <si>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</si>
  <si>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                 Director  _____________________________</t>
  </si>
  <si>
    <t>The accompanying notes form part of this interim financial information.</t>
  </si>
  <si>
    <t>Statement of Financial Position</t>
  </si>
  <si>
    <t>Liabilities and equity</t>
  </si>
  <si>
    <t>Current liabilities</t>
  </si>
  <si>
    <t xml:space="preserve">Bank overdrafts and short-term borrowings </t>
  </si>
  <si>
    <t>from financial institutions</t>
  </si>
  <si>
    <t>Short-term loans from a subsidiary</t>
  </si>
  <si>
    <t xml:space="preserve">Trade and other payables </t>
  </si>
  <si>
    <t>Contract liabilities</t>
  </si>
  <si>
    <t>Current portion of lease liabilities</t>
  </si>
  <si>
    <t xml:space="preserve">Current portion of long-term borrowings </t>
  </si>
  <si>
    <t>Income tax payables</t>
  </si>
  <si>
    <t>Other current liabilities</t>
  </si>
  <si>
    <t>Total current liabilities</t>
  </si>
  <si>
    <t>Non-current liabilities</t>
  </si>
  <si>
    <t>Lease liabilities</t>
  </si>
  <si>
    <t xml:space="preserve">Long-term borrowings </t>
  </si>
  <si>
    <t>Employee benefit obligations</t>
  </si>
  <si>
    <t>Provision for decommissioning</t>
  </si>
  <si>
    <t>Total non-current liabilities</t>
  </si>
  <si>
    <t>Total liabilities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</si>
  <si>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</si>
  <si>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Equity</t>
  </si>
  <si>
    <t>Share capital</t>
  </si>
  <si>
    <t>Authorised share capital</t>
  </si>
  <si>
    <t>560,000,000 ordinary shares</t>
  </si>
  <si>
    <t>at par value of Baht 0.50 each</t>
  </si>
  <si>
    <t>Issued and paid-up share capital</t>
  </si>
  <si>
    <t>fully paid up of Baht 0.50 each</t>
  </si>
  <si>
    <t>Share premium</t>
  </si>
  <si>
    <t>Retained earnings</t>
  </si>
  <si>
    <t>Appropriated - legal reserve</t>
  </si>
  <si>
    <t>Unappropriated</t>
  </si>
  <si>
    <t>Equity attributable to owners of the Company</t>
  </si>
  <si>
    <t xml:space="preserve">Non-controlling interests </t>
  </si>
  <si>
    <t>Total equity</t>
  </si>
  <si>
    <t>Total liabilities and equity</t>
  </si>
  <si>
    <t>Statement of Comprehensive Income (Unaudited)</t>
  </si>
  <si>
    <t>For the three-month period ended 30 June 2023</t>
  </si>
  <si>
    <t>Revenues</t>
  </si>
  <si>
    <t>Revenue from construction service</t>
  </si>
  <si>
    <t>Revenue from management service</t>
  </si>
  <si>
    <t>Revenue from renewable energy</t>
  </si>
  <si>
    <t>Revenue from sale of goods and other services</t>
  </si>
  <si>
    <t>Total revenues</t>
  </si>
  <si>
    <t>Costs</t>
  </si>
  <si>
    <t>Cost of construction service</t>
  </si>
  <si>
    <t>Cost of management service</t>
  </si>
  <si>
    <t>Cost of renewable energy</t>
  </si>
  <si>
    <t>Cost of goods sold and other services</t>
  </si>
  <si>
    <t>Total costs</t>
  </si>
  <si>
    <t>Gross profit</t>
  </si>
  <si>
    <t>Other income</t>
  </si>
  <si>
    <t>Selling expenses</t>
  </si>
  <si>
    <t>Administrative expenses</t>
  </si>
  <si>
    <t>Finance costs</t>
  </si>
  <si>
    <t xml:space="preserve">Share of loss from associate using </t>
  </si>
  <si>
    <t>equity method</t>
  </si>
  <si>
    <t>Profit (loss) before income tax</t>
  </si>
  <si>
    <t>Income tax (expense) income</t>
  </si>
  <si>
    <t>Profit (loss) for the period</t>
  </si>
  <si>
    <t>Other comprehensive income (expense)</t>
  </si>
  <si>
    <t>Total comprehensive income (expense)</t>
  </si>
  <si>
    <t>for the period</t>
  </si>
  <si>
    <t>Profit (loss) attributable to:</t>
  </si>
  <si>
    <t>Owners of the Company</t>
  </si>
  <si>
    <t>Non-controlling interests</t>
  </si>
  <si>
    <t xml:space="preserve">Total comprehensive income (expense) </t>
  </si>
  <si>
    <t>attributable to:</t>
  </si>
  <si>
    <t>Earnings per share</t>
  </si>
  <si>
    <t xml:space="preserve"> - owners of the Company</t>
  </si>
  <si>
    <t>Basic earnings (loss) per share</t>
  </si>
  <si>
    <t>For the six-month period ended 30 June 2023</t>
  </si>
  <si>
    <t>Statement of Changes in Equity (Unaudited)</t>
  </si>
  <si>
    <t>Consolidated financial information</t>
  </si>
  <si>
    <t>Attributable to owners of the Company</t>
  </si>
  <si>
    <t>Capital contributed</t>
  </si>
  <si>
    <t>Issued and</t>
  </si>
  <si>
    <t>attributable to</t>
  </si>
  <si>
    <t>fully paid-up</t>
  </si>
  <si>
    <t>Premium on</t>
  </si>
  <si>
    <t>Appropriated</t>
  </si>
  <si>
    <t>owners of</t>
  </si>
  <si>
    <t>Non-controlling</t>
  </si>
  <si>
    <t>Total</t>
  </si>
  <si>
    <t>share capital</t>
  </si>
  <si>
    <t>paid-up capital</t>
  </si>
  <si>
    <t xml:space="preserve"> -  legal reserve</t>
  </si>
  <si>
    <t>the Company</t>
  </si>
  <si>
    <t xml:space="preserve"> interests</t>
  </si>
  <si>
    <t>equity</t>
  </si>
  <si>
    <t>Note</t>
  </si>
  <si>
    <t>Balance at 1 January 2022</t>
  </si>
  <si>
    <t>Changes in equity for the period</t>
  </si>
  <si>
    <t>Registration of an indirect subsidiary</t>
  </si>
  <si>
    <t>Total comprehensive expense</t>
  </si>
  <si>
    <t>Balance at 30 June 2022</t>
  </si>
  <si>
    <t>Balance at 1 January 2023</t>
  </si>
  <si>
    <t>Capital increase in an indirect subsidiary</t>
  </si>
  <si>
    <t>Total comprehensive income</t>
  </si>
  <si>
    <t>Balance at 30 June 2023</t>
  </si>
  <si>
    <t>Separate financial information</t>
  </si>
  <si>
    <t xml:space="preserve"> - legal reserve</t>
  </si>
  <si>
    <t>Total comprehensive expense for the period</t>
  </si>
  <si>
    <t>Total comprehensive income for the period</t>
  </si>
  <si>
    <t>Statement of Cash Flows (Unaudited)</t>
  </si>
  <si>
    <t>Adjustments for:</t>
  </si>
  <si>
    <t>Depreciation and amortisation</t>
  </si>
  <si>
    <t>Expected credit loss</t>
  </si>
  <si>
    <t>Allowance for declining value of inventories</t>
  </si>
  <si>
    <t>Loss on write-off of equipment</t>
  </si>
  <si>
    <t>Loss (gain) on disposal of vehicles</t>
  </si>
  <si>
    <t>Interest income</t>
  </si>
  <si>
    <t>Share of loss from associate using equity method</t>
  </si>
  <si>
    <t>Unrealised loss on exchange rate</t>
  </si>
  <si>
    <t>Changes in working capital:</t>
  </si>
  <si>
    <t xml:space="preserve">Trade and other receivables </t>
  </si>
  <si>
    <t>Trade and other payables</t>
  </si>
  <si>
    <t>Employee benefit obligations paid</t>
  </si>
  <si>
    <t>Cash (used in) generated from operations</t>
  </si>
  <si>
    <t>Interest received</t>
  </si>
  <si>
    <t>Interest paid</t>
  </si>
  <si>
    <t>Income tax received</t>
  </si>
  <si>
    <t>Income tax paid</t>
  </si>
  <si>
    <t>Net cash (used in) generated from operating activities</t>
  </si>
  <si>
    <t>Cash flow from investing activities</t>
  </si>
  <si>
    <t>Restricted cash at bank (increase) decrease</t>
  </si>
  <si>
    <t>Payments for purchase of property,</t>
  </si>
  <si>
    <t xml:space="preserve"> plant and equipment</t>
  </si>
  <si>
    <t xml:space="preserve">Payments for borrowing cost </t>
  </si>
  <si>
    <t>of property, plant and equipment</t>
  </si>
  <si>
    <t>Payments for purchase of intangible assets</t>
  </si>
  <si>
    <t xml:space="preserve">Repayment received from </t>
  </si>
  <si>
    <t>short-term loans to subsidiaries</t>
  </si>
  <si>
    <t>Proceeds from disposal of vehicles</t>
  </si>
  <si>
    <t xml:space="preserve">Net cash used in investing activities </t>
  </si>
  <si>
    <t>Cash flows from financing activities</t>
  </si>
  <si>
    <t>(Decrease) increase in bank overdrafts</t>
  </si>
  <si>
    <t xml:space="preserve">Proceeds from short-term borrowings from </t>
  </si>
  <si>
    <t>financial institutions</t>
  </si>
  <si>
    <t>Proceeds from short-term loans from subsidiaries</t>
  </si>
  <si>
    <t xml:space="preserve">Repayment of short-term borrowings from </t>
  </si>
  <si>
    <t xml:space="preserve">Repayment of long-term borrowings from </t>
  </si>
  <si>
    <t>Repayment of lease liabilities</t>
  </si>
  <si>
    <t>Repayment of short-term loans from subsidiaries</t>
  </si>
  <si>
    <t>Proceeds from non-controlling interests</t>
  </si>
  <si>
    <t>for registration of an indirect subsidiary</t>
  </si>
  <si>
    <t>for capital increase in an indirect subsidiary</t>
  </si>
  <si>
    <t>Net cash generated from (used in) financing activities</t>
  </si>
  <si>
    <t>Net increase in cash and cash equivalents</t>
  </si>
  <si>
    <t xml:space="preserve">Cash and cash equivalents </t>
  </si>
  <si>
    <t>at the beginning of the period</t>
  </si>
  <si>
    <t>at the end of the period</t>
  </si>
  <si>
    <t>Significant non-cash transaction:</t>
  </si>
  <si>
    <t>Acquisition of property, plant and equipment</t>
  </si>
  <si>
    <t>which has not been paid</t>
  </si>
  <si>
    <t>Acquisition of right of use assets which has not been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</si>
</sst>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;&quot;-&quot;"/>
    <numFmt numFmtId="165" formatCode="#,##0;\(#,##0\)"/>
    <numFmt numFmtId="166" formatCode="#,##0;[Red]\(#,##0\);&quot;-&quot;"/>
    <numFmt numFmtId="167" formatCode="_(* #,##0_);[Red]_(* \(#,##0\);_(* &quot;-&quot;_);_(@_)"/>
    <numFmt numFmtId="168" formatCode="_(* #,##0_);_(* \(#,##0\);_(* &quot;-&quot;_);_(@_)"/>
    <numFmt numFmtId="169" formatCode="#,##0.00;\(#,##0.00\);&quot;-&quot;"/>
    <numFmt numFmtId="170" formatCode="#,##0.000;\(#,##0.000\);&quot;-&quot;"/>
    <numFmt numFmtId="171" formatCode="#,##0;\(#,##0\);&quot;-&quot;;@"/>
  </numFmts>
  <fonts count="13" x14ac:knownFonts="1">
    <font>
      <sz val="14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9.5"/>
      <color theme="1"/>
      <name val="Arial"/>
      <family val="2"/>
    </font>
    <font>
      <sz val="9.5"/>
      <color rgb="FF000000"/>
      <name val="Arial"/>
      <family val="2"/>
    </font>
    <font>
      <sz val="9.5"/>
      <name val="Arial"/>
      <family val="2"/>
    </font>
    <font>
      <sz val="9.5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b/>
      <sz val="9"/>
      <name val="Arial"/>
      <family val="2"/>
    </font>
    <font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9" fillId="0" borderId="0"/>
  </cellStyleXfs>
  <cellXfs count="15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/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/>
    <xf numFmtId="164" fontId="3" fillId="0" borderId="0" xfId="0" applyNumberFormat="1" applyFont="1" applyAlignment="1">
      <alignment vertical="center"/>
    </xf>
    <xf numFmtId="9" fontId="3" fillId="0" borderId="0" xfId="0" applyNumberFormat="1" applyFont="1" applyAlignment="1">
      <alignment vertical="center"/>
    </xf>
    <xf numFmtId="9" fontId="3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horizontal="right" vertical="center"/>
    </xf>
    <xf numFmtId="9" fontId="6" fillId="0" borderId="0" xfId="0" applyNumberFormat="1" applyFont="1" applyAlignment="1">
      <alignment horizontal="right" vertical="center"/>
    </xf>
    <xf numFmtId="16" fontId="3" fillId="0" borderId="0" xfId="0" quotePrefix="1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6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3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vertical="center"/>
    </xf>
    <xf numFmtId="166" fontId="6" fillId="2" borderId="1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65" fontId="1" fillId="0" borderId="1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" fontId="7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/>
    </xf>
    <xf numFmtId="164" fontId="7" fillId="2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2" borderId="3" xfId="0" applyNumberFormat="1" applyFont="1" applyFill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6" fontId="7" fillId="2" borderId="0" xfId="0" applyNumberFormat="1" applyFont="1" applyFill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2" borderId="0" xfId="0" applyNumberFormat="1" applyFont="1" applyFill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2" borderId="2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7" fillId="3" borderId="0" xfId="0" applyNumberFormat="1" applyFont="1" applyFill="1" applyAlignment="1">
      <alignment horizontal="right" vertical="center"/>
    </xf>
    <xf numFmtId="166" fontId="7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68" fontId="1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7" fillId="3" borderId="1" xfId="0" applyNumberFormat="1" applyFont="1" applyFill="1" applyBorder="1" applyAlignment="1">
      <alignment horizontal="right" vertical="center"/>
    </xf>
    <xf numFmtId="169" fontId="7" fillId="2" borderId="0" xfId="0" applyNumberFormat="1" applyFont="1" applyFill="1" applyAlignment="1">
      <alignment vertical="center"/>
    </xf>
    <xf numFmtId="169" fontId="7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9" fontId="7" fillId="3" borderId="0" xfId="0" applyNumberFormat="1" applyFont="1" applyFill="1" applyAlignment="1">
      <alignment vertical="center"/>
    </xf>
    <xf numFmtId="164" fontId="7" fillId="3" borderId="0" xfId="0" applyNumberFormat="1" applyFont="1" applyFill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164" fontId="7" fillId="3" borderId="1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164" fontId="7" fillId="3" borderId="3" xfId="0" applyNumberFormat="1" applyFont="1" applyFill="1" applyBorder="1" applyAlignment="1">
      <alignment vertical="center"/>
    </xf>
    <xf numFmtId="0" fontId="1" fillId="0" borderId="0" xfId="0" quotePrefix="1" applyFont="1" applyAlignment="1">
      <alignment vertical="center"/>
    </xf>
    <xf numFmtId="170" fontId="7" fillId="3" borderId="0" xfId="0" applyNumberFormat="1" applyFont="1" applyFill="1" applyAlignment="1">
      <alignment vertical="center"/>
    </xf>
    <xf numFmtId="170" fontId="7" fillId="0" borderId="0" xfId="0" applyNumberFormat="1" applyFont="1" applyAlignment="1">
      <alignment vertical="center"/>
    </xf>
    <xf numFmtId="169" fontId="7" fillId="0" borderId="1" xfId="0" applyNumberFormat="1" applyFont="1" applyBorder="1" applyAlignment="1">
      <alignment vertical="center"/>
    </xf>
    <xf numFmtId="169" fontId="7" fillId="0" borderId="1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4" fontId="7" fillId="2" borderId="2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11" fillId="0" borderId="2" xfId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49" fontId="1" fillId="2" borderId="0" xfId="0" applyNumberFormat="1" applyFont="1" applyFill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4" fontId="7" fillId="2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Alignment="1">
      <alignment horizontal="right" vertical="center" wrapText="1"/>
    </xf>
    <xf numFmtId="164" fontId="7" fillId="3" borderId="0" xfId="0" applyNumberFormat="1" applyFont="1" applyFill="1" applyAlignment="1">
      <alignment horizontal="right" vertical="center" wrapText="1"/>
    </xf>
    <xf numFmtId="0" fontId="7" fillId="0" borderId="0" xfId="0" quotePrefix="1" applyFont="1" applyAlignment="1">
      <alignment vertical="center"/>
    </xf>
    <xf numFmtId="164" fontId="7" fillId="3" borderId="2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164" fontId="7" fillId="2" borderId="6" xfId="0" applyNumberFormat="1" applyFont="1" applyFill="1" applyBorder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left" vertical="center"/>
    </xf>
    <xf numFmtId="0" fontId="2" fillId="3" borderId="0" xfId="0" applyFont="1" applyFill="1"/>
    <xf numFmtId="164" fontId="7" fillId="3" borderId="6" xfId="0" applyNumberFormat="1" applyFont="1" applyFill="1" applyBorder="1" applyAlignment="1">
      <alignment horizontal="right" vertical="center"/>
    </xf>
    <xf numFmtId="164" fontId="7" fillId="3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71" fontId="10" fillId="0" borderId="4" xfId="1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8" fillId="0" borderId="5" xfId="0" applyFont="1" applyBorder="1"/>
  </cellXfs>
  <cellStyles count="2">
    <cellStyle name="Normal" xfId="0" builtinId="0"/>
    <cellStyle name="Normal 2" xfId="1" xr:uid="{B8553BEA-BF75-4766-A063-71B0EA66CA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8B3E4-D9DC-40B7-9A9B-BF4415B450E4}">
  <dimension ref="A1:AB151"/>
  <sheetViews>
    <sheetView tabSelected="1" zoomScale="130" zoomScaleNormal="130" zoomScaleSheetLayoutView="120" workbookViewId="0">
      <selection activeCell="I6" sqref="I6"/>
    </sheetView>
  </sheetViews>
  <sheetFormatPr defaultColWidth="7.09765625" defaultRowHeight="15" customHeight="1" x14ac:dyDescent="0.2"/>
  <cols>
    <col min="1" max="8" width="1.296875" style="5" customWidth="1"/>
    <col min="9" max="9" width="18.5" style="5" customWidth="1"/>
    <col min="10" max="10" width="3.69921875" style="5" customWidth="1"/>
    <col min="11" max="11" width="0.5" style="5" customWidth="1"/>
    <col min="12" max="12" width="9.59765625" style="5" customWidth="1"/>
    <col min="13" max="13" width="0.5" style="5" customWidth="1"/>
    <col min="14" max="14" width="10.09765625" style="5" customWidth="1"/>
    <col min="15" max="15" width="0.5" style="5" customWidth="1"/>
    <col min="16" max="16" width="10.09765625" style="5" customWidth="1"/>
    <col min="17" max="17" width="0.5" style="5" customWidth="1"/>
    <col min="18" max="18" width="10.09765625" style="5" customWidth="1"/>
    <col min="19" max="19" width="6.3984375" style="5" customWidth="1"/>
    <col min="20" max="20" width="10.796875" style="5" customWidth="1"/>
    <col min="21" max="28" width="6.3984375" style="5" customWidth="1"/>
    <col min="29" max="16384" width="7.09765625" style="5"/>
  </cols>
  <sheetData>
    <row r="1" spans="1:28" ht="16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3"/>
      <c r="L1" s="4"/>
      <c r="M1" s="4"/>
      <c r="N1" s="4"/>
      <c r="O1" s="3"/>
      <c r="P1" s="4"/>
      <c r="Q1" s="3"/>
      <c r="R1" s="4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6.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2"/>
      <c r="K2" s="3"/>
      <c r="L2" s="4"/>
      <c r="M2" s="4"/>
      <c r="N2" s="4"/>
      <c r="O2" s="3"/>
      <c r="P2" s="4"/>
      <c r="Q2" s="3"/>
      <c r="R2" s="4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6.5" customHeight="1" x14ac:dyDescent="0.2">
      <c r="A3" s="6" t="s">
        <v>2</v>
      </c>
      <c r="B3" s="7"/>
      <c r="C3" s="7"/>
      <c r="D3" s="7"/>
      <c r="E3" s="7"/>
      <c r="F3" s="7"/>
      <c r="G3" s="7"/>
      <c r="H3" s="7"/>
      <c r="I3" s="7"/>
      <c r="J3" s="8"/>
      <c r="K3" s="9"/>
      <c r="L3" s="10"/>
      <c r="M3" s="10"/>
      <c r="N3" s="10"/>
      <c r="O3" s="9"/>
      <c r="P3" s="10"/>
      <c r="Q3" s="9"/>
      <c r="R3" s="10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16.5" customHeight="1" x14ac:dyDescent="0.2">
      <c r="A4" s="11"/>
      <c r="B4" s="1"/>
      <c r="C4" s="1"/>
      <c r="D4" s="1"/>
      <c r="E4" s="1"/>
      <c r="F4" s="1"/>
      <c r="G4" s="1"/>
      <c r="H4" s="1"/>
      <c r="I4" s="1"/>
      <c r="J4" s="2"/>
      <c r="K4" s="3"/>
      <c r="L4" s="4"/>
      <c r="M4" s="4"/>
      <c r="N4" s="4"/>
      <c r="O4" s="3"/>
      <c r="P4" s="4"/>
      <c r="Q4" s="3"/>
      <c r="R4" s="4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6.5" customHeight="1" x14ac:dyDescent="0.2">
      <c r="A5" s="11"/>
      <c r="B5" s="1"/>
      <c r="C5" s="1"/>
      <c r="D5" s="1"/>
      <c r="E5" s="1"/>
      <c r="F5" s="1"/>
      <c r="G5" s="1"/>
      <c r="H5" s="1"/>
      <c r="I5" s="1"/>
      <c r="J5" s="2"/>
      <c r="K5" s="3"/>
      <c r="L5" s="4"/>
      <c r="M5" s="4"/>
      <c r="N5" s="4"/>
      <c r="O5" s="3"/>
      <c r="P5" s="4"/>
      <c r="Q5" s="3"/>
      <c r="R5" s="4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s="16" customFormat="1" ht="16.5" customHeight="1" x14ac:dyDescent="0.2">
      <c r="A6" s="12"/>
      <c r="B6" s="13"/>
      <c r="C6" s="13"/>
      <c r="D6" s="13"/>
      <c r="E6" s="13"/>
      <c r="F6" s="13"/>
      <c r="G6" s="13"/>
      <c r="H6" s="13"/>
      <c r="I6" s="13"/>
      <c r="J6" s="14"/>
      <c r="K6" s="15"/>
      <c r="L6" s="145" t="s">
        <v>3</v>
      </c>
      <c r="M6" s="146"/>
      <c r="N6" s="146"/>
      <c r="O6" s="15"/>
      <c r="P6" s="145" t="s">
        <v>4</v>
      </c>
      <c r="Q6" s="146"/>
      <c r="R6" s="146"/>
      <c r="S6" s="13"/>
      <c r="T6" s="13"/>
      <c r="U6" s="13"/>
      <c r="V6" s="13"/>
      <c r="W6" s="13"/>
      <c r="X6" s="13"/>
      <c r="Y6" s="13"/>
      <c r="Z6" s="13"/>
      <c r="AA6" s="13"/>
      <c r="AB6" s="13"/>
    </row>
    <row r="7" spans="1:28" s="16" customFormat="1" ht="16.5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4"/>
      <c r="K7" s="15"/>
      <c r="L7" s="147" t="s">
        <v>5</v>
      </c>
      <c r="M7" s="148"/>
      <c r="N7" s="148"/>
      <c r="O7" s="17"/>
      <c r="P7" s="147" t="s">
        <v>5</v>
      </c>
      <c r="Q7" s="148"/>
      <c r="R7" s="148"/>
      <c r="S7" s="13"/>
      <c r="T7" s="13"/>
      <c r="U7" s="13"/>
      <c r="V7" s="13"/>
      <c r="W7" s="13"/>
      <c r="X7" s="13"/>
      <c r="Y7" s="13"/>
      <c r="Z7" s="13"/>
      <c r="AA7" s="13"/>
      <c r="AB7" s="13"/>
    </row>
    <row r="8" spans="1:28" s="16" customFormat="1" ht="16.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9"/>
      <c r="K8" s="19"/>
      <c r="L8" s="20" t="s">
        <v>6</v>
      </c>
      <c r="M8" s="21"/>
      <c r="N8" s="20" t="s">
        <v>7</v>
      </c>
      <c r="O8" s="20"/>
      <c r="P8" s="20" t="s">
        <v>6</v>
      </c>
      <c r="Q8" s="21"/>
      <c r="R8" s="20" t="s">
        <v>7</v>
      </c>
      <c r="S8" s="18"/>
      <c r="T8" s="18"/>
      <c r="U8" s="18"/>
      <c r="V8" s="18"/>
      <c r="W8" s="18"/>
      <c r="X8" s="18"/>
      <c r="Y8" s="18"/>
      <c r="Z8" s="18"/>
      <c r="AA8" s="18"/>
      <c r="AB8" s="18"/>
    </row>
    <row r="9" spans="1:28" s="16" customFormat="1" ht="16.5" customHeight="1" x14ac:dyDescent="0.2">
      <c r="A9" s="13"/>
      <c r="B9" s="13"/>
      <c r="C9" s="13"/>
      <c r="D9" s="13"/>
      <c r="E9" s="13"/>
      <c r="F9" s="13"/>
      <c r="G9" s="13"/>
      <c r="H9" s="13"/>
      <c r="I9" s="13"/>
      <c r="J9" s="14"/>
      <c r="K9" s="15"/>
      <c r="L9" s="22" t="s">
        <v>8</v>
      </c>
      <c r="M9" s="23"/>
      <c r="N9" s="24" t="s">
        <v>9</v>
      </c>
      <c r="O9" s="24"/>
      <c r="P9" s="22" t="s">
        <v>8</v>
      </c>
      <c r="Q9" s="23"/>
      <c r="R9" s="24" t="s">
        <v>9</v>
      </c>
      <c r="S9" s="13"/>
      <c r="T9" s="13"/>
      <c r="U9" s="13"/>
      <c r="V9" s="13"/>
      <c r="W9" s="13"/>
      <c r="X9" s="13"/>
      <c r="Y9" s="13"/>
      <c r="Z9" s="13"/>
      <c r="AA9" s="13"/>
      <c r="AB9" s="13"/>
    </row>
    <row r="10" spans="1:28" s="16" customFormat="1" ht="16.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4"/>
      <c r="K10" s="15"/>
      <c r="L10" s="25">
        <v>2023</v>
      </c>
      <c r="M10" s="26"/>
      <c r="N10" s="25">
        <v>2022</v>
      </c>
      <c r="O10" s="27"/>
      <c r="P10" s="25">
        <v>2023</v>
      </c>
      <c r="Q10" s="26"/>
      <c r="R10" s="25">
        <v>2022</v>
      </c>
      <c r="S10" s="13"/>
      <c r="T10" s="13"/>
      <c r="U10" s="13"/>
      <c r="V10" s="13"/>
      <c r="W10" s="13"/>
      <c r="X10" s="13"/>
      <c r="Y10" s="13"/>
      <c r="Z10" s="13"/>
      <c r="AA10" s="13"/>
      <c r="AB10" s="13"/>
    </row>
    <row r="11" spans="1:28" s="16" customFormat="1" ht="16.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28" t="s">
        <v>10</v>
      </c>
      <c r="K11" s="29"/>
      <c r="L11" s="30" t="s">
        <v>11</v>
      </c>
      <c r="M11" s="29"/>
      <c r="N11" s="30" t="s">
        <v>11</v>
      </c>
      <c r="O11" s="29"/>
      <c r="P11" s="30" t="s">
        <v>11</v>
      </c>
      <c r="Q11" s="29"/>
      <c r="R11" s="30" t="s">
        <v>11</v>
      </c>
      <c r="S11" s="13"/>
      <c r="T11" s="13"/>
      <c r="U11" s="13"/>
      <c r="V11" s="13"/>
      <c r="W11" s="13"/>
      <c r="X11" s="13"/>
      <c r="Y11" s="13"/>
      <c r="Z11" s="13"/>
      <c r="AA11" s="13"/>
      <c r="AB11" s="13"/>
    </row>
    <row r="12" spans="1:28" s="16" customFormat="1" ht="16.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4"/>
      <c r="K12" s="29"/>
      <c r="L12" s="31"/>
      <c r="M12" s="29"/>
      <c r="N12" s="29"/>
      <c r="O12" s="29"/>
      <c r="P12" s="31"/>
      <c r="Q12" s="29"/>
      <c r="R12" s="29"/>
      <c r="S12" s="13"/>
      <c r="T12" s="13"/>
      <c r="U12" s="13"/>
      <c r="V12" s="13"/>
      <c r="W12" s="13"/>
      <c r="X12" s="13"/>
      <c r="Y12" s="13"/>
      <c r="Z12" s="13"/>
      <c r="AA12" s="13"/>
      <c r="AB12" s="13"/>
    </row>
    <row r="13" spans="1:28" s="16" customFormat="1" ht="16.5" customHeight="1" x14ac:dyDescent="0.2">
      <c r="A13" s="12" t="s">
        <v>12</v>
      </c>
      <c r="B13" s="32"/>
      <c r="C13" s="32"/>
      <c r="D13" s="32"/>
      <c r="E13" s="32"/>
      <c r="F13" s="32"/>
      <c r="G13" s="32"/>
      <c r="H13" s="32"/>
      <c r="I13" s="32"/>
      <c r="J13" s="33"/>
      <c r="K13" s="34"/>
      <c r="L13" s="35"/>
      <c r="M13" s="36"/>
      <c r="N13" s="36"/>
      <c r="O13" s="34"/>
      <c r="P13" s="35"/>
      <c r="Q13" s="34"/>
      <c r="R13" s="36"/>
      <c r="S13" s="32"/>
      <c r="T13" s="32"/>
      <c r="U13" s="32"/>
      <c r="V13" s="32"/>
      <c r="W13" s="32"/>
      <c r="X13" s="32"/>
      <c r="Y13" s="32"/>
      <c r="Z13" s="32"/>
      <c r="AA13" s="32"/>
      <c r="AB13" s="32"/>
    </row>
    <row r="14" spans="1:28" s="16" customFormat="1" ht="16.5" customHeight="1" x14ac:dyDescent="0.2">
      <c r="A14" s="32"/>
      <c r="B14" s="32"/>
      <c r="C14" s="32"/>
      <c r="D14" s="32"/>
      <c r="E14" s="32"/>
      <c r="F14" s="32"/>
      <c r="G14" s="32"/>
      <c r="H14" s="32"/>
      <c r="I14" s="32"/>
      <c r="J14" s="33"/>
      <c r="K14" s="34"/>
      <c r="L14" s="35"/>
      <c r="M14" s="36"/>
      <c r="N14" s="36"/>
      <c r="O14" s="34"/>
      <c r="P14" s="35"/>
      <c r="Q14" s="34"/>
      <c r="R14" s="36"/>
      <c r="S14" s="32"/>
      <c r="T14" s="32"/>
      <c r="U14" s="32"/>
      <c r="V14" s="32"/>
      <c r="W14" s="32"/>
      <c r="X14" s="32"/>
      <c r="Y14" s="32"/>
      <c r="Z14" s="32"/>
      <c r="AA14" s="32"/>
      <c r="AB14" s="32"/>
    </row>
    <row r="15" spans="1:28" s="16" customFormat="1" ht="16.5" customHeight="1" x14ac:dyDescent="0.2">
      <c r="A15" s="12" t="s">
        <v>13</v>
      </c>
      <c r="B15" s="32"/>
      <c r="C15" s="32"/>
      <c r="D15" s="32"/>
      <c r="E15" s="32"/>
      <c r="F15" s="32"/>
      <c r="G15" s="32"/>
      <c r="H15" s="32"/>
      <c r="I15" s="32"/>
      <c r="J15" s="33"/>
      <c r="K15" s="34"/>
      <c r="L15" s="35"/>
      <c r="M15" s="36"/>
      <c r="N15" s="36"/>
      <c r="O15" s="34"/>
      <c r="P15" s="35"/>
      <c r="Q15" s="34"/>
      <c r="R15" s="36"/>
      <c r="S15" s="32"/>
      <c r="T15" s="32"/>
      <c r="U15" s="32"/>
      <c r="V15" s="32"/>
      <c r="W15" s="32"/>
      <c r="X15" s="32"/>
      <c r="Y15" s="32"/>
      <c r="Z15" s="32"/>
      <c r="AA15" s="32"/>
      <c r="AB15" s="32"/>
    </row>
    <row r="16" spans="1:28" s="16" customFormat="1" ht="16.5" customHeight="1" x14ac:dyDescent="0.2">
      <c r="A16" s="13" t="s">
        <v>14</v>
      </c>
      <c r="B16" s="32"/>
      <c r="C16" s="32"/>
      <c r="D16" s="32"/>
      <c r="E16" s="32"/>
      <c r="F16" s="32"/>
      <c r="G16" s="32"/>
      <c r="H16" s="32"/>
      <c r="I16" s="32"/>
      <c r="J16" s="33"/>
      <c r="K16" s="34"/>
      <c r="L16" s="35"/>
      <c r="M16" s="36"/>
      <c r="N16" s="36"/>
      <c r="O16" s="34"/>
      <c r="P16" s="35"/>
      <c r="Q16" s="34"/>
      <c r="R16" s="36"/>
      <c r="S16" s="32"/>
      <c r="T16" s="32"/>
      <c r="U16" s="32"/>
      <c r="V16" s="32"/>
      <c r="W16" s="32"/>
      <c r="X16" s="32"/>
      <c r="Y16" s="32"/>
      <c r="Z16" s="32"/>
      <c r="AA16" s="32"/>
      <c r="AB16" s="32"/>
    </row>
    <row r="17" spans="1:28" s="16" customFormat="1" ht="16.5" customHeight="1" x14ac:dyDescent="0.2">
      <c r="A17" s="32" t="s">
        <v>15</v>
      </c>
      <c r="B17" s="32"/>
      <c r="C17" s="32"/>
      <c r="D17" s="32"/>
      <c r="E17" s="32"/>
      <c r="F17" s="32"/>
      <c r="G17" s="32"/>
      <c r="H17" s="32"/>
      <c r="I17" s="32"/>
      <c r="J17" s="33"/>
      <c r="K17" s="36"/>
      <c r="L17" s="35">
        <v>94271520</v>
      </c>
      <c r="M17" s="36"/>
      <c r="N17" s="37">
        <v>46379184</v>
      </c>
      <c r="O17" s="36"/>
      <c r="P17" s="38">
        <v>50380129</v>
      </c>
      <c r="Q17" s="36"/>
      <c r="R17" s="37">
        <v>20752944</v>
      </c>
      <c r="S17" s="32"/>
      <c r="T17" s="39"/>
      <c r="U17" s="40"/>
      <c r="V17" s="32"/>
      <c r="W17" s="32"/>
      <c r="X17" s="32"/>
      <c r="Y17" s="32"/>
      <c r="Z17" s="32"/>
      <c r="AA17" s="32"/>
      <c r="AB17" s="32"/>
    </row>
    <row r="18" spans="1:28" s="16" customFormat="1" ht="16.5" customHeight="1" x14ac:dyDescent="0.2">
      <c r="A18" s="32" t="s">
        <v>16</v>
      </c>
      <c r="B18" s="32"/>
      <c r="C18" s="32"/>
      <c r="D18" s="32"/>
      <c r="E18" s="32"/>
      <c r="F18" s="32"/>
      <c r="G18" s="32"/>
      <c r="H18" s="32"/>
      <c r="I18" s="32"/>
      <c r="J18" s="33"/>
      <c r="K18" s="36"/>
      <c r="L18" s="41">
        <v>65589684</v>
      </c>
      <c r="M18" s="36"/>
      <c r="N18" s="40">
        <v>41559414</v>
      </c>
      <c r="O18" s="36"/>
      <c r="P18" s="41">
        <v>65589684</v>
      </c>
      <c r="Q18" s="36"/>
      <c r="R18" s="40">
        <v>41559414</v>
      </c>
      <c r="S18" s="32"/>
      <c r="T18" s="39"/>
      <c r="U18" s="40"/>
      <c r="V18" s="32"/>
      <c r="W18" s="32"/>
      <c r="X18" s="32"/>
      <c r="Y18" s="32"/>
      <c r="Z18" s="32"/>
      <c r="AA18" s="32"/>
      <c r="AB18" s="32"/>
    </row>
    <row r="19" spans="1:28" s="16" customFormat="1" ht="16.5" customHeight="1" x14ac:dyDescent="0.2">
      <c r="A19" s="32" t="s">
        <v>17</v>
      </c>
      <c r="B19" s="32"/>
      <c r="C19" s="32"/>
      <c r="D19" s="32"/>
      <c r="E19" s="32"/>
      <c r="F19" s="32"/>
      <c r="G19" s="32"/>
      <c r="H19" s="32"/>
      <c r="I19" s="32"/>
      <c r="J19" s="33">
        <v>6</v>
      </c>
      <c r="K19" s="36"/>
      <c r="L19" s="38">
        <v>619101692</v>
      </c>
      <c r="M19" s="36"/>
      <c r="N19" s="37">
        <v>307994851</v>
      </c>
      <c r="O19" s="36"/>
      <c r="P19" s="38">
        <v>219210185</v>
      </c>
      <c r="Q19" s="36"/>
      <c r="R19" s="40">
        <v>109410481</v>
      </c>
      <c r="S19" s="32"/>
      <c r="T19" s="39"/>
      <c r="U19" s="40"/>
      <c r="V19" s="39"/>
      <c r="W19" s="39"/>
      <c r="X19" s="32"/>
      <c r="Y19" s="32"/>
      <c r="Z19" s="32"/>
      <c r="AA19" s="32"/>
      <c r="AB19" s="32"/>
    </row>
    <row r="20" spans="1:28" s="16" customFormat="1" ht="16.5" customHeight="1" x14ac:dyDescent="0.2">
      <c r="A20" s="32" t="s">
        <v>18</v>
      </c>
      <c r="B20" s="32"/>
      <c r="C20" s="32"/>
      <c r="D20" s="32"/>
      <c r="E20" s="32"/>
      <c r="F20" s="32"/>
      <c r="G20" s="32"/>
      <c r="H20" s="32"/>
      <c r="I20" s="32"/>
      <c r="J20" s="33">
        <v>7</v>
      </c>
      <c r="K20" s="36"/>
      <c r="L20" s="38">
        <v>222505840</v>
      </c>
      <c r="M20" s="36"/>
      <c r="N20" s="37">
        <v>346748259</v>
      </c>
      <c r="O20" s="36"/>
      <c r="P20" s="38">
        <v>130827615</v>
      </c>
      <c r="Q20" s="36"/>
      <c r="R20" s="40">
        <v>227648083</v>
      </c>
      <c r="S20" s="32"/>
      <c r="T20" s="39"/>
      <c r="U20" s="40"/>
      <c r="V20" s="32"/>
      <c r="W20" s="32"/>
      <c r="X20" s="32"/>
      <c r="Y20" s="32"/>
      <c r="Z20" s="32"/>
      <c r="AA20" s="32"/>
      <c r="AB20" s="32"/>
    </row>
    <row r="21" spans="1:28" s="16" customFormat="1" ht="16.5" customHeight="1" x14ac:dyDescent="0.2">
      <c r="A21" s="32" t="s">
        <v>19</v>
      </c>
      <c r="B21" s="32"/>
      <c r="C21" s="32"/>
      <c r="D21" s="32"/>
      <c r="E21" s="32"/>
      <c r="F21" s="32"/>
      <c r="G21" s="32"/>
      <c r="H21" s="32"/>
      <c r="I21" s="32"/>
      <c r="J21" s="33"/>
      <c r="K21" s="36"/>
      <c r="L21" s="38">
        <v>156517226</v>
      </c>
      <c r="M21" s="36"/>
      <c r="N21" s="37">
        <v>60837476</v>
      </c>
      <c r="O21" s="36"/>
      <c r="P21" s="38">
        <v>141748235</v>
      </c>
      <c r="Q21" s="36"/>
      <c r="R21" s="40">
        <v>54520410</v>
      </c>
      <c r="S21" s="32"/>
      <c r="T21" s="39"/>
      <c r="U21" s="40"/>
      <c r="V21" s="32"/>
      <c r="W21" s="32"/>
      <c r="X21" s="32"/>
      <c r="Y21" s="32"/>
      <c r="Z21" s="32"/>
      <c r="AA21" s="32"/>
      <c r="AB21" s="32"/>
    </row>
    <row r="22" spans="1:28" s="16" customFormat="1" ht="16.5" customHeight="1" x14ac:dyDescent="0.2">
      <c r="A22" s="32" t="s">
        <v>20</v>
      </c>
      <c r="B22" s="32"/>
      <c r="C22" s="32"/>
      <c r="D22" s="32"/>
      <c r="E22" s="32"/>
      <c r="F22" s="32"/>
      <c r="G22" s="32"/>
      <c r="H22" s="32"/>
      <c r="I22" s="32"/>
      <c r="J22" s="33">
        <v>13</v>
      </c>
      <c r="K22" s="36"/>
      <c r="L22" s="38">
        <v>0</v>
      </c>
      <c r="M22" s="36"/>
      <c r="N22" s="37">
        <v>0</v>
      </c>
      <c r="O22" s="36"/>
      <c r="P22" s="38">
        <v>440460000</v>
      </c>
      <c r="Q22" s="36"/>
      <c r="R22" s="40">
        <v>344660000</v>
      </c>
      <c r="S22" s="32"/>
      <c r="T22" s="39"/>
      <c r="U22" s="40"/>
      <c r="V22" s="32"/>
      <c r="W22" s="32"/>
      <c r="X22" s="32"/>
      <c r="Y22" s="32"/>
      <c r="Z22" s="32"/>
      <c r="AA22" s="32"/>
      <c r="AB22" s="32"/>
    </row>
    <row r="23" spans="1:28" s="16" customFormat="1" ht="16.5" customHeight="1" x14ac:dyDescent="0.2">
      <c r="A23" s="32" t="s">
        <v>21</v>
      </c>
      <c r="B23" s="32"/>
      <c r="C23" s="32"/>
      <c r="D23" s="32"/>
      <c r="E23" s="32"/>
      <c r="F23" s="32"/>
      <c r="G23" s="32"/>
      <c r="H23" s="32"/>
      <c r="I23" s="32"/>
      <c r="J23" s="33"/>
      <c r="K23" s="36"/>
      <c r="L23" s="42">
        <v>62786105</v>
      </c>
      <c r="M23" s="36"/>
      <c r="N23" s="43">
        <v>41436631</v>
      </c>
      <c r="O23" s="36"/>
      <c r="P23" s="44">
        <v>16256033</v>
      </c>
      <c r="Q23" s="36"/>
      <c r="R23" s="45">
        <v>10846147</v>
      </c>
      <c r="S23" s="32"/>
      <c r="T23" s="39"/>
      <c r="U23" s="40"/>
      <c r="V23" s="32"/>
      <c r="W23" s="32"/>
      <c r="X23" s="32"/>
      <c r="Y23" s="32"/>
      <c r="Z23" s="32"/>
      <c r="AA23" s="32"/>
      <c r="AB23" s="32"/>
    </row>
    <row r="24" spans="1:28" s="16" customFormat="1" ht="16.5" customHeight="1" x14ac:dyDescent="0.2">
      <c r="A24" s="32"/>
      <c r="B24" s="32"/>
      <c r="C24" s="32"/>
      <c r="D24" s="32"/>
      <c r="E24" s="32"/>
      <c r="F24" s="32"/>
      <c r="G24" s="32"/>
      <c r="H24" s="32"/>
      <c r="I24" s="32"/>
      <c r="J24" s="33"/>
      <c r="K24" s="34"/>
      <c r="L24" s="35"/>
      <c r="M24" s="36"/>
      <c r="N24" s="36"/>
      <c r="O24" s="36"/>
      <c r="P24" s="35"/>
      <c r="Q24" s="34"/>
      <c r="R24" s="36"/>
      <c r="S24" s="32"/>
      <c r="T24" s="32"/>
      <c r="U24" s="32"/>
      <c r="V24" s="32"/>
      <c r="W24" s="32"/>
      <c r="X24" s="32"/>
      <c r="Y24" s="32"/>
      <c r="Z24" s="32"/>
      <c r="AA24" s="32"/>
      <c r="AB24" s="32"/>
    </row>
    <row r="25" spans="1:28" s="16" customFormat="1" ht="16.5" customHeight="1" x14ac:dyDescent="0.2">
      <c r="A25" s="46" t="s">
        <v>22</v>
      </c>
      <c r="B25" s="32"/>
      <c r="C25" s="32"/>
      <c r="D25" s="32"/>
      <c r="E25" s="32"/>
      <c r="F25" s="32"/>
      <c r="G25" s="32"/>
      <c r="H25" s="32"/>
      <c r="I25" s="32"/>
      <c r="J25" s="33"/>
      <c r="K25" s="34"/>
      <c r="L25" s="47">
        <f>SUM(L17:L23)</f>
        <v>1220772067</v>
      </c>
      <c r="M25" s="36"/>
      <c r="N25" s="48">
        <f>SUM(N17:N23)</f>
        <v>844955815</v>
      </c>
      <c r="O25" s="36"/>
      <c r="P25" s="47">
        <f>SUM(P17:P23)</f>
        <v>1064471881</v>
      </c>
      <c r="Q25" s="34"/>
      <c r="R25" s="48">
        <f>SUM(R17:R23)</f>
        <v>809397479</v>
      </c>
      <c r="S25" s="32"/>
      <c r="T25" s="32"/>
      <c r="U25" s="32"/>
      <c r="V25" s="32"/>
      <c r="W25" s="32"/>
      <c r="X25" s="32"/>
      <c r="Y25" s="32"/>
      <c r="Z25" s="32"/>
      <c r="AA25" s="32"/>
      <c r="AB25" s="32"/>
    </row>
    <row r="26" spans="1:28" s="16" customFormat="1" ht="16.5" customHeight="1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3"/>
      <c r="K26" s="34"/>
      <c r="L26" s="35"/>
      <c r="M26" s="36"/>
      <c r="N26" s="36"/>
      <c r="O26" s="36"/>
      <c r="P26" s="35"/>
      <c r="Q26" s="34"/>
      <c r="R26" s="36"/>
      <c r="S26" s="32"/>
      <c r="T26" s="32"/>
      <c r="U26" s="32"/>
      <c r="V26" s="32"/>
      <c r="W26" s="32"/>
      <c r="X26" s="32"/>
      <c r="Y26" s="32"/>
      <c r="Z26" s="32"/>
      <c r="AA26" s="32"/>
      <c r="AB26" s="32"/>
    </row>
    <row r="27" spans="1:28" s="16" customFormat="1" ht="16.5" customHeight="1" x14ac:dyDescent="0.2">
      <c r="A27" s="46" t="s">
        <v>23</v>
      </c>
      <c r="B27" s="32"/>
      <c r="C27" s="32"/>
      <c r="D27" s="32"/>
      <c r="E27" s="32"/>
      <c r="F27" s="32"/>
      <c r="G27" s="32"/>
      <c r="H27" s="32"/>
      <c r="I27" s="32"/>
      <c r="J27" s="33"/>
      <c r="K27" s="34"/>
      <c r="L27" s="35"/>
      <c r="M27" s="36"/>
      <c r="N27" s="36"/>
      <c r="O27" s="36"/>
      <c r="P27" s="35"/>
      <c r="Q27" s="34"/>
      <c r="R27" s="36"/>
      <c r="S27" s="32"/>
      <c r="T27" s="32"/>
      <c r="U27" s="32"/>
      <c r="V27" s="32"/>
      <c r="W27" s="32"/>
      <c r="X27" s="32"/>
      <c r="Y27" s="32"/>
      <c r="Z27" s="32"/>
      <c r="AA27" s="32"/>
      <c r="AB27" s="32"/>
    </row>
    <row r="28" spans="1:28" s="16" customFormat="1" ht="16.5" customHeight="1" x14ac:dyDescent="0.2">
      <c r="A28" s="13"/>
      <c r="B28" s="32"/>
      <c r="C28" s="32"/>
      <c r="D28" s="32"/>
      <c r="E28" s="32"/>
      <c r="F28" s="32"/>
      <c r="G28" s="32"/>
      <c r="H28" s="32"/>
      <c r="I28" s="32"/>
      <c r="J28" s="33"/>
      <c r="K28" s="34"/>
      <c r="L28" s="35"/>
      <c r="M28" s="36"/>
      <c r="N28" s="36"/>
      <c r="O28" s="36"/>
      <c r="P28" s="35"/>
      <c r="Q28" s="34"/>
      <c r="R28" s="36"/>
      <c r="S28" s="32"/>
      <c r="T28" s="32"/>
      <c r="U28" s="32"/>
      <c r="V28" s="32"/>
      <c r="W28" s="32"/>
      <c r="X28" s="32"/>
      <c r="Y28" s="32"/>
      <c r="Z28" s="32"/>
      <c r="AA28" s="32"/>
      <c r="AB28" s="32"/>
    </row>
    <row r="29" spans="1:28" s="16" customFormat="1" ht="16.5" customHeight="1" x14ac:dyDescent="0.2">
      <c r="A29" s="49" t="s">
        <v>24</v>
      </c>
      <c r="B29" s="32"/>
      <c r="C29" s="32"/>
      <c r="D29" s="32"/>
      <c r="E29" s="32"/>
      <c r="F29" s="32"/>
      <c r="G29" s="32"/>
      <c r="H29" s="32"/>
      <c r="I29" s="32"/>
      <c r="J29" s="33"/>
      <c r="K29" s="34"/>
      <c r="L29" s="38">
        <v>120868105</v>
      </c>
      <c r="M29" s="36"/>
      <c r="N29" s="37">
        <v>120521560</v>
      </c>
      <c r="O29" s="36"/>
      <c r="P29" s="38">
        <v>109324160</v>
      </c>
      <c r="Q29" s="34"/>
      <c r="R29" s="50">
        <v>108982210</v>
      </c>
      <c r="S29" s="32"/>
      <c r="T29" s="39"/>
      <c r="U29" s="40"/>
      <c r="V29" s="32"/>
      <c r="W29" s="32"/>
      <c r="X29" s="32"/>
      <c r="Y29" s="32"/>
      <c r="Z29" s="32"/>
      <c r="AA29" s="32"/>
      <c r="AB29" s="32"/>
    </row>
    <row r="30" spans="1:28" s="16" customFormat="1" ht="16.5" customHeight="1" x14ac:dyDescent="0.2">
      <c r="A30" s="49" t="s">
        <v>25</v>
      </c>
      <c r="B30" s="32"/>
      <c r="C30" s="32"/>
      <c r="D30" s="32"/>
      <c r="E30" s="32"/>
      <c r="F30" s="32"/>
      <c r="G30" s="32"/>
      <c r="H30" s="32"/>
      <c r="I30" s="32"/>
      <c r="J30" s="33">
        <v>8</v>
      </c>
      <c r="K30" s="34"/>
      <c r="L30" s="38">
        <v>0</v>
      </c>
      <c r="M30" s="36"/>
      <c r="N30" s="37" t="s">
        <v>26</v>
      </c>
      <c r="O30" s="36"/>
      <c r="P30" s="38">
        <v>170852297</v>
      </c>
      <c r="Q30" s="34"/>
      <c r="R30" s="50">
        <v>170852297</v>
      </c>
      <c r="S30" s="32"/>
      <c r="T30" s="39"/>
      <c r="U30" s="40"/>
      <c r="V30" s="32"/>
      <c r="W30" s="32"/>
      <c r="X30" s="32"/>
      <c r="Y30" s="32"/>
      <c r="Z30" s="32"/>
      <c r="AA30" s="32"/>
      <c r="AB30" s="32"/>
    </row>
    <row r="31" spans="1:28" s="16" customFormat="1" ht="16.5" customHeight="1" x14ac:dyDescent="0.2">
      <c r="A31" s="49" t="s">
        <v>27</v>
      </c>
      <c r="B31" s="32"/>
      <c r="C31" s="32"/>
      <c r="D31" s="32"/>
      <c r="E31" s="32"/>
      <c r="F31" s="32"/>
      <c r="G31" s="32"/>
      <c r="H31" s="32"/>
      <c r="I31" s="32"/>
      <c r="J31" s="33">
        <v>8</v>
      </c>
      <c r="K31" s="34"/>
      <c r="L31" s="38">
        <v>3604171</v>
      </c>
      <c r="M31" s="36"/>
      <c r="N31" s="37">
        <v>3639905</v>
      </c>
      <c r="O31" s="36"/>
      <c r="P31" s="38">
        <v>0</v>
      </c>
      <c r="Q31" s="34"/>
      <c r="R31" s="37">
        <v>0</v>
      </c>
      <c r="S31" s="32"/>
      <c r="T31" s="32"/>
      <c r="U31" s="32"/>
      <c r="V31" s="32"/>
      <c r="W31" s="32"/>
      <c r="X31" s="32"/>
      <c r="Y31" s="32"/>
      <c r="Z31" s="32"/>
      <c r="AA31" s="32"/>
      <c r="AB31" s="32"/>
    </row>
    <row r="32" spans="1:28" s="16" customFormat="1" ht="16.5" customHeight="1" x14ac:dyDescent="0.2">
      <c r="A32" s="49" t="s">
        <v>28</v>
      </c>
      <c r="B32" s="32"/>
      <c r="C32" s="32"/>
      <c r="D32" s="32"/>
      <c r="E32" s="32"/>
      <c r="F32" s="32"/>
      <c r="G32" s="32"/>
      <c r="H32" s="32"/>
      <c r="I32" s="32"/>
      <c r="J32" s="33"/>
      <c r="K32" s="34"/>
      <c r="L32" s="38"/>
      <c r="M32" s="36"/>
      <c r="N32" s="37"/>
      <c r="O32" s="36"/>
      <c r="P32" s="38"/>
      <c r="Q32" s="34"/>
      <c r="R32" s="37"/>
      <c r="S32" s="32"/>
      <c r="T32" s="32"/>
      <c r="U32" s="32"/>
      <c r="V32" s="32"/>
      <c r="W32" s="32"/>
      <c r="X32" s="32"/>
      <c r="Y32" s="32"/>
      <c r="Z32" s="32"/>
      <c r="AA32" s="32"/>
      <c r="AB32" s="32"/>
    </row>
    <row r="33" spans="1:28" s="16" customFormat="1" ht="16.5" customHeight="1" x14ac:dyDescent="0.2">
      <c r="A33" s="49"/>
      <c r="B33" s="32" t="s">
        <v>29</v>
      </c>
      <c r="C33" s="32"/>
      <c r="D33" s="32"/>
      <c r="E33" s="32"/>
      <c r="F33" s="32"/>
      <c r="G33" s="32"/>
      <c r="H33" s="32"/>
      <c r="I33" s="32"/>
      <c r="J33" s="33"/>
      <c r="K33" s="34"/>
      <c r="L33" s="38">
        <v>33000</v>
      </c>
      <c r="M33" s="36"/>
      <c r="N33" s="37">
        <v>33000</v>
      </c>
      <c r="O33" s="36"/>
      <c r="P33" s="38">
        <v>0</v>
      </c>
      <c r="Q33" s="34"/>
      <c r="R33" s="37">
        <v>0</v>
      </c>
      <c r="S33" s="32"/>
      <c r="T33" s="32"/>
      <c r="U33" s="32"/>
      <c r="V33" s="32"/>
      <c r="W33" s="32"/>
      <c r="X33" s="32"/>
      <c r="Y33" s="32"/>
      <c r="Z33" s="32"/>
      <c r="AA33" s="32"/>
      <c r="AB33" s="32"/>
    </row>
    <row r="34" spans="1:28" s="16" customFormat="1" ht="16.5" customHeight="1" x14ac:dyDescent="0.2">
      <c r="A34" s="49" t="s">
        <v>30</v>
      </c>
      <c r="B34" s="32"/>
      <c r="C34" s="32"/>
      <c r="D34" s="32"/>
      <c r="E34" s="32"/>
      <c r="F34" s="32"/>
      <c r="G34" s="32"/>
      <c r="H34" s="32"/>
      <c r="I34" s="32"/>
      <c r="J34" s="33">
        <v>9</v>
      </c>
      <c r="K34" s="34"/>
      <c r="L34" s="38">
        <v>1067063820</v>
      </c>
      <c r="M34" s="36"/>
      <c r="N34" s="37">
        <v>1093554904</v>
      </c>
      <c r="O34" s="36"/>
      <c r="P34" s="38">
        <v>613584283</v>
      </c>
      <c r="Q34" s="34"/>
      <c r="R34" s="50">
        <v>627464465</v>
      </c>
      <c r="S34" s="32"/>
      <c r="T34" s="39"/>
      <c r="U34" s="40"/>
      <c r="V34" s="32"/>
      <c r="W34" s="32"/>
      <c r="X34" s="32"/>
      <c r="Y34" s="32"/>
      <c r="Z34" s="32"/>
      <c r="AA34" s="32"/>
      <c r="AB34" s="32"/>
    </row>
    <row r="35" spans="1:28" s="16" customFormat="1" ht="16.5" customHeight="1" x14ac:dyDescent="0.2">
      <c r="A35" s="49" t="s">
        <v>31</v>
      </c>
      <c r="B35" s="32"/>
      <c r="C35" s="32"/>
      <c r="D35" s="32"/>
      <c r="E35" s="32"/>
      <c r="F35" s="32"/>
      <c r="G35" s="32"/>
      <c r="H35" s="32"/>
      <c r="I35" s="32"/>
      <c r="J35" s="33">
        <v>9</v>
      </c>
      <c r="K35" s="34"/>
      <c r="L35" s="38">
        <v>10989698</v>
      </c>
      <c r="M35" s="36"/>
      <c r="N35" s="37">
        <v>8805046</v>
      </c>
      <c r="O35" s="36"/>
      <c r="P35" s="38">
        <v>10989698</v>
      </c>
      <c r="Q35" s="34"/>
      <c r="R35" s="50">
        <v>8805046</v>
      </c>
      <c r="S35" s="32"/>
      <c r="T35" s="39"/>
      <c r="U35" s="40"/>
      <c r="V35" s="32"/>
      <c r="W35" s="32"/>
      <c r="X35" s="32"/>
      <c r="Y35" s="32"/>
      <c r="Z35" s="32"/>
      <c r="AA35" s="32"/>
      <c r="AB35" s="32"/>
    </row>
    <row r="36" spans="1:28" s="16" customFormat="1" ht="16.5" customHeight="1" x14ac:dyDescent="0.2">
      <c r="A36" s="49" t="s">
        <v>32</v>
      </c>
      <c r="B36" s="32"/>
      <c r="C36" s="32"/>
      <c r="D36" s="32"/>
      <c r="E36" s="32"/>
      <c r="F36" s="32"/>
      <c r="G36" s="32"/>
      <c r="H36" s="32"/>
      <c r="I36" s="32"/>
      <c r="J36" s="33">
        <v>9</v>
      </c>
      <c r="K36" s="34"/>
      <c r="L36" s="38">
        <v>22925032</v>
      </c>
      <c r="M36" s="36"/>
      <c r="N36" s="37">
        <v>22915502</v>
      </c>
      <c r="O36" s="36"/>
      <c r="P36" s="38">
        <v>9593293</v>
      </c>
      <c r="Q36" s="34"/>
      <c r="R36" s="40">
        <v>9137767</v>
      </c>
      <c r="S36" s="32"/>
      <c r="T36" s="39"/>
      <c r="U36" s="40"/>
      <c r="V36" s="32"/>
      <c r="W36" s="32"/>
      <c r="X36" s="32"/>
      <c r="Y36" s="32"/>
      <c r="Z36" s="32"/>
      <c r="AA36" s="32"/>
      <c r="AB36" s="32"/>
    </row>
    <row r="37" spans="1:28" s="16" customFormat="1" ht="16.5" customHeight="1" x14ac:dyDescent="0.2">
      <c r="A37" s="32" t="s">
        <v>33</v>
      </c>
      <c r="B37" s="32"/>
      <c r="C37" s="32"/>
      <c r="D37" s="32"/>
      <c r="E37" s="32"/>
      <c r="F37" s="32"/>
      <c r="G37" s="32"/>
      <c r="H37" s="32"/>
      <c r="I37" s="32"/>
      <c r="J37" s="33"/>
      <c r="K37" s="51"/>
      <c r="L37" s="41">
        <v>26090716</v>
      </c>
      <c r="M37" s="36"/>
      <c r="N37" s="40">
        <v>25202249</v>
      </c>
      <c r="O37" s="36"/>
      <c r="P37" s="41">
        <v>14384112</v>
      </c>
      <c r="Q37" s="51"/>
      <c r="R37" s="50">
        <v>14150979</v>
      </c>
      <c r="S37" s="32"/>
      <c r="T37" s="39"/>
      <c r="U37" s="40"/>
      <c r="V37" s="32"/>
      <c r="W37" s="32"/>
      <c r="X37" s="32"/>
      <c r="Y37" s="32"/>
      <c r="Z37" s="32"/>
      <c r="AA37" s="32"/>
      <c r="AB37" s="32"/>
    </row>
    <row r="38" spans="1:28" s="16" customFormat="1" ht="16.5" customHeight="1" x14ac:dyDescent="0.2">
      <c r="A38" s="32" t="s">
        <v>34</v>
      </c>
      <c r="B38" s="32"/>
      <c r="C38" s="32"/>
      <c r="D38" s="32"/>
      <c r="E38" s="32"/>
      <c r="F38" s="32"/>
      <c r="G38" s="32"/>
      <c r="H38" s="32"/>
      <c r="I38" s="32"/>
      <c r="J38" s="33"/>
      <c r="K38" s="34"/>
      <c r="L38" s="52">
        <v>15494576</v>
      </c>
      <c r="M38" s="36"/>
      <c r="N38" s="43">
        <v>18789417</v>
      </c>
      <c r="O38" s="36"/>
      <c r="P38" s="52">
        <v>13923682</v>
      </c>
      <c r="Q38" s="34"/>
      <c r="R38" s="43">
        <v>10858390</v>
      </c>
      <c r="S38" s="32"/>
      <c r="T38" s="39"/>
      <c r="U38" s="40"/>
      <c r="V38" s="32"/>
      <c r="W38" s="32"/>
      <c r="X38" s="32"/>
      <c r="Y38" s="32"/>
      <c r="Z38" s="32"/>
      <c r="AA38" s="32"/>
      <c r="AB38" s="32"/>
    </row>
    <row r="39" spans="1:28" s="16" customFormat="1" ht="16.5" customHeight="1" x14ac:dyDescent="0.2">
      <c r="A39" s="32"/>
      <c r="B39" s="32"/>
      <c r="C39" s="32"/>
      <c r="D39" s="32"/>
      <c r="E39" s="32"/>
      <c r="F39" s="32"/>
      <c r="G39" s="32"/>
      <c r="H39" s="32"/>
      <c r="I39" s="32"/>
      <c r="J39" s="33"/>
      <c r="K39" s="34"/>
      <c r="L39" s="35"/>
      <c r="M39" s="36"/>
      <c r="N39" s="36"/>
      <c r="O39" s="36"/>
      <c r="P39" s="35"/>
      <c r="Q39" s="34"/>
      <c r="R39" s="36"/>
      <c r="S39" s="32"/>
      <c r="T39" s="32"/>
      <c r="U39" s="32"/>
      <c r="V39" s="32"/>
      <c r="W39" s="32"/>
      <c r="X39" s="32"/>
      <c r="Y39" s="32"/>
      <c r="Z39" s="32"/>
      <c r="AA39" s="32"/>
      <c r="AB39" s="32"/>
    </row>
    <row r="40" spans="1:28" s="16" customFormat="1" ht="16.5" customHeight="1" x14ac:dyDescent="0.2">
      <c r="A40" s="46" t="s">
        <v>35</v>
      </c>
      <c r="B40" s="32"/>
      <c r="C40" s="32"/>
      <c r="D40" s="32"/>
      <c r="E40" s="32"/>
      <c r="F40" s="32"/>
      <c r="G40" s="32"/>
      <c r="H40" s="32"/>
      <c r="I40" s="32"/>
      <c r="J40" s="33"/>
      <c r="K40" s="34"/>
      <c r="L40" s="47">
        <f>SUM(L29:L38)</f>
        <v>1267069118</v>
      </c>
      <c r="M40" s="36"/>
      <c r="N40" s="48">
        <f>SUM(N29:N38)</f>
        <v>1293461583</v>
      </c>
      <c r="O40" s="36"/>
      <c r="P40" s="47">
        <f>SUM(P29:P38)</f>
        <v>942651525</v>
      </c>
      <c r="Q40" s="34"/>
      <c r="R40" s="48">
        <f>SUM(R29:R38)</f>
        <v>950251154</v>
      </c>
      <c r="S40" s="32"/>
      <c r="T40" s="32"/>
      <c r="U40" s="32"/>
      <c r="V40" s="32"/>
      <c r="W40" s="32"/>
      <c r="X40" s="32"/>
      <c r="Y40" s="32"/>
      <c r="Z40" s="32"/>
      <c r="AA40" s="32"/>
      <c r="AB40" s="32"/>
    </row>
    <row r="41" spans="1:28" s="16" customFormat="1" ht="16.5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3"/>
      <c r="K41" s="34"/>
      <c r="L41" s="35"/>
      <c r="M41" s="36"/>
      <c r="N41" s="36"/>
      <c r="O41" s="36"/>
      <c r="P41" s="35"/>
      <c r="Q41" s="34"/>
      <c r="R41" s="36"/>
      <c r="S41" s="32"/>
      <c r="T41" s="32"/>
      <c r="U41" s="32"/>
      <c r="V41" s="32"/>
      <c r="W41" s="32"/>
      <c r="X41" s="32"/>
      <c r="Y41" s="32"/>
      <c r="Z41" s="32"/>
      <c r="AA41" s="32"/>
      <c r="AB41" s="32"/>
    </row>
    <row r="42" spans="1:28" s="16" customFormat="1" ht="16.5" customHeight="1" thickBot="1" x14ac:dyDescent="0.25">
      <c r="A42" s="13" t="s">
        <v>36</v>
      </c>
      <c r="B42" s="32"/>
      <c r="C42" s="32"/>
      <c r="D42" s="32"/>
      <c r="E42" s="32"/>
      <c r="F42" s="32"/>
      <c r="G42" s="32"/>
      <c r="H42" s="32"/>
      <c r="I42" s="32"/>
      <c r="J42" s="33"/>
      <c r="K42" s="34"/>
      <c r="L42" s="53">
        <f>SUM(L25,L40)</f>
        <v>2487841185</v>
      </c>
      <c r="M42" s="36"/>
      <c r="N42" s="54">
        <f>SUM(N25,N40)</f>
        <v>2138417398</v>
      </c>
      <c r="O42" s="36"/>
      <c r="P42" s="53">
        <f>SUM(P25,P40)</f>
        <v>2007123406</v>
      </c>
      <c r="Q42" s="34"/>
      <c r="R42" s="54">
        <f>SUM(R25,R40)</f>
        <v>1759648633</v>
      </c>
      <c r="S42" s="32"/>
      <c r="T42" s="32"/>
      <c r="U42" s="32"/>
      <c r="V42" s="32"/>
      <c r="W42" s="32"/>
      <c r="X42" s="32"/>
      <c r="Y42" s="32"/>
      <c r="Z42" s="32"/>
      <c r="AA42" s="32"/>
      <c r="AB42" s="32"/>
    </row>
    <row r="43" spans="1:28" s="16" customFormat="1" ht="16.5" customHeight="1" thickTop="1" x14ac:dyDescent="0.2">
      <c r="A43" s="13"/>
      <c r="B43" s="32"/>
      <c r="C43" s="32"/>
      <c r="D43" s="32"/>
      <c r="E43" s="32"/>
      <c r="F43" s="32"/>
      <c r="G43" s="32"/>
      <c r="H43" s="32"/>
      <c r="I43" s="32"/>
      <c r="J43" s="33"/>
      <c r="K43" s="34"/>
      <c r="L43" s="36"/>
      <c r="M43" s="36"/>
      <c r="N43" s="36"/>
      <c r="O43" s="34"/>
      <c r="P43" s="36"/>
      <c r="Q43" s="34"/>
      <c r="R43" s="36"/>
      <c r="S43" s="32"/>
      <c r="T43" s="32"/>
      <c r="U43" s="32"/>
      <c r="V43" s="32"/>
      <c r="W43" s="32"/>
      <c r="X43" s="32"/>
      <c r="Y43" s="32"/>
      <c r="Z43" s="32"/>
      <c r="AA43" s="32"/>
      <c r="AB43" s="32"/>
    </row>
    <row r="44" spans="1:28" s="16" customFormat="1" ht="16.5" customHeight="1" x14ac:dyDescent="0.2">
      <c r="A44" s="13"/>
      <c r="B44" s="32"/>
      <c r="C44" s="32"/>
      <c r="D44" s="32"/>
      <c r="E44" s="32"/>
      <c r="F44" s="32"/>
      <c r="G44" s="32"/>
      <c r="H44" s="32"/>
      <c r="I44" s="32"/>
      <c r="J44" s="33"/>
      <c r="K44" s="34"/>
      <c r="L44" s="36"/>
      <c r="M44" s="36"/>
      <c r="N44" s="36"/>
      <c r="O44" s="34"/>
      <c r="P44" s="36"/>
      <c r="Q44" s="34"/>
      <c r="R44" s="36"/>
      <c r="S44" s="32"/>
      <c r="T44" s="32"/>
      <c r="U44" s="32"/>
      <c r="V44" s="32"/>
      <c r="W44" s="32"/>
      <c r="X44" s="32"/>
      <c r="Y44" s="32"/>
      <c r="Z44" s="32"/>
      <c r="AA44" s="32"/>
      <c r="AB44" s="32"/>
    </row>
    <row r="45" spans="1:28" s="16" customFormat="1" ht="15.75" customHeight="1" x14ac:dyDescent="0.2">
      <c r="A45" s="13"/>
      <c r="B45" s="32"/>
      <c r="C45" s="32"/>
      <c r="D45" s="32"/>
      <c r="E45" s="32"/>
      <c r="F45" s="32"/>
      <c r="G45" s="32"/>
      <c r="H45" s="32"/>
      <c r="I45" s="32"/>
      <c r="J45" s="33"/>
      <c r="K45" s="34"/>
      <c r="L45" s="36"/>
      <c r="M45" s="36"/>
      <c r="N45" s="36"/>
      <c r="O45" s="34"/>
      <c r="P45" s="36"/>
      <c r="Q45" s="34"/>
      <c r="R45" s="36"/>
      <c r="S45" s="32"/>
      <c r="T45" s="32"/>
      <c r="U45" s="32"/>
      <c r="V45" s="32"/>
      <c r="W45" s="32"/>
      <c r="X45" s="32"/>
      <c r="Y45" s="32"/>
      <c r="Z45" s="32"/>
      <c r="AA45" s="32"/>
      <c r="AB45" s="32"/>
    </row>
    <row r="46" spans="1:28" s="16" customFormat="1" ht="16.5" customHeight="1" x14ac:dyDescent="0.2">
      <c r="A46" s="149" t="s">
        <v>37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32"/>
      <c r="T46" s="32"/>
      <c r="U46" s="32"/>
      <c r="V46" s="32"/>
      <c r="W46" s="32"/>
      <c r="X46" s="32"/>
      <c r="Y46" s="32"/>
      <c r="Z46" s="32"/>
      <c r="AA46" s="32"/>
      <c r="AB46" s="32"/>
    </row>
    <row r="47" spans="1:28" s="16" customFormat="1" ht="16.5" customHeight="1" x14ac:dyDescent="0.2">
      <c r="A47" s="13"/>
      <c r="B47" s="32"/>
      <c r="C47" s="32"/>
      <c r="D47" s="32"/>
      <c r="E47" s="32"/>
      <c r="F47" s="32"/>
      <c r="G47" s="32"/>
      <c r="H47" s="32"/>
      <c r="I47" s="32"/>
      <c r="J47" s="33"/>
      <c r="K47" s="34"/>
      <c r="L47" s="36"/>
      <c r="M47" s="36"/>
      <c r="N47" s="36"/>
      <c r="O47" s="34"/>
      <c r="P47" s="36"/>
      <c r="Q47" s="34"/>
      <c r="R47" s="36"/>
      <c r="S47" s="32"/>
      <c r="T47" s="32"/>
      <c r="U47" s="32"/>
      <c r="V47" s="32"/>
      <c r="W47" s="32"/>
      <c r="X47" s="32"/>
      <c r="Y47" s="32"/>
      <c r="Z47" s="32"/>
      <c r="AA47" s="32"/>
      <c r="AB47" s="32"/>
    </row>
    <row r="48" spans="1:28" s="16" customFormat="1" ht="19.5" customHeight="1" x14ac:dyDescent="0.2">
      <c r="A48" s="13"/>
      <c r="B48" s="32"/>
      <c r="C48" s="32"/>
      <c r="D48" s="32"/>
      <c r="E48" s="32"/>
      <c r="F48" s="32"/>
      <c r="G48" s="32"/>
      <c r="H48" s="32"/>
      <c r="I48" s="32"/>
      <c r="J48" s="33"/>
      <c r="K48" s="34"/>
      <c r="L48" s="36"/>
      <c r="M48" s="36"/>
      <c r="N48" s="36"/>
      <c r="O48" s="34"/>
      <c r="P48" s="36"/>
      <c r="Q48" s="34"/>
      <c r="R48" s="36"/>
      <c r="S48" s="32"/>
      <c r="T48" s="32"/>
      <c r="U48" s="32"/>
      <c r="V48" s="32"/>
      <c r="W48" s="32"/>
      <c r="X48" s="32"/>
      <c r="Y48" s="32"/>
      <c r="Z48" s="32"/>
      <c r="AA48" s="32"/>
      <c r="AB48" s="32"/>
    </row>
    <row r="49" spans="1:28" ht="10.5" customHeight="1" x14ac:dyDescent="0.2">
      <c r="A49" s="1"/>
      <c r="B49" s="55"/>
      <c r="C49" s="55"/>
      <c r="D49" s="55"/>
      <c r="E49" s="55"/>
      <c r="F49" s="55"/>
      <c r="G49" s="55"/>
      <c r="H49" s="55"/>
      <c r="I49" s="55"/>
      <c r="J49" s="56"/>
      <c r="K49" s="57"/>
      <c r="L49" s="58"/>
      <c r="M49" s="58"/>
      <c r="N49" s="58"/>
      <c r="O49" s="57"/>
      <c r="P49" s="58"/>
      <c r="Q49" s="57"/>
      <c r="R49" s="58"/>
      <c r="S49" s="55"/>
      <c r="T49" s="55"/>
      <c r="U49" s="55"/>
      <c r="V49" s="55"/>
      <c r="W49" s="55"/>
      <c r="X49" s="55"/>
      <c r="Y49" s="55"/>
      <c r="Z49" s="55"/>
      <c r="AA49" s="55"/>
      <c r="AB49" s="55"/>
    </row>
    <row r="50" spans="1:28" ht="21.95" customHeight="1" x14ac:dyDescent="0.2">
      <c r="A50" s="59" t="s">
        <v>38</v>
      </c>
      <c r="B50" s="60"/>
      <c r="C50" s="60"/>
      <c r="D50" s="60"/>
      <c r="E50" s="60"/>
      <c r="F50" s="60"/>
      <c r="G50" s="60"/>
      <c r="H50" s="60"/>
      <c r="I50" s="60"/>
      <c r="J50" s="60"/>
      <c r="K50" s="61"/>
      <c r="L50" s="61"/>
      <c r="M50" s="61"/>
      <c r="N50" s="61"/>
      <c r="O50" s="61"/>
      <c r="P50" s="61"/>
      <c r="Q50" s="61"/>
      <c r="R50" s="61"/>
      <c r="S50" s="55"/>
      <c r="T50" s="55"/>
      <c r="U50" s="55"/>
      <c r="V50" s="55"/>
      <c r="W50" s="55"/>
      <c r="X50" s="55"/>
      <c r="Y50" s="55"/>
      <c r="Z50" s="55"/>
      <c r="AA50" s="55"/>
      <c r="AB50" s="55"/>
    </row>
    <row r="51" spans="1:28" ht="16.5" customHeight="1" x14ac:dyDescent="0.2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2"/>
      <c r="K51" s="3"/>
      <c r="L51" s="4"/>
      <c r="M51" s="4"/>
      <c r="N51" s="4"/>
      <c r="O51" s="3"/>
      <c r="P51" s="4"/>
      <c r="Q51" s="3"/>
      <c r="R51" s="4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6.5" customHeight="1" x14ac:dyDescent="0.2">
      <c r="A52" s="62" t="s">
        <v>39</v>
      </c>
      <c r="B52" s="1"/>
      <c r="C52" s="1"/>
      <c r="D52" s="1"/>
      <c r="E52" s="1"/>
      <c r="F52" s="1"/>
      <c r="G52" s="1"/>
      <c r="H52" s="1"/>
      <c r="I52" s="1"/>
      <c r="J52" s="2"/>
      <c r="K52" s="3"/>
      <c r="L52" s="4"/>
      <c r="M52" s="4"/>
      <c r="N52" s="4"/>
      <c r="O52" s="3"/>
      <c r="P52" s="4"/>
      <c r="Q52" s="3"/>
      <c r="R52" s="4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6.5" customHeight="1" x14ac:dyDescent="0.2">
      <c r="A53" s="63" t="str">
        <f>A3</f>
        <v>As at 30 June 2023</v>
      </c>
      <c r="B53" s="7"/>
      <c r="C53" s="7"/>
      <c r="D53" s="7"/>
      <c r="E53" s="7"/>
      <c r="F53" s="7"/>
      <c r="G53" s="7"/>
      <c r="H53" s="7"/>
      <c r="I53" s="7"/>
      <c r="J53" s="8"/>
      <c r="K53" s="9"/>
      <c r="L53" s="10"/>
      <c r="M53" s="10"/>
      <c r="N53" s="10"/>
      <c r="O53" s="9"/>
      <c r="P53" s="10"/>
      <c r="Q53" s="9"/>
      <c r="R53" s="10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6.5" customHeight="1" x14ac:dyDescent="0.2">
      <c r="A54" s="64"/>
      <c r="B54" s="1"/>
      <c r="C54" s="1"/>
      <c r="D54" s="1"/>
      <c r="E54" s="1"/>
      <c r="F54" s="1"/>
      <c r="G54" s="1"/>
      <c r="H54" s="1"/>
      <c r="I54" s="1"/>
      <c r="J54" s="2"/>
      <c r="K54" s="3"/>
      <c r="L54" s="4"/>
      <c r="M54" s="4"/>
      <c r="N54" s="4"/>
      <c r="O54" s="3"/>
      <c r="P54" s="4"/>
      <c r="Q54" s="3"/>
      <c r="R54" s="4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6.5" customHeight="1" x14ac:dyDescent="0.2">
      <c r="A55" s="64"/>
      <c r="B55" s="1"/>
      <c r="C55" s="1"/>
      <c r="D55" s="1"/>
      <c r="E55" s="1"/>
      <c r="F55" s="1"/>
      <c r="G55" s="1"/>
      <c r="H55" s="1"/>
      <c r="I55" s="1"/>
      <c r="J55" s="2"/>
      <c r="K55" s="3"/>
      <c r="L55" s="4"/>
      <c r="M55" s="4"/>
      <c r="N55" s="4"/>
      <c r="O55" s="3"/>
      <c r="P55" s="4"/>
      <c r="Q55" s="3"/>
      <c r="R55" s="4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s="16" customFormat="1" ht="16.5" customHeight="1" x14ac:dyDescent="0.2">
      <c r="A56" s="12"/>
      <c r="B56" s="13"/>
      <c r="C56" s="13"/>
      <c r="D56" s="13"/>
      <c r="E56" s="13"/>
      <c r="F56" s="13"/>
      <c r="G56" s="13"/>
      <c r="H56" s="13"/>
      <c r="I56" s="13"/>
      <c r="J56" s="14"/>
      <c r="K56" s="15"/>
      <c r="L56" s="145" t="s">
        <v>3</v>
      </c>
      <c r="M56" s="146"/>
      <c r="N56" s="146"/>
      <c r="O56" s="15"/>
      <c r="P56" s="145" t="s">
        <v>4</v>
      </c>
      <c r="Q56" s="146"/>
      <c r="R56" s="146"/>
      <c r="S56" s="13"/>
      <c r="T56" s="13"/>
      <c r="U56" s="13"/>
      <c r="V56" s="13"/>
      <c r="W56" s="13"/>
      <c r="X56" s="13"/>
      <c r="Y56" s="13"/>
      <c r="Z56" s="13"/>
      <c r="AA56" s="13"/>
      <c r="AB56" s="13"/>
    </row>
    <row r="57" spans="1:28" s="16" customFormat="1" ht="16.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4"/>
      <c r="K57" s="15"/>
      <c r="L57" s="147" t="s">
        <v>5</v>
      </c>
      <c r="M57" s="148"/>
      <c r="N57" s="148"/>
      <c r="O57" s="17"/>
      <c r="P57" s="147" t="s">
        <v>5</v>
      </c>
      <c r="Q57" s="148"/>
      <c r="R57" s="148"/>
      <c r="S57" s="13"/>
      <c r="T57" s="13"/>
      <c r="U57" s="13"/>
      <c r="V57" s="13"/>
      <c r="W57" s="13"/>
      <c r="X57" s="13"/>
      <c r="Y57" s="13"/>
      <c r="Z57" s="13"/>
      <c r="AA57" s="13"/>
      <c r="AB57" s="13"/>
    </row>
    <row r="58" spans="1:28" s="16" customFormat="1" ht="16.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4"/>
      <c r="K58" s="15"/>
      <c r="L58" s="25" t="s">
        <v>6</v>
      </c>
      <c r="M58" s="26"/>
      <c r="N58" s="25" t="s">
        <v>7</v>
      </c>
      <c r="O58" s="27"/>
      <c r="P58" s="25" t="s">
        <v>6</v>
      </c>
      <c r="Q58" s="26"/>
      <c r="R58" s="25" t="s">
        <v>7</v>
      </c>
      <c r="S58" s="13"/>
      <c r="T58" s="13"/>
      <c r="U58" s="13"/>
      <c r="V58" s="13"/>
      <c r="W58" s="13"/>
      <c r="X58" s="13"/>
      <c r="Y58" s="13"/>
      <c r="Z58" s="13"/>
      <c r="AA58" s="13"/>
      <c r="AB58" s="13"/>
    </row>
    <row r="59" spans="1:28" s="16" customFormat="1" ht="16.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4"/>
      <c r="K59" s="15"/>
      <c r="L59" s="22" t="s">
        <v>8</v>
      </c>
      <c r="M59" s="23"/>
      <c r="N59" s="24" t="s">
        <v>9</v>
      </c>
      <c r="O59" s="24"/>
      <c r="P59" s="22" t="s">
        <v>8</v>
      </c>
      <c r="Q59" s="23"/>
      <c r="R59" s="24" t="s">
        <v>9</v>
      </c>
      <c r="S59" s="13"/>
      <c r="T59" s="13"/>
      <c r="U59" s="13"/>
      <c r="V59" s="13"/>
      <c r="W59" s="13"/>
      <c r="X59" s="13"/>
      <c r="Y59" s="13"/>
      <c r="Z59" s="13"/>
      <c r="AA59" s="13"/>
      <c r="AB59" s="13"/>
    </row>
    <row r="60" spans="1:28" s="16" customFormat="1" ht="16.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4"/>
      <c r="K60" s="15"/>
      <c r="L60" s="25">
        <v>2023</v>
      </c>
      <c r="M60" s="26"/>
      <c r="N60" s="25">
        <v>2022</v>
      </c>
      <c r="O60" s="27"/>
      <c r="P60" s="25">
        <v>2023</v>
      </c>
      <c r="Q60" s="26"/>
      <c r="R60" s="25">
        <v>2022</v>
      </c>
      <c r="S60" s="13"/>
      <c r="T60" s="13"/>
      <c r="U60" s="13"/>
      <c r="V60" s="13"/>
      <c r="W60" s="13"/>
      <c r="X60" s="13"/>
      <c r="Y60" s="13"/>
      <c r="Z60" s="13"/>
      <c r="AA60" s="13"/>
      <c r="AB60" s="13"/>
    </row>
    <row r="61" spans="1:28" s="16" customFormat="1" ht="16.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28" t="s">
        <v>10</v>
      </c>
      <c r="K61" s="29"/>
      <c r="L61" s="30" t="s">
        <v>11</v>
      </c>
      <c r="M61" s="29"/>
      <c r="N61" s="30" t="s">
        <v>11</v>
      </c>
      <c r="O61" s="29"/>
      <c r="P61" s="30" t="s">
        <v>11</v>
      </c>
      <c r="Q61" s="29"/>
      <c r="R61" s="30" t="s">
        <v>11</v>
      </c>
      <c r="S61" s="13"/>
      <c r="T61" s="13"/>
      <c r="U61" s="13"/>
      <c r="V61" s="13"/>
      <c r="W61" s="13"/>
      <c r="X61" s="13"/>
      <c r="Y61" s="13"/>
      <c r="Z61" s="13"/>
      <c r="AA61" s="13"/>
      <c r="AB61" s="13"/>
    </row>
    <row r="62" spans="1:28" s="16" customFormat="1" ht="16.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4"/>
      <c r="K62" s="15"/>
      <c r="L62" s="31"/>
      <c r="M62" s="29"/>
      <c r="N62" s="29"/>
      <c r="O62" s="15"/>
      <c r="P62" s="31"/>
      <c r="Q62" s="15"/>
      <c r="R62" s="29"/>
      <c r="S62" s="13"/>
      <c r="T62" s="13"/>
      <c r="U62" s="13"/>
      <c r="V62" s="13"/>
      <c r="W62" s="13"/>
      <c r="X62" s="13"/>
      <c r="Y62" s="13"/>
      <c r="Z62" s="13"/>
      <c r="AA62" s="13"/>
      <c r="AB62" s="13"/>
    </row>
    <row r="63" spans="1:28" s="16" customFormat="1" ht="16.5" customHeight="1" x14ac:dyDescent="0.2">
      <c r="A63" s="65" t="s">
        <v>40</v>
      </c>
      <c r="B63" s="32"/>
      <c r="C63" s="32"/>
      <c r="D63" s="32"/>
      <c r="E63" s="32"/>
      <c r="F63" s="32"/>
      <c r="G63" s="32"/>
      <c r="H63" s="32"/>
      <c r="I63" s="32"/>
      <c r="J63" s="33"/>
      <c r="K63" s="34"/>
      <c r="L63" s="35"/>
      <c r="M63" s="36"/>
      <c r="N63" s="36"/>
      <c r="O63" s="34"/>
      <c r="P63" s="35"/>
      <c r="Q63" s="34"/>
      <c r="R63" s="36"/>
      <c r="S63" s="13"/>
      <c r="T63" s="13"/>
      <c r="U63" s="13"/>
      <c r="V63" s="13"/>
      <c r="W63" s="13"/>
      <c r="X63" s="13"/>
      <c r="Y63" s="13"/>
      <c r="Z63" s="13"/>
      <c r="AA63" s="13"/>
      <c r="AB63" s="13"/>
    </row>
    <row r="64" spans="1:28" s="16" customFormat="1" ht="16.5" customHeight="1" x14ac:dyDescent="0.2">
      <c r="A64" s="32"/>
      <c r="B64" s="32"/>
      <c r="C64" s="32"/>
      <c r="D64" s="32"/>
      <c r="E64" s="32"/>
      <c r="F64" s="32"/>
      <c r="G64" s="32"/>
      <c r="H64" s="32"/>
      <c r="I64" s="32"/>
      <c r="J64" s="33"/>
      <c r="K64" s="34"/>
      <c r="L64" s="35"/>
      <c r="M64" s="36"/>
      <c r="N64" s="36"/>
      <c r="O64" s="34"/>
      <c r="P64" s="35"/>
      <c r="Q64" s="34"/>
      <c r="R64" s="36"/>
      <c r="S64" s="13"/>
      <c r="T64" s="13"/>
      <c r="U64" s="13"/>
      <c r="V64" s="13"/>
      <c r="W64" s="13"/>
      <c r="X64" s="13"/>
      <c r="Y64" s="13"/>
      <c r="Z64" s="13"/>
      <c r="AA64" s="13"/>
      <c r="AB64" s="13"/>
    </row>
    <row r="65" spans="1:28" s="16" customFormat="1" ht="16.5" customHeight="1" x14ac:dyDescent="0.2">
      <c r="A65" s="13" t="s">
        <v>41</v>
      </c>
      <c r="B65" s="32"/>
      <c r="C65" s="32"/>
      <c r="D65" s="32"/>
      <c r="E65" s="32"/>
      <c r="F65" s="32"/>
      <c r="G65" s="32"/>
      <c r="H65" s="32"/>
      <c r="I65" s="32"/>
      <c r="J65" s="33"/>
      <c r="K65" s="34"/>
      <c r="L65" s="35"/>
      <c r="M65" s="36"/>
      <c r="N65" s="36"/>
      <c r="O65" s="34"/>
      <c r="P65" s="35"/>
      <c r="Q65" s="34"/>
      <c r="R65" s="36"/>
      <c r="S65" s="13"/>
      <c r="T65" s="13"/>
      <c r="U65" s="13"/>
      <c r="V65" s="13"/>
      <c r="W65" s="13"/>
      <c r="X65" s="13"/>
      <c r="Y65" s="13"/>
      <c r="Z65" s="13"/>
      <c r="AA65" s="13"/>
      <c r="AB65" s="13"/>
    </row>
    <row r="66" spans="1:28" s="16" customFormat="1" ht="16.5" customHeight="1" x14ac:dyDescent="0.2">
      <c r="A66" s="32"/>
      <c r="B66" s="32"/>
      <c r="C66" s="32"/>
      <c r="D66" s="32"/>
      <c r="E66" s="32"/>
      <c r="F66" s="32"/>
      <c r="G66" s="32"/>
      <c r="H66" s="32"/>
      <c r="I66" s="32"/>
      <c r="J66" s="33"/>
      <c r="K66" s="34"/>
      <c r="L66" s="35"/>
      <c r="M66" s="36"/>
      <c r="N66" s="36"/>
      <c r="O66" s="34"/>
      <c r="P66" s="35"/>
      <c r="Q66" s="34"/>
      <c r="R66" s="36"/>
      <c r="S66" s="13"/>
      <c r="T66" s="13"/>
      <c r="U66" s="13"/>
      <c r="V66" s="13"/>
      <c r="W66" s="13"/>
      <c r="X66" s="13"/>
      <c r="Y66" s="13"/>
      <c r="Z66" s="13"/>
      <c r="AA66" s="13"/>
      <c r="AB66" s="13"/>
    </row>
    <row r="67" spans="1:28" s="16" customFormat="1" ht="16.5" customHeight="1" x14ac:dyDescent="0.2">
      <c r="A67" s="32" t="s">
        <v>42</v>
      </c>
      <c r="B67" s="32"/>
      <c r="C67" s="32"/>
      <c r="D67" s="32"/>
      <c r="E67" s="32"/>
      <c r="F67" s="32"/>
      <c r="G67" s="32"/>
      <c r="H67" s="32"/>
      <c r="I67" s="32"/>
      <c r="J67" s="33"/>
      <c r="K67" s="34"/>
      <c r="L67" s="35"/>
      <c r="M67" s="36"/>
      <c r="N67" s="36"/>
      <c r="O67" s="34"/>
      <c r="P67" s="35"/>
      <c r="Q67" s="34"/>
      <c r="R67" s="36"/>
      <c r="S67" s="13"/>
      <c r="T67" s="13"/>
      <c r="U67" s="13"/>
      <c r="V67" s="13"/>
      <c r="W67" s="13"/>
      <c r="X67" s="13"/>
      <c r="Y67" s="13"/>
      <c r="Z67" s="13"/>
      <c r="AA67" s="13"/>
      <c r="AB67" s="13"/>
    </row>
    <row r="68" spans="1:28" s="16" customFormat="1" ht="16.5" customHeight="1" x14ac:dyDescent="0.2">
      <c r="A68" s="32"/>
      <c r="B68" s="32" t="s">
        <v>43</v>
      </c>
      <c r="C68" s="32"/>
      <c r="D68" s="32"/>
      <c r="E68" s="32"/>
      <c r="F68" s="32"/>
      <c r="G68" s="32"/>
      <c r="H68" s="32"/>
      <c r="I68" s="32"/>
      <c r="J68" s="33"/>
      <c r="K68" s="34"/>
      <c r="L68" s="38">
        <v>712267303</v>
      </c>
      <c r="M68" s="36"/>
      <c r="N68" s="37">
        <v>475308291</v>
      </c>
      <c r="O68" s="36"/>
      <c r="P68" s="38">
        <v>570167303</v>
      </c>
      <c r="Q68" s="34"/>
      <c r="R68" s="40">
        <v>352279974</v>
      </c>
      <c r="S68" s="13"/>
      <c r="T68" s="66"/>
      <c r="U68" s="40"/>
      <c r="V68" s="13"/>
      <c r="W68" s="13"/>
      <c r="X68" s="13"/>
      <c r="Y68" s="13"/>
      <c r="Z68" s="13"/>
      <c r="AA68" s="13"/>
      <c r="AB68" s="13"/>
    </row>
    <row r="69" spans="1:28" s="16" customFormat="1" ht="16.5" customHeight="1" x14ac:dyDescent="0.2">
      <c r="A69" s="32" t="s">
        <v>44</v>
      </c>
      <c r="B69" s="32"/>
      <c r="C69" s="32"/>
      <c r="D69" s="32"/>
      <c r="E69" s="32"/>
      <c r="F69" s="32"/>
      <c r="G69" s="32"/>
      <c r="H69" s="32"/>
      <c r="I69" s="32"/>
      <c r="J69" s="33">
        <v>13</v>
      </c>
      <c r="K69" s="51"/>
      <c r="L69" s="38">
        <v>0</v>
      </c>
      <c r="M69" s="36"/>
      <c r="N69" s="37" t="s">
        <v>26</v>
      </c>
      <c r="O69" s="36"/>
      <c r="P69" s="38">
        <v>63400000</v>
      </c>
      <c r="Q69" s="51"/>
      <c r="R69" s="37">
        <v>55400000</v>
      </c>
      <c r="S69" s="13"/>
      <c r="T69" s="13"/>
      <c r="U69" s="40"/>
      <c r="V69" s="13"/>
      <c r="W69" s="13"/>
      <c r="X69" s="13"/>
      <c r="Y69" s="13"/>
      <c r="Z69" s="13"/>
      <c r="AA69" s="13"/>
      <c r="AB69" s="13"/>
    </row>
    <row r="70" spans="1:28" s="16" customFormat="1" ht="16.5" customHeight="1" x14ac:dyDescent="0.2">
      <c r="A70" s="32" t="s">
        <v>45</v>
      </c>
      <c r="B70" s="32"/>
      <c r="C70" s="32"/>
      <c r="D70" s="32"/>
      <c r="E70" s="32"/>
      <c r="F70" s="32"/>
      <c r="G70" s="32"/>
      <c r="H70" s="32"/>
      <c r="I70" s="32"/>
      <c r="J70" s="33"/>
      <c r="K70" s="34"/>
      <c r="L70" s="38">
        <v>327350675</v>
      </c>
      <c r="M70" s="36"/>
      <c r="N70" s="37">
        <v>223445402</v>
      </c>
      <c r="O70" s="36"/>
      <c r="P70" s="38">
        <v>176246538</v>
      </c>
      <c r="Q70" s="34"/>
      <c r="R70" s="40">
        <v>138846817</v>
      </c>
      <c r="S70" s="13"/>
      <c r="T70" s="66"/>
      <c r="U70" s="40"/>
      <c r="V70" s="13"/>
      <c r="W70" s="13"/>
      <c r="X70" s="13"/>
      <c r="Y70" s="13"/>
      <c r="Z70" s="13"/>
      <c r="AA70" s="13"/>
      <c r="AB70" s="13"/>
    </row>
    <row r="71" spans="1:28" s="16" customFormat="1" ht="16.5" customHeight="1" x14ac:dyDescent="0.2">
      <c r="A71" s="32" t="s">
        <v>46</v>
      </c>
      <c r="B71" s="32"/>
      <c r="C71" s="32"/>
      <c r="D71" s="32"/>
      <c r="E71" s="32"/>
      <c r="F71" s="32"/>
      <c r="G71" s="32"/>
      <c r="H71" s="32"/>
      <c r="I71" s="32"/>
      <c r="J71" s="33">
        <v>7</v>
      </c>
      <c r="K71" s="34"/>
      <c r="L71" s="38">
        <v>11375590</v>
      </c>
      <c r="M71" s="36"/>
      <c r="N71" s="37">
        <v>37612950</v>
      </c>
      <c r="O71" s="36"/>
      <c r="P71" s="38">
        <v>1129970</v>
      </c>
      <c r="Q71" s="34"/>
      <c r="R71" s="40">
        <v>853056</v>
      </c>
      <c r="S71" s="13"/>
      <c r="T71" s="66"/>
      <c r="U71" s="40"/>
      <c r="V71" s="13"/>
      <c r="W71" s="13"/>
      <c r="X71" s="13"/>
      <c r="Y71" s="13"/>
      <c r="Z71" s="13"/>
      <c r="AA71" s="13"/>
      <c r="AB71" s="13"/>
    </row>
    <row r="72" spans="1:28" s="16" customFormat="1" ht="16.5" customHeight="1" x14ac:dyDescent="0.2">
      <c r="A72" s="49" t="s">
        <v>47</v>
      </c>
      <c r="B72" s="32"/>
      <c r="C72" s="32"/>
      <c r="D72" s="32"/>
      <c r="E72" s="32"/>
      <c r="F72" s="32"/>
      <c r="G72" s="32"/>
      <c r="H72" s="32"/>
      <c r="I72" s="32"/>
      <c r="J72" s="33"/>
      <c r="K72" s="34"/>
      <c r="L72" s="38">
        <v>2406291</v>
      </c>
      <c r="M72" s="36"/>
      <c r="N72" s="37">
        <v>1511519</v>
      </c>
      <c r="O72" s="36"/>
      <c r="P72" s="38">
        <v>2406291</v>
      </c>
      <c r="Q72" s="34"/>
      <c r="R72" s="40">
        <v>1511519</v>
      </c>
      <c r="S72" s="13"/>
      <c r="T72" s="66"/>
      <c r="U72" s="40"/>
      <c r="V72" s="13"/>
      <c r="W72" s="13"/>
      <c r="X72" s="13"/>
      <c r="Y72" s="13"/>
      <c r="Z72" s="13"/>
      <c r="AA72" s="13"/>
      <c r="AB72" s="13"/>
    </row>
    <row r="73" spans="1:28" s="16" customFormat="1" ht="16.5" customHeight="1" x14ac:dyDescent="0.2">
      <c r="A73" s="49" t="s">
        <v>48</v>
      </c>
      <c r="B73" s="32"/>
      <c r="C73" s="32"/>
      <c r="D73" s="32"/>
      <c r="E73" s="32"/>
      <c r="F73" s="32"/>
      <c r="G73" s="32"/>
      <c r="H73" s="32"/>
      <c r="I73" s="32"/>
      <c r="J73" s="33"/>
      <c r="K73" s="34"/>
      <c r="L73" s="38"/>
      <c r="M73" s="36"/>
      <c r="N73" s="37"/>
      <c r="O73" s="36"/>
      <c r="P73" s="38"/>
      <c r="Q73" s="34"/>
      <c r="R73" s="32"/>
      <c r="S73" s="13"/>
      <c r="T73" s="66"/>
      <c r="U73" s="40"/>
      <c r="V73" s="13"/>
      <c r="W73" s="13"/>
      <c r="X73" s="13"/>
      <c r="Y73" s="13"/>
      <c r="Z73" s="13"/>
      <c r="AA73" s="13"/>
      <c r="AB73" s="13"/>
    </row>
    <row r="74" spans="1:28" s="16" customFormat="1" ht="16.5" customHeight="1" x14ac:dyDescent="0.2">
      <c r="A74" s="32"/>
      <c r="B74" s="32" t="s">
        <v>43</v>
      </c>
      <c r="C74" s="32"/>
      <c r="D74" s="32"/>
      <c r="E74" s="32"/>
      <c r="F74" s="32"/>
      <c r="G74" s="32"/>
      <c r="H74" s="32"/>
      <c r="I74" s="32"/>
      <c r="J74" s="33">
        <v>10</v>
      </c>
      <c r="K74" s="34"/>
      <c r="L74" s="38">
        <v>67170367</v>
      </c>
      <c r="M74" s="36"/>
      <c r="N74" s="37">
        <v>67986841</v>
      </c>
      <c r="O74" s="36"/>
      <c r="P74" s="38">
        <v>48844992</v>
      </c>
      <c r="Q74" s="34"/>
      <c r="R74" s="37">
        <v>49409927</v>
      </c>
      <c r="S74" s="13"/>
      <c r="T74" s="66"/>
      <c r="U74" s="40"/>
      <c r="V74" s="13"/>
      <c r="W74" s="13"/>
      <c r="X74" s="13"/>
      <c r="Y74" s="13"/>
      <c r="Z74" s="13"/>
      <c r="AA74" s="13"/>
      <c r="AB74" s="13"/>
    </row>
    <row r="75" spans="1:28" s="16" customFormat="1" ht="16.5" customHeight="1" x14ac:dyDescent="0.2">
      <c r="A75" s="32" t="s">
        <v>49</v>
      </c>
      <c r="B75" s="32"/>
      <c r="C75" s="32"/>
      <c r="D75" s="32"/>
      <c r="E75" s="32"/>
      <c r="F75" s="32"/>
      <c r="G75" s="32"/>
      <c r="H75" s="32"/>
      <c r="I75" s="32"/>
      <c r="J75" s="33"/>
      <c r="K75" s="34"/>
      <c r="L75" s="38">
        <v>1166571</v>
      </c>
      <c r="M75" s="36"/>
      <c r="N75" s="37">
        <v>0</v>
      </c>
      <c r="O75" s="36"/>
      <c r="P75" s="38">
        <v>0</v>
      </c>
      <c r="Q75" s="34"/>
      <c r="R75" s="37">
        <v>0</v>
      </c>
      <c r="S75" s="13"/>
      <c r="T75" s="66"/>
      <c r="U75" s="40"/>
      <c r="V75" s="13"/>
      <c r="W75" s="13"/>
      <c r="X75" s="13"/>
      <c r="Y75" s="13"/>
      <c r="Z75" s="13"/>
      <c r="AA75" s="13"/>
      <c r="AB75" s="13"/>
    </row>
    <row r="76" spans="1:28" s="16" customFormat="1" ht="16.5" customHeight="1" x14ac:dyDescent="0.2">
      <c r="A76" s="32" t="s">
        <v>50</v>
      </c>
      <c r="B76" s="32"/>
      <c r="C76" s="13"/>
      <c r="D76" s="32"/>
      <c r="E76" s="32"/>
      <c r="F76" s="32"/>
      <c r="G76" s="32"/>
      <c r="H76" s="32"/>
      <c r="I76" s="32"/>
      <c r="J76" s="33"/>
      <c r="K76" s="34"/>
      <c r="L76" s="42">
        <v>33060052</v>
      </c>
      <c r="M76" s="36"/>
      <c r="N76" s="43">
        <v>15396995</v>
      </c>
      <c r="O76" s="36"/>
      <c r="P76" s="52">
        <v>8061902</v>
      </c>
      <c r="Q76" s="34"/>
      <c r="R76" s="43">
        <v>4119470</v>
      </c>
      <c r="S76" s="13"/>
      <c r="T76" s="66"/>
      <c r="U76" s="40"/>
      <c r="V76" s="13"/>
      <c r="W76" s="13"/>
      <c r="X76" s="13"/>
      <c r="Y76" s="13"/>
      <c r="Z76" s="13"/>
      <c r="AA76" s="13"/>
      <c r="AB76" s="13"/>
    </row>
    <row r="77" spans="1:28" s="16" customFormat="1" ht="16.5" customHeight="1" x14ac:dyDescent="0.2">
      <c r="A77" s="32"/>
      <c r="B77" s="32"/>
      <c r="C77" s="32"/>
      <c r="D77" s="32"/>
      <c r="E77" s="32"/>
      <c r="F77" s="32"/>
      <c r="G77" s="32"/>
      <c r="H77" s="32"/>
      <c r="I77" s="32"/>
      <c r="J77" s="33"/>
      <c r="K77" s="34"/>
      <c r="L77" s="35"/>
      <c r="M77" s="36"/>
      <c r="N77" s="36"/>
      <c r="O77" s="36"/>
      <c r="P77" s="35"/>
      <c r="Q77" s="34"/>
      <c r="R77" s="36"/>
      <c r="S77" s="13"/>
      <c r="T77" s="13"/>
      <c r="U77" s="40"/>
      <c r="V77" s="13"/>
      <c r="W77" s="13"/>
      <c r="X77" s="13"/>
      <c r="Y77" s="13"/>
      <c r="Z77" s="13"/>
      <c r="AA77" s="13"/>
      <c r="AB77" s="13"/>
    </row>
    <row r="78" spans="1:28" s="16" customFormat="1" ht="16.5" customHeight="1" x14ac:dyDescent="0.2">
      <c r="A78" s="46" t="s">
        <v>51</v>
      </c>
      <c r="B78" s="32"/>
      <c r="C78" s="32"/>
      <c r="D78" s="32"/>
      <c r="E78" s="32"/>
      <c r="F78" s="32"/>
      <c r="G78" s="32"/>
      <c r="H78" s="32"/>
      <c r="I78" s="32"/>
      <c r="J78" s="33"/>
      <c r="K78" s="34"/>
      <c r="L78" s="47">
        <f>SUM(L68:L76)</f>
        <v>1154796849</v>
      </c>
      <c r="M78" s="36"/>
      <c r="N78" s="48">
        <f>SUM(N68:N76)</f>
        <v>821261998</v>
      </c>
      <c r="O78" s="36"/>
      <c r="P78" s="47">
        <f>SUM(P68:P76)</f>
        <v>870256996</v>
      </c>
      <c r="Q78" s="34"/>
      <c r="R78" s="48">
        <f>SUM(R68:R76)</f>
        <v>602420763</v>
      </c>
      <c r="S78" s="13"/>
      <c r="T78" s="13"/>
      <c r="U78" s="13"/>
      <c r="V78" s="13"/>
      <c r="W78" s="13"/>
      <c r="X78" s="13"/>
      <c r="Y78" s="13"/>
      <c r="Z78" s="13"/>
      <c r="AA78" s="13"/>
      <c r="AB78" s="13"/>
    </row>
    <row r="79" spans="1:28" s="16" customFormat="1" ht="16.5" customHeight="1" x14ac:dyDescent="0.2">
      <c r="A79" s="32"/>
      <c r="B79" s="32"/>
      <c r="C79" s="32"/>
      <c r="D79" s="32"/>
      <c r="E79" s="32"/>
      <c r="F79" s="32"/>
      <c r="G79" s="32"/>
      <c r="H79" s="32"/>
      <c r="I79" s="32"/>
      <c r="J79" s="33"/>
      <c r="K79" s="34"/>
      <c r="L79" s="35"/>
      <c r="M79" s="36"/>
      <c r="N79" s="36"/>
      <c r="O79" s="36"/>
      <c r="P79" s="35"/>
      <c r="Q79" s="34"/>
      <c r="R79" s="36"/>
      <c r="S79" s="13"/>
      <c r="T79" s="13"/>
      <c r="U79" s="13"/>
      <c r="V79" s="13"/>
      <c r="W79" s="13"/>
      <c r="X79" s="13"/>
      <c r="Y79" s="13"/>
      <c r="Z79" s="13"/>
      <c r="AA79" s="13"/>
      <c r="AB79" s="13"/>
    </row>
    <row r="80" spans="1:28" s="16" customFormat="1" ht="16.5" customHeight="1" x14ac:dyDescent="0.2">
      <c r="A80" s="13" t="s">
        <v>52</v>
      </c>
      <c r="B80" s="32"/>
      <c r="C80" s="32"/>
      <c r="D80" s="32"/>
      <c r="E80" s="32"/>
      <c r="F80" s="32"/>
      <c r="G80" s="32"/>
      <c r="H80" s="32"/>
      <c r="I80" s="32"/>
      <c r="J80" s="33"/>
      <c r="K80" s="51"/>
      <c r="L80" s="35"/>
      <c r="M80" s="51"/>
      <c r="N80" s="36"/>
      <c r="O80" s="51"/>
      <c r="P80" s="35"/>
      <c r="Q80" s="51"/>
      <c r="R80" s="36"/>
      <c r="S80" s="13"/>
      <c r="T80" s="13"/>
      <c r="U80" s="13"/>
      <c r="V80" s="13"/>
      <c r="W80" s="13"/>
      <c r="X80" s="13"/>
      <c r="Y80" s="13"/>
      <c r="Z80" s="13"/>
      <c r="AA80" s="13"/>
      <c r="AB80" s="13"/>
    </row>
    <row r="81" spans="1:28" s="16" customFormat="1" ht="16.5" customHeight="1" x14ac:dyDescent="0.2">
      <c r="A81" s="32"/>
      <c r="B81" s="32"/>
      <c r="C81" s="32"/>
      <c r="D81" s="32"/>
      <c r="E81" s="32"/>
      <c r="F81" s="32"/>
      <c r="G81" s="32"/>
      <c r="H81" s="32"/>
      <c r="I81" s="32"/>
      <c r="J81" s="33"/>
      <c r="K81" s="34"/>
      <c r="L81" s="35"/>
      <c r="M81" s="36"/>
      <c r="N81" s="36"/>
      <c r="O81" s="36"/>
      <c r="P81" s="35"/>
      <c r="Q81" s="34"/>
      <c r="R81" s="36"/>
      <c r="S81" s="13"/>
      <c r="T81" s="13"/>
      <c r="U81" s="13"/>
      <c r="V81" s="13"/>
      <c r="W81" s="13"/>
      <c r="X81" s="13"/>
      <c r="Y81" s="13"/>
      <c r="Z81" s="13"/>
      <c r="AA81" s="13"/>
      <c r="AB81" s="13"/>
    </row>
    <row r="82" spans="1:28" s="16" customFormat="1" ht="16.5" customHeight="1" x14ac:dyDescent="0.2">
      <c r="A82" s="32" t="s">
        <v>53</v>
      </c>
      <c r="B82" s="32"/>
      <c r="C82" s="32"/>
      <c r="D82" s="32"/>
      <c r="E82" s="32"/>
      <c r="F82" s="32"/>
      <c r="G82" s="32"/>
      <c r="H82" s="32"/>
      <c r="I82" s="32"/>
      <c r="J82" s="33"/>
      <c r="K82" s="51"/>
      <c r="L82" s="38">
        <v>6264477</v>
      </c>
      <c r="M82" s="36"/>
      <c r="N82" s="37">
        <v>5441255</v>
      </c>
      <c r="O82" s="36"/>
      <c r="P82" s="38">
        <v>6264477</v>
      </c>
      <c r="Q82" s="51"/>
      <c r="R82" s="40">
        <v>5441255</v>
      </c>
      <c r="S82" s="13"/>
      <c r="T82" s="66"/>
      <c r="U82" s="40"/>
      <c r="V82" s="13"/>
      <c r="W82" s="13"/>
      <c r="X82" s="13"/>
      <c r="Y82" s="13"/>
      <c r="Z82" s="13"/>
      <c r="AA82" s="13"/>
      <c r="AB82" s="13"/>
    </row>
    <row r="83" spans="1:28" s="16" customFormat="1" ht="16.5" customHeight="1" x14ac:dyDescent="0.2">
      <c r="A83" s="32" t="s">
        <v>54</v>
      </c>
      <c r="B83" s="32"/>
      <c r="C83" s="32"/>
      <c r="D83" s="32"/>
      <c r="E83" s="32"/>
      <c r="F83" s="32"/>
      <c r="G83" s="32"/>
      <c r="H83" s="32"/>
      <c r="I83" s="32"/>
      <c r="J83" s="33"/>
      <c r="K83" s="51"/>
      <c r="L83" s="38"/>
      <c r="M83" s="36"/>
      <c r="N83" s="37"/>
      <c r="O83" s="36"/>
      <c r="P83" s="38"/>
      <c r="Q83" s="51"/>
      <c r="R83" s="40"/>
      <c r="S83" s="13"/>
      <c r="T83" s="66"/>
      <c r="U83" s="40"/>
      <c r="V83" s="13"/>
      <c r="W83" s="13"/>
      <c r="X83" s="13"/>
      <c r="Y83" s="13"/>
      <c r="Z83" s="13"/>
      <c r="AA83" s="13"/>
      <c r="AB83" s="13"/>
    </row>
    <row r="84" spans="1:28" s="16" customFormat="1" ht="16.5" customHeight="1" x14ac:dyDescent="0.2">
      <c r="A84" s="32"/>
      <c r="B84" s="32" t="s">
        <v>43</v>
      </c>
      <c r="C84" s="32"/>
      <c r="D84" s="32"/>
      <c r="E84" s="32"/>
      <c r="F84" s="32"/>
      <c r="G84" s="32"/>
      <c r="H84" s="32"/>
      <c r="I84" s="32"/>
      <c r="J84" s="33">
        <v>10</v>
      </c>
      <c r="K84" s="34"/>
      <c r="L84" s="38">
        <v>314608092</v>
      </c>
      <c r="M84" s="36"/>
      <c r="N84" s="37">
        <v>347770609</v>
      </c>
      <c r="O84" s="36"/>
      <c r="P84" s="38">
        <v>216825926</v>
      </c>
      <c r="Q84" s="51"/>
      <c r="R84" s="40">
        <v>240955816</v>
      </c>
      <c r="S84" s="13"/>
      <c r="T84" s="66"/>
      <c r="U84" s="40"/>
      <c r="V84" s="13"/>
      <c r="W84" s="13"/>
      <c r="X84" s="13"/>
      <c r="Y84" s="13"/>
      <c r="Z84" s="13"/>
      <c r="AA84" s="13"/>
      <c r="AB84" s="13"/>
    </row>
    <row r="85" spans="1:28" s="16" customFormat="1" ht="16.5" customHeight="1" x14ac:dyDescent="0.2">
      <c r="A85" s="32" t="s">
        <v>55</v>
      </c>
      <c r="B85" s="32"/>
      <c r="C85" s="32"/>
      <c r="D85" s="32"/>
      <c r="E85" s="32"/>
      <c r="F85" s="32"/>
      <c r="G85" s="32"/>
      <c r="H85" s="32"/>
      <c r="I85" s="32"/>
      <c r="J85" s="33"/>
      <c r="K85" s="51"/>
      <c r="L85" s="38">
        <v>52052646</v>
      </c>
      <c r="M85" s="36"/>
      <c r="N85" s="37">
        <v>46892105</v>
      </c>
      <c r="O85" s="36"/>
      <c r="P85" s="38">
        <v>7576205</v>
      </c>
      <c r="Q85" s="51"/>
      <c r="R85" s="37">
        <v>6509453</v>
      </c>
      <c r="S85" s="13"/>
      <c r="T85" s="66"/>
      <c r="U85" s="40"/>
      <c r="V85" s="13"/>
      <c r="W85" s="13"/>
      <c r="X85" s="13"/>
      <c r="Y85" s="13"/>
      <c r="Z85" s="13"/>
      <c r="AA85" s="13"/>
      <c r="AB85" s="13"/>
    </row>
    <row r="86" spans="1:28" s="16" customFormat="1" ht="16.5" customHeight="1" x14ac:dyDescent="0.2">
      <c r="A86" s="32" t="s">
        <v>56</v>
      </c>
      <c r="B86" s="32"/>
      <c r="C86" s="32"/>
      <c r="D86" s="32"/>
      <c r="E86" s="32"/>
      <c r="F86" s="32"/>
      <c r="G86" s="32"/>
      <c r="H86" s="32"/>
      <c r="I86" s="32"/>
      <c r="J86" s="33"/>
      <c r="K86" s="51"/>
      <c r="L86" s="52">
        <v>10235560</v>
      </c>
      <c r="M86" s="36"/>
      <c r="N86" s="43">
        <v>10142928</v>
      </c>
      <c r="O86" s="36"/>
      <c r="P86" s="52">
        <v>7201603</v>
      </c>
      <c r="Q86" s="51"/>
      <c r="R86" s="43">
        <v>7136272</v>
      </c>
      <c r="S86" s="13"/>
      <c r="T86" s="66"/>
      <c r="U86" s="40"/>
      <c r="V86" s="13"/>
      <c r="W86" s="13"/>
      <c r="X86" s="13"/>
      <c r="Y86" s="13"/>
      <c r="Z86" s="13"/>
      <c r="AA86" s="13"/>
      <c r="AB86" s="13"/>
    </row>
    <row r="87" spans="1:28" s="16" customFormat="1" ht="16.5" customHeight="1" x14ac:dyDescent="0.2">
      <c r="A87" s="32"/>
      <c r="B87" s="32"/>
      <c r="C87" s="32"/>
      <c r="D87" s="32"/>
      <c r="E87" s="32"/>
      <c r="F87" s="32"/>
      <c r="G87" s="32"/>
      <c r="H87" s="32"/>
      <c r="I87" s="32"/>
      <c r="J87" s="33"/>
      <c r="K87" s="51"/>
      <c r="L87" s="35"/>
      <c r="M87" s="51"/>
      <c r="N87" s="36"/>
      <c r="O87" s="51"/>
      <c r="P87" s="35"/>
      <c r="Q87" s="51"/>
      <c r="R87" s="36"/>
      <c r="S87" s="13"/>
      <c r="T87" s="13"/>
      <c r="U87" s="13"/>
      <c r="V87" s="13"/>
      <c r="W87" s="13"/>
      <c r="X87" s="13"/>
      <c r="Y87" s="13"/>
      <c r="Z87" s="13"/>
      <c r="AA87" s="13"/>
      <c r="AB87" s="13"/>
    </row>
    <row r="88" spans="1:28" s="16" customFormat="1" ht="16.5" customHeight="1" x14ac:dyDescent="0.2">
      <c r="A88" s="46" t="s">
        <v>57</v>
      </c>
      <c r="B88" s="32"/>
      <c r="C88" s="32"/>
      <c r="D88" s="32"/>
      <c r="E88" s="32"/>
      <c r="F88" s="32"/>
      <c r="G88" s="32"/>
      <c r="H88" s="32"/>
      <c r="I88" s="32"/>
      <c r="J88" s="33"/>
      <c r="K88" s="51"/>
      <c r="L88" s="47">
        <f>SUM(L82:L86)</f>
        <v>383160775</v>
      </c>
      <c r="M88" s="36"/>
      <c r="N88" s="48">
        <f>SUM(N82:N86)</f>
        <v>410246897</v>
      </c>
      <c r="O88" s="36"/>
      <c r="P88" s="47">
        <f>SUM(P82:P86)</f>
        <v>237868211</v>
      </c>
      <c r="Q88" s="51"/>
      <c r="R88" s="48">
        <f>SUM(R82:R86)</f>
        <v>260042796</v>
      </c>
      <c r="S88" s="13"/>
      <c r="T88" s="13"/>
      <c r="U88" s="13"/>
      <c r="V88" s="13"/>
      <c r="W88" s="13"/>
      <c r="X88" s="13"/>
      <c r="Y88" s="13"/>
      <c r="Z88" s="13"/>
      <c r="AA88" s="13"/>
      <c r="AB88" s="13"/>
    </row>
    <row r="89" spans="1:28" s="16" customFormat="1" ht="16.5" customHeight="1" x14ac:dyDescent="0.2">
      <c r="A89" s="32"/>
      <c r="B89" s="32"/>
      <c r="C89" s="32"/>
      <c r="D89" s="32"/>
      <c r="E89" s="32"/>
      <c r="F89" s="32"/>
      <c r="G89" s="32"/>
      <c r="H89" s="32"/>
      <c r="I89" s="32"/>
      <c r="J89" s="33"/>
      <c r="K89" s="34"/>
      <c r="L89" s="35"/>
      <c r="M89" s="36"/>
      <c r="N89" s="36"/>
      <c r="O89" s="36"/>
      <c r="P89" s="35"/>
      <c r="Q89" s="34"/>
      <c r="R89" s="36"/>
      <c r="S89" s="13"/>
      <c r="T89" s="13"/>
      <c r="U89" s="13"/>
      <c r="V89" s="13"/>
      <c r="W89" s="13"/>
      <c r="X89" s="13"/>
      <c r="Y89" s="13"/>
      <c r="Z89" s="13"/>
      <c r="AA89" s="13"/>
      <c r="AB89" s="13"/>
    </row>
    <row r="90" spans="1:28" s="16" customFormat="1" ht="16.5" customHeight="1" x14ac:dyDescent="0.2">
      <c r="A90" s="13" t="s">
        <v>58</v>
      </c>
      <c r="B90" s="32"/>
      <c r="C90" s="13"/>
      <c r="D90" s="32"/>
      <c r="E90" s="32"/>
      <c r="F90" s="32"/>
      <c r="G90" s="32"/>
      <c r="H90" s="32"/>
      <c r="I90" s="32"/>
      <c r="J90" s="33"/>
      <c r="K90" s="34"/>
      <c r="L90" s="47">
        <f>SUM(L78,L88)</f>
        <v>1537957624</v>
      </c>
      <c r="M90" s="36"/>
      <c r="N90" s="48">
        <f>SUM(N78,N88)</f>
        <v>1231508895</v>
      </c>
      <c r="O90" s="36"/>
      <c r="P90" s="47">
        <f>SUM(P78,P88)</f>
        <v>1108125207</v>
      </c>
      <c r="Q90" s="34"/>
      <c r="R90" s="48">
        <f>SUM(R78,R88)</f>
        <v>862463559</v>
      </c>
      <c r="S90" s="13"/>
      <c r="T90" s="13"/>
      <c r="U90" s="13"/>
      <c r="V90" s="13"/>
      <c r="W90" s="13"/>
      <c r="X90" s="13"/>
      <c r="Y90" s="13"/>
      <c r="Z90" s="13"/>
      <c r="AA90" s="13"/>
      <c r="AB90" s="13"/>
    </row>
    <row r="91" spans="1:28" s="16" customFormat="1" ht="16.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4"/>
      <c r="K91" s="15"/>
      <c r="L91" s="29"/>
      <c r="M91" s="29"/>
      <c r="N91" s="29"/>
      <c r="O91" s="15"/>
      <c r="P91" s="29"/>
      <c r="Q91" s="15"/>
      <c r="R91" s="29"/>
      <c r="S91" s="13"/>
      <c r="T91" s="13"/>
      <c r="U91" s="13"/>
      <c r="V91" s="13"/>
      <c r="W91" s="13"/>
      <c r="X91" s="13"/>
      <c r="Y91" s="13"/>
      <c r="Z91" s="13"/>
      <c r="AA91" s="13"/>
      <c r="AB91" s="13"/>
    </row>
    <row r="92" spans="1:28" s="16" customFormat="1" ht="16.5" customHeight="1" x14ac:dyDescent="0.2">
      <c r="A92" s="32"/>
      <c r="B92" s="32"/>
      <c r="C92" s="32"/>
      <c r="D92" s="32"/>
      <c r="E92" s="32"/>
      <c r="F92" s="32"/>
      <c r="G92" s="32"/>
      <c r="H92" s="32"/>
      <c r="I92" s="32"/>
      <c r="J92" s="33"/>
      <c r="K92" s="34"/>
      <c r="L92" s="36"/>
      <c r="M92" s="36"/>
      <c r="N92" s="36"/>
      <c r="O92" s="34"/>
      <c r="P92" s="36"/>
      <c r="Q92" s="34"/>
      <c r="R92" s="36"/>
      <c r="S92" s="32"/>
      <c r="T92" s="32"/>
      <c r="U92" s="32"/>
      <c r="V92" s="32"/>
      <c r="W92" s="32"/>
      <c r="X92" s="32"/>
      <c r="Y92" s="32"/>
      <c r="Z92" s="32"/>
      <c r="AA92" s="32"/>
      <c r="AB92" s="32"/>
    </row>
    <row r="93" spans="1:28" s="16" customFormat="1" ht="16.5" customHeight="1" x14ac:dyDescent="0.2">
      <c r="A93" s="32"/>
      <c r="B93" s="32"/>
      <c r="C93" s="32"/>
      <c r="D93" s="32"/>
      <c r="E93" s="32"/>
      <c r="F93" s="32"/>
      <c r="G93" s="32"/>
      <c r="H93" s="32"/>
      <c r="I93" s="32"/>
      <c r="J93" s="33"/>
      <c r="K93" s="34"/>
      <c r="L93" s="36"/>
      <c r="M93" s="36"/>
      <c r="N93" s="36"/>
      <c r="O93" s="34"/>
      <c r="P93" s="36"/>
      <c r="Q93" s="34"/>
      <c r="R93" s="36"/>
      <c r="S93" s="32"/>
      <c r="T93" s="32"/>
      <c r="U93" s="32"/>
      <c r="V93" s="32"/>
      <c r="W93" s="32"/>
      <c r="X93" s="32"/>
      <c r="Y93" s="32"/>
      <c r="Z93" s="32"/>
      <c r="AA93" s="32"/>
      <c r="AB93" s="32"/>
    </row>
    <row r="94" spans="1:28" s="16" customFormat="1" ht="16.5" customHeight="1" x14ac:dyDescent="0.2">
      <c r="A94" s="32"/>
      <c r="B94" s="32"/>
      <c r="C94" s="32"/>
      <c r="D94" s="32"/>
      <c r="E94" s="32"/>
      <c r="F94" s="32"/>
      <c r="G94" s="32"/>
      <c r="H94" s="32"/>
      <c r="I94" s="32"/>
      <c r="J94" s="33"/>
      <c r="K94" s="34"/>
      <c r="L94" s="36"/>
      <c r="M94" s="36"/>
      <c r="N94" s="36"/>
      <c r="O94" s="34"/>
      <c r="P94" s="36"/>
      <c r="Q94" s="34"/>
      <c r="R94" s="36"/>
      <c r="S94" s="32"/>
      <c r="T94" s="32"/>
      <c r="U94" s="32"/>
      <c r="V94" s="32"/>
      <c r="W94" s="32"/>
      <c r="X94" s="32"/>
      <c r="Y94" s="32"/>
      <c r="Z94" s="32"/>
      <c r="AA94" s="32"/>
      <c r="AB94" s="32"/>
    </row>
    <row r="95" spans="1:28" ht="16.5" customHeight="1" x14ac:dyDescent="0.2">
      <c r="A95" s="55"/>
      <c r="B95" s="55"/>
      <c r="C95" s="55"/>
      <c r="D95" s="55"/>
      <c r="E95" s="55"/>
      <c r="F95" s="55"/>
      <c r="G95" s="55"/>
      <c r="H95" s="55"/>
      <c r="I95" s="55"/>
      <c r="J95" s="56"/>
      <c r="K95" s="57"/>
      <c r="L95" s="58"/>
      <c r="M95" s="58"/>
      <c r="N95" s="58"/>
      <c r="O95" s="57"/>
      <c r="P95" s="58"/>
      <c r="Q95" s="57"/>
      <c r="R95" s="58"/>
      <c r="S95" s="55"/>
      <c r="T95" s="55"/>
      <c r="U95" s="55"/>
      <c r="V95" s="55"/>
      <c r="W95" s="55"/>
      <c r="X95" s="55"/>
      <c r="Y95" s="55"/>
      <c r="Z95" s="55"/>
      <c r="AA95" s="55"/>
      <c r="AB95" s="55"/>
    </row>
    <row r="96" spans="1:28" ht="16.5" customHeight="1" x14ac:dyDescent="0.2">
      <c r="A96" s="55"/>
      <c r="B96" s="55"/>
      <c r="C96" s="55"/>
      <c r="D96" s="55"/>
      <c r="E96" s="55"/>
      <c r="F96" s="55"/>
      <c r="G96" s="55"/>
      <c r="H96" s="55"/>
      <c r="I96" s="55"/>
      <c r="J96" s="56"/>
      <c r="K96" s="57"/>
      <c r="L96" s="58"/>
      <c r="M96" s="58"/>
      <c r="N96" s="58"/>
      <c r="O96" s="57"/>
      <c r="P96" s="58"/>
      <c r="Q96" s="57"/>
      <c r="R96" s="58"/>
      <c r="S96" s="55"/>
      <c r="T96" s="55"/>
      <c r="U96" s="55"/>
      <c r="V96" s="55"/>
      <c r="W96" s="55"/>
      <c r="X96" s="55"/>
      <c r="Y96" s="55"/>
      <c r="Z96" s="55"/>
      <c r="AA96" s="55"/>
      <c r="AB96" s="55"/>
    </row>
    <row r="97" spans="1:28" ht="16.5" customHeight="1" x14ac:dyDescent="0.2">
      <c r="A97" s="55"/>
      <c r="B97" s="55"/>
      <c r="C97" s="55"/>
      <c r="D97" s="55"/>
      <c r="E97" s="55"/>
      <c r="F97" s="55"/>
      <c r="G97" s="55"/>
      <c r="H97" s="55"/>
      <c r="I97" s="55"/>
      <c r="J97" s="56"/>
      <c r="K97" s="57"/>
      <c r="L97" s="58"/>
      <c r="M97" s="58"/>
      <c r="N97" s="58"/>
      <c r="O97" s="57"/>
      <c r="P97" s="58"/>
      <c r="Q97" s="57"/>
      <c r="R97" s="58"/>
      <c r="S97" s="55"/>
      <c r="T97" s="55"/>
      <c r="U97" s="55"/>
      <c r="V97" s="55"/>
      <c r="W97" s="55"/>
      <c r="X97" s="55"/>
      <c r="Y97" s="55"/>
      <c r="Z97" s="55"/>
      <c r="AA97" s="55"/>
      <c r="AB97" s="55"/>
    </row>
    <row r="98" spans="1:28" ht="16.5" customHeight="1" x14ac:dyDescent="0.2">
      <c r="A98" s="55"/>
      <c r="B98" s="55"/>
      <c r="C98" s="55"/>
      <c r="D98" s="55"/>
      <c r="E98" s="55"/>
      <c r="F98" s="55"/>
      <c r="G98" s="55"/>
      <c r="H98" s="55"/>
      <c r="I98" s="55"/>
      <c r="J98" s="56"/>
      <c r="K98" s="57"/>
      <c r="L98" s="58"/>
      <c r="M98" s="58"/>
      <c r="N98" s="58"/>
      <c r="O98" s="57"/>
      <c r="P98" s="58"/>
      <c r="Q98" s="57"/>
      <c r="R98" s="58"/>
      <c r="S98" s="55"/>
      <c r="T98" s="55"/>
      <c r="U98" s="55"/>
      <c r="V98" s="55"/>
      <c r="W98" s="55"/>
      <c r="X98" s="55"/>
      <c r="Y98" s="55"/>
      <c r="Z98" s="55"/>
      <c r="AA98" s="55"/>
      <c r="AB98" s="55"/>
    </row>
    <row r="99" spans="1:28" ht="16.5" customHeight="1" x14ac:dyDescent="0.2">
      <c r="A99" s="55"/>
      <c r="B99" s="55"/>
      <c r="C99" s="55"/>
      <c r="D99" s="55"/>
      <c r="E99" s="55"/>
      <c r="F99" s="55"/>
      <c r="G99" s="55"/>
      <c r="H99" s="55"/>
      <c r="I99" s="55"/>
      <c r="J99" s="56"/>
      <c r="K99" s="57"/>
      <c r="L99" s="58"/>
      <c r="M99" s="58"/>
      <c r="N99" s="58"/>
      <c r="O99" s="57"/>
      <c r="P99" s="58"/>
      <c r="Q99" s="57"/>
      <c r="R99" s="58"/>
      <c r="S99" s="55"/>
      <c r="T99" s="55"/>
      <c r="U99" s="55"/>
      <c r="V99" s="55"/>
      <c r="W99" s="55"/>
      <c r="X99" s="55"/>
      <c r="Y99" s="55"/>
      <c r="Z99" s="55"/>
      <c r="AA99" s="55"/>
      <c r="AB99" s="55"/>
    </row>
    <row r="100" spans="1:28" ht="21.95" customHeight="1" x14ac:dyDescent="0.2">
      <c r="A100" s="59" t="str">
        <f>A50</f>
        <v>The accompanying notes form part of this interim financial information.</v>
      </c>
      <c r="B100" s="60"/>
      <c r="C100" s="60"/>
      <c r="D100" s="60"/>
      <c r="E100" s="60"/>
      <c r="F100" s="60"/>
      <c r="G100" s="60"/>
      <c r="H100" s="60"/>
      <c r="I100" s="60"/>
      <c r="J100" s="67"/>
      <c r="K100" s="68"/>
      <c r="L100" s="69"/>
      <c r="M100" s="69"/>
      <c r="N100" s="69"/>
      <c r="O100" s="68"/>
      <c r="P100" s="69"/>
      <c r="Q100" s="68"/>
      <c r="R100" s="69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</row>
    <row r="101" spans="1:28" ht="16.5" customHeight="1" x14ac:dyDescent="0.2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2"/>
      <c r="K101" s="3"/>
      <c r="L101" s="4"/>
      <c r="M101" s="4"/>
      <c r="N101" s="4"/>
      <c r="O101" s="3"/>
      <c r="P101" s="4"/>
      <c r="Q101" s="3"/>
      <c r="R101" s="4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6.5" customHeight="1" x14ac:dyDescent="0.2">
      <c r="A102" s="1" t="s">
        <v>39</v>
      </c>
      <c r="B102" s="1"/>
      <c r="C102" s="1"/>
      <c r="D102" s="1"/>
      <c r="E102" s="1"/>
      <c r="F102" s="1"/>
      <c r="G102" s="1"/>
      <c r="H102" s="1"/>
      <c r="I102" s="1"/>
      <c r="J102" s="2"/>
      <c r="K102" s="3"/>
      <c r="L102" s="4"/>
      <c r="M102" s="4"/>
      <c r="N102" s="4"/>
      <c r="O102" s="3"/>
      <c r="P102" s="4"/>
      <c r="Q102" s="3"/>
      <c r="R102" s="4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6.5" customHeight="1" x14ac:dyDescent="0.2">
      <c r="A103" s="6" t="str">
        <f>A3</f>
        <v>As at 30 June 2023</v>
      </c>
      <c r="B103" s="7"/>
      <c r="C103" s="7"/>
      <c r="D103" s="7"/>
      <c r="E103" s="7"/>
      <c r="F103" s="7"/>
      <c r="G103" s="7"/>
      <c r="H103" s="7"/>
      <c r="I103" s="7"/>
      <c r="J103" s="8"/>
      <c r="K103" s="9"/>
      <c r="L103" s="10"/>
      <c r="M103" s="10"/>
      <c r="N103" s="10"/>
      <c r="O103" s="9"/>
      <c r="P103" s="10"/>
      <c r="Q103" s="9"/>
      <c r="R103" s="10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6.5" customHeight="1" x14ac:dyDescent="0.2">
      <c r="A104" s="11"/>
      <c r="B104" s="1"/>
      <c r="C104" s="1"/>
      <c r="D104" s="1"/>
      <c r="E104" s="1"/>
      <c r="F104" s="1"/>
      <c r="G104" s="1"/>
      <c r="H104" s="1"/>
      <c r="I104" s="1"/>
      <c r="J104" s="2"/>
      <c r="K104" s="3"/>
      <c r="L104" s="4"/>
      <c r="M104" s="4"/>
      <c r="N104" s="4"/>
      <c r="O104" s="3"/>
      <c r="P104" s="4"/>
      <c r="Q104" s="3"/>
      <c r="R104" s="4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6.5" customHeight="1" x14ac:dyDescent="0.2">
      <c r="A105" s="11"/>
      <c r="B105" s="1"/>
      <c r="C105" s="1"/>
      <c r="D105" s="1"/>
      <c r="E105" s="1"/>
      <c r="F105" s="1"/>
      <c r="G105" s="1"/>
      <c r="H105" s="1"/>
      <c r="I105" s="1"/>
      <c r="J105" s="2"/>
      <c r="K105" s="3"/>
      <c r="L105" s="4"/>
      <c r="M105" s="4"/>
      <c r="N105" s="4"/>
      <c r="O105" s="3"/>
      <c r="P105" s="4"/>
      <c r="Q105" s="3"/>
      <c r="R105" s="4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6.5" customHeight="1" x14ac:dyDescent="0.2">
      <c r="A106" s="11"/>
      <c r="B106" s="1"/>
      <c r="C106" s="1"/>
      <c r="D106" s="1"/>
      <c r="E106" s="1"/>
      <c r="F106" s="1"/>
      <c r="G106" s="1"/>
      <c r="H106" s="1"/>
      <c r="I106" s="1"/>
      <c r="J106" s="2"/>
      <c r="K106" s="3"/>
      <c r="L106" s="150" t="s">
        <v>3</v>
      </c>
      <c r="M106" s="151"/>
      <c r="N106" s="151"/>
      <c r="O106" s="3"/>
      <c r="P106" s="150" t="s">
        <v>4</v>
      </c>
      <c r="Q106" s="151"/>
      <c r="R106" s="15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6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2"/>
      <c r="K107" s="3"/>
      <c r="L107" s="152" t="s">
        <v>5</v>
      </c>
      <c r="M107" s="153"/>
      <c r="N107" s="153"/>
      <c r="O107" s="70"/>
      <c r="P107" s="152" t="s">
        <v>5</v>
      </c>
      <c r="Q107" s="153"/>
      <c r="R107" s="153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6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2"/>
      <c r="K108" s="3"/>
      <c r="L108" s="71" t="s">
        <v>6</v>
      </c>
      <c r="M108" s="72"/>
      <c r="N108" s="71" t="s">
        <v>7</v>
      </c>
      <c r="O108" s="73"/>
      <c r="P108" s="71" t="s">
        <v>6</v>
      </c>
      <c r="Q108" s="72"/>
      <c r="R108" s="71" t="s">
        <v>7</v>
      </c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6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56"/>
      <c r="K109" s="3"/>
      <c r="L109" s="22" t="s">
        <v>8</v>
      </c>
      <c r="M109" s="23"/>
      <c r="N109" s="24" t="s">
        <v>9</v>
      </c>
      <c r="O109" s="24"/>
      <c r="P109" s="22" t="s">
        <v>8</v>
      </c>
      <c r="Q109" s="23"/>
      <c r="R109" s="24" t="s">
        <v>9</v>
      </c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6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56"/>
      <c r="K110" s="3"/>
      <c r="L110" s="25">
        <v>2023</v>
      </c>
      <c r="M110" s="26"/>
      <c r="N110" s="25">
        <v>2022</v>
      </c>
      <c r="O110" s="27"/>
      <c r="P110" s="25">
        <v>2023</v>
      </c>
      <c r="Q110" s="26"/>
      <c r="R110" s="25">
        <v>2022</v>
      </c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6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56"/>
      <c r="K111" s="4"/>
      <c r="L111" s="74" t="s">
        <v>11</v>
      </c>
      <c r="M111" s="4"/>
      <c r="N111" s="74" t="s">
        <v>11</v>
      </c>
      <c r="O111" s="4"/>
      <c r="P111" s="74" t="s">
        <v>11</v>
      </c>
      <c r="Q111" s="4"/>
      <c r="R111" s="74" t="s">
        <v>11</v>
      </c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6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56"/>
      <c r="K112" s="3"/>
      <c r="L112" s="75"/>
      <c r="M112" s="4"/>
      <c r="N112" s="4"/>
      <c r="O112" s="3"/>
      <c r="P112" s="75"/>
      <c r="Q112" s="3"/>
      <c r="R112" s="4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6.5" customHeight="1" x14ac:dyDescent="0.2">
      <c r="A113" s="64" t="s">
        <v>59</v>
      </c>
      <c r="B113" s="55"/>
      <c r="C113" s="55"/>
      <c r="D113" s="55"/>
      <c r="E113" s="55"/>
      <c r="F113" s="55"/>
      <c r="G113" s="55"/>
      <c r="H113" s="55"/>
      <c r="I113" s="55"/>
      <c r="J113" s="56"/>
      <c r="K113" s="57"/>
      <c r="L113" s="76"/>
      <c r="M113" s="58"/>
      <c r="N113" s="58"/>
      <c r="O113" s="57"/>
      <c r="P113" s="76"/>
      <c r="Q113" s="57"/>
      <c r="R113" s="58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6.5" customHeight="1" x14ac:dyDescent="0.2">
      <c r="A114" s="55"/>
      <c r="B114" s="55"/>
      <c r="C114" s="55"/>
      <c r="D114" s="55"/>
      <c r="E114" s="55"/>
      <c r="F114" s="55"/>
      <c r="G114" s="55"/>
      <c r="H114" s="55"/>
      <c r="I114" s="55"/>
      <c r="J114" s="56"/>
      <c r="K114" s="57"/>
      <c r="L114" s="76"/>
      <c r="M114" s="58"/>
      <c r="N114" s="58"/>
      <c r="O114" s="57"/>
      <c r="P114" s="76"/>
      <c r="Q114" s="57"/>
      <c r="R114" s="58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6.5" customHeight="1" x14ac:dyDescent="0.2">
      <c r="A115" s="1" t="s">
        <v>60</v>
      </c>
      <c r="B115" s="55"/>
      <c r="C115" s="55"/>
      <c r="D115" s="55"/>
      <c r="E115" s="55"/>
      <c r="F115" s="55"/>
      <c r="G115" s="55"/>
      <c r="H115" s="55"/>
      <c r="I115" s="55"/>
      <c r="J115" s="56"/>
      <c r="K115" s="57"/>
      <c r="L115" s="76"/>
      <c r="M115" s="58"/>
      <c r="N115" s="58"/>
      <c r="O115" s="57"/>
      <c r="P115" s="76"/>
      <c r="Q115" s="57"/>
      <c r="R115" s="58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6.5" customHeight="1" x14ac:dyDescent="0.2">
      <c r="A116" s="55"/>
      <c r="B116" s="55"/>
      <c r="C116" s="55"/>
      <c r="D116" s="55"/>
      <c r="E116" s="55"/>
      <c r="F116" s="55"/>
      <c r="G116" s="55"/>
      <c r="H116" s="55"/>
      <c r="I116" s="55"/>
      <c r="J116" s="56"/>
      <c r="K116" s="57"/>
      <c r="L116" s="76"/>
      <c r="M116" s="58"/>
      <c r="N116" s="58"/>
      <c r="O116" s="57"/>
      <c r="P116" s="76"/>
      <c r="Q116" s="57"/>
      <c r="R116" s="58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6.5" customHeight="1" x14ac:dyDescent="0.2">
      <c r="A117" s="55" t="s">
        <v>61</v>
      </c>
      <c r="B117" s="55"/>
      <c r="C117" s="55"/>
      <c r="D117" s="55"/>
      <c r="E117" s="55"/>
      <c r="F117" s="55"/>
      <c r="G117" s="55"/>
      <c r="H117" s="55"/>
      <c r="I117" s="56"/>
      <c r="J117" s="56"/>
      <c r="K117" s="57"/>
      <c r="L117" s="76"/>
      <c r="M117" s="58"/>
      <c r="N117" s="58"/>
      <c r="O117" s="57"/>
      <c r="P117" s="76"/>
      <c r="Q117" s="57"/>
      <c r="R117" s="58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6.5" customHeight="1" x14ac:dyDescent="0.2">
      <c r="A118" s="55"/>
      <c r="B118" s="77" t="s">
        <v>62</v>
      </c>
      <c r="C118" s="55"/>
      <c r="D118" s="55"/>
      <c r="E118" s="55"/>
      <c r="F118" s="55"/>
      <c r="G118" s="55"/>
      <c r="H118" s="55"/>
      <c r="I118" s="56"/>
      <c r="J118" s="56"/>
      <c r="K118" s="57"/>
      <c r="L118" s="78"/>
      <c r="M118" s="79"/>
      <c r="N118" s="79"/>
      <c r="O118" s="57"/>
      <c r="P118" s="78"/>
      <c r="Q118" s="57"/>
      <c r="R118" s="79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6.5" customHeight="1" x14ac:dyDescent="0.2">
      <c r="A119" s="55"/>
      <c r="B119" s="77"/>
      <c r="C119" s="55" t="s">
        <v>63</v>
      </c>
      <c r="D119" s="55"/>
      <c r="E119" s="55"/>
      <c r="F119" s="55"/>
      <c r="G119" s="55"/>
      <c r="H119" s="55"/>
      <c r="I119" s="55"/>
      <c r="J119" s="56"/>
      <c r="K119" s="57"/>
      <c r="L119" s="78"/>
      <c r="M119" s="4"/>
      <c r="N119" s="79"/>
      <c r="O119" s="57"/>
      <c r="P119" s="76"/>
      <c r="Q119" s="57"/>
      <c r="R119" s="58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6.5" customHeight="1" thickBot="1" x14ac:dyDescent="0.25">
      <c r="A120" s="55"/>
      <c r="B120" s="77"/>
      <c r="C120" s="55"/>
      <c r="D120" s="55" t="s">
        <v>64</v>
      </c>
      <c r="E120" s="55"/>
      <c r="F120" s="55"/>
      <c r="G120" s="55"/>
      <c r="H120" s="55"/>
      <c r="I120" s="55"/>
      <c r="J120" s="56"/>
      <c r="K120" s="57"/>
      <c r="L120" s="80">
        <v>280000000</v>
      </c>
      <c r="M120" s="4"/>
      <c r="N120" s="81">
        <v>280000000</v>
      </c>
      <c r="O120" s="4"/>
      <c r="P120" s="80">
        <v>280000000</v>
      </c>
      <c r="Q120" s="57"/>
      <c r="R120" s="81">
        <v>280000000</v>
      </c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6.5" customHeight="1" thickTop="1" x14ac:dyDescent="0.2">
      <c r="A121" s="55"/>
      <c r="B121" s="55"/>
      <c r="C121" s="55"/>
      <c r="D121" s="55"/>
      <c r="E121" s="55"/>
      <c r="F121" s="55"/>
      <c r="G121" s="55"/>
      <c r="H121" s="55"/>
      <c r="I121" s="55"/>
      <c r="J121" s="56"/>
      <c r="K121" s="57"/>
      <c r="L121" s="76"/>
      <c r="M121" s="58"/>
      <c r="N121" s="58"/>
      <c r="O121" s="58"/>
      <c r="P121" s="76"/>
      <c r="Q121" s="57"/>
      <c r="R121" s="58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6.5" customHeight="1" x14ac:dyDescent="0.2">
      <c r="A122" s="55"/>
      <c r="B122" s="77" t="s">
        <v>65</v>
      </c>
      <c r="C122" s="55"/>
      <c r="D122" s="55"/>
      <c r="E122" s="55"/>
      <c r="F122" s="55"/>
      <c r="G122" s="55"/>
      <c r="H122" s="55"/>
      <c r="I122" s="55"/>
      <c r="J122" s="56"/>
      <c r="K122" s="57"/>
      <c r="L122" s="76"/>
      <c r="M122" s="58"/>
      <c r="N122" s="58"/>
      <c r="O122" s="58"/>
      <c r="P122" s="76"/>
      <c r="Q122" s="57"/>
      <c r="R122" s="58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6.5" customHeight="1" x14ac:dyDescent="0.2">
      <c r="A123" s="55"/>
      <c r="B123" s="77"/>
      <c r="C123" s="55" t="s">
        <v>63</v>
      </c>
      <c r="D123" s="55"/>
      <c r="E123" s="55"/>
      <c r="F123" s="55"/>
      <c r="G123" s="55"/>
      <c r="H123" s="55"/>
      <c r="I123" s="55"/>
      <c r="J123" s="56"/>
      <c r="K123" s="57"/>
      <c r="L123" s="76"/>
      <c r="M123" s="58"/>
      <c r="N123" s="58"/>
      <c r="O123" s="58"/>
      <c r="P123" s="76"/>
      <c r="Q123" s="57"/>
      <c r="R123" s="58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6.5" customHeight="1" x14ac:dyDescent="0.2">
      <c r="A124" s="55"/>
      <c r="B124" s="77"/>
      <c r="C124" s="55"/>
      <c r="D124" s="55" t="s">
        <v>66</v>
      </c>
      <c r="E124" s="55"/>
      <c r="F124" s="55"/>
      <c r="G124" s="55"/>
      <c r="H124" s="55"/>
      <c r="I124" s="55"/>
      <c r="J124" s="56"/>
      <c r="K124" s="57"/>
      <c r="L124" s="82">
        <v>280000000</v>
      </c>
      <c r="M124" s="58"/>
      <c r="N124" s="83">
        <v>280000000</v>
      </c>
      <c r="O124" s="58"/>
      <c r="P124" s="82">
        <v>280000000</v>
      </c>
      <c r="Q124" s="57"/>
      <c r="R124" s="83">
        <v>280000000</v>
      </c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6.5" customHeight="1" x14ac:dyDescent="0.2">
      <c r="A125" s="55" t="s">
        <v>67</v>
      </c>
      <c r="B125" s="77"/>
      <c r="C125" s="55"/>
      <c r="D125" s="55"/>
      <c r="E125" s="55"/>
      <c r="F125" s="55"/>
      <c r="G125" s="55"/>
      <c r="H125" s="55"/>
      <c r="I125" s="55"/>
      <c r="J125" s="56"/>
      <c r="K125" s="57"/>
      <c r="L125" s="84">
        <v>507734162</v>
      </c>
      <c r="M125" s="58"/>
      <c r="N125" s="85">
        <v>507734162</v>
      </c>
      <c r="O125" s="58"/>
      <c r="P125" s="84">
        <v>507734162</v>
      </c>
      <c r="Q125" s="57"/>
      <c r="R125" s="85">
        <v>507734162</v>
      </c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6.5" customHeight="1" x14ac:dyDescent="0.2">
      <c r="A126" s="55" t="s">
        <v>68</v>
      </c>
      <c r="B126" s="55"/>
      <c r="C126" s="55"/>
      <c r="D126" s="55"/>
      <c r="E126" s="55"/>
      <c r="F126" s="55"/>
      <c r="G126" s="55"/>
      <c r="H126" s="55"/>
      <c r="I126" s="55"/>
      <c r="J126" s="56"/>
      <c r="K126" s="57"/>
      <c r="L126" s="84"/>
      <c r="M126" s="58"/>
      <c r="N126" s="85"/>
      <c r="O126" s="58"/>
      <c r="P126" s="84"/>
      <c r="Q126" s="57"/>
      <c r="R126" s="83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6.5" customHeight="1" x14ac:dyDescent="0.2">
      <c r="A127" s="1"/>
      <c r="B127" s="55" t="s">
        <v>69</v>
      </c>
      <c r="C127" s="55"/>
      <c r="D127" s="55"/>
      <c r="E127" s="55"/>
      <c r="F127" s="55"/>
      <c r="G127" s="55"/>
      <c r="H127" s="55"/>
      <c r="I127" s="55"/>
      <c r="J127" s="56"/>
      <c r="K127" s="57"/>
      <c r="L127" s="84">
        <v>13817525</v>
      </c>
      <c r="M127" s="58"/>
      <c r="N127" s="85">
        <v>13817525</v>
      </c>
      <c r="O127" s="58"/>
      <c r="P127" s="84">
        <v>13817525</v>
      </c>
      <c r="Q127" s="57"/>
      <c r="R127" s="83">
        <v>13817525</v>
      </c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6.5" customHeight="1" x14ac:dyDescent="0.2">
      <c r="A128" s="1"/>
      <c r="B128" s="55" t="s">
        <v>70</v>
      </c>
      <c r="C128" s="55"/>
      <c r="D128" s="55"/>
      <c r="E128" s="55"/>
      <c r="F128" s="55"/>
      <c r="G128" s="55"/>
      <c r="H128" s="55"/>
      <c r="I128" s="55"/>
      <c r="J128" s="56"/>
      <c r="K128" s="57"/>
      <c r="L128" s="86">
        <v>120846436</v>
      </c>
      <c r="M128" s="58"/>
      <c r="N128" s="69">
        <v>103446481</v>
      </c>
      <c r="O128" s="58"/>
      <c r="P128" s="87">
        <v>97446512</v>
      </c>
      <c r="Q128" s="57"/>
      <c r="R128" s="69">
        <v>95633387</v>
      </c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6.5" customHeight="1" x14ac:dyDescent="0.2">
      <c r="A129" s="1"/>
      <c r="B129" s="55"/>
      <c r="C129" s="55"/>
      <c r="D129" s="55"/>
      <c r="E129" s="55"/>
      <c r="F129" s="55"/>
      <c r="G129" s="55"/>
      <c r="H129" s="55"/>
      <c r="I129" s="55"/>
      <c r="J129" s="56"/>
      <c r="K129" s="57"/>
      <c r="L129" s="76"/>
      <c r="M129" s="58"/>
      <c r="N129" s="58"/>
      <c r="O129" s="58"/>
      <c r="P129" s="76"/>
      <c r="Q129" s="57"/>
      <c r="R129" s="58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6.5" customHeight="1" x14ac:dyDescent="0.2">
      <c r="A130" s="77" t="s">
        <v>71</v>
      </c>
      <c r="B130" s="55"/>
      <c r="C130" s="62"/>
      <c r="D130" s="55"/>
      <c r="E130" s="55"/>
      <c r="F130" s="55"/>
      <c r="G130" s="55"/>
      <c r="H130" s="55"/>
      <c r="I130" s="55"/>
      <c r="J130" s="56"/>
      <c r="K130" s="57"/>
      <c r="L130" s="88">
        <f t="shared" ref="L130" si="0">SUM(L124:L129)</f>
        <v>922398123</v>
      </c>
      <c r="M130" s="58"/>
      <c r="N130" s="58">
        <f>SUM(N124:N129)</f>
        <v>904998168</v>
      </c>
      <c r="O130" s="58"/>
      <c r="P130" s="88">
        <f t="shared" ref="P130" si="1">SUM(P124:P129)</f>
        <v>898998199</v>
      </c>
      <c r="Q130" s="57"/>
      <c r="R130" s="58">
        <f>SUM(R124:R129)</f>
        <v>897185074</v>
      </c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6.5" customHeight="1" x14ac:dyDescent="0.2">
      <c r="A131" s="55" t="s">
        <v>72</v>
      </c>
      <c r="B131" s="1"/>
      <c r="C131" s="55"/>
      <c r="D131" s="55"/>
      <c r="E131" s="55"/>
      <c r="F131" s="55"/>
      <c r="G131" s="55"/>
      <c r="H131" s="55"/>
      <c r="I131" s="55"/>
      <c r="J131" s="56"/>
      <c r="K131" s="57"/>
      <c r="L131" s="89">
        <v>27485438</v>
      </c>
      <c r="M131" s="58"/>
      <c r="N131" s="90">
        <v>1910335</v>
      </c>
      <c r="O131" s="58"/>
      <c r="P131" s="89">
        <v>0</v>
      </c>
      <c r="Q131" s="57"/>
      <c r="R131" s="69">
        <v>0</v>
      </c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6.5" customHeight="1" x14ac:dyDescent="0.2">
      <c r="A132" s="55"/>
      <c r="B132" s="55"/>
      <c r="C132" s="55"/>
      <c r="D132" s="55"/>
      <c r="E132" s="55"/>
      <c r="F132" s="55"/>
      <c r="G132" s="55"/>
      <c r="H132" s="55"/>
      <c r="I132" s="55"/>
      <c r="J132" s="56"/>
      <c r="K132" s="57"/>
      <c r="L132" s="76"/>
      <c r="M132" s="58"/>
      <c r="N132" s="58"/>
      <c r="O132" s="58"/>
      <c r="P132" s="76"/>
      <c r="Q132" s="57"/>
      <c r="R132" s="58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6.5" customHeight="1" x14ac:dyDescent="0.2">
      <c r="A133" s="62" t="s">
        <v>73</v>
      </c>
      <c r="B133" s="55"/>
      <c r="C133" s="55"/>
      <c r="D133" s="55"/>
      <c r="E133" s="55"/>
      <c r="F133" s="55"/>
      <c r="G133" s="55"/>
      <c r="H133" s="55"/>
      <c r="I133" s="55"/>
      <c r="J133" s="56"/>
      <c r="K133" s="57"/>
      <c r="L133" s="87">
        <f>SUM(L130+L131)</f>
        <v>949883561</v>
      </c>
      <c r="M133" s="58"/>
      <c r="N133" s="69">
        <f>SUM(N130:N131)</f>
        <v>906908503</v>
      </c>
      <c r="O133" s="58"/>
      <c r="P133" s="87">
        <f>SUM(P130+P131)</f>
        <v>898998199</v>
      </c>
      <c r="Q133" s="57"/>
      <c r="R133" s="69">
        <f>SUM(R130:R131)</f>
        <v>897185074</v>
      </c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6.5" customHeight="1" x14ac:dyDescent="0.2">
      <c r="A134" s="55"/>
      <c r="B134" s="55"/>
      <c r="C134" s="55"/>
      <c r="D134" s="55"/>
      <c r="E134" s="55"/>
      <c r="F134" s="55"/>
      <c r="G134" s="55"/>
      <c r="H134" s="55"/>
      <c r="I134" s="55"/>
      <c r="J134" s="56"/>
      <c r="K134" s="57"/>
      <c r="L134" s="76"/>
      <c r="M134" s="58"/>
      <c r="N134" s="58"/>
      <c r="O134" s="58"/>
      <c r="P134" s="76"/>
      <c r="Q134" s="57"/>
      <c r="R134" s="58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6.5" customHeight="1" thickBot="1" x14ac:dyDescent="0.25">
      <c r="A135" s="62" t="s">
        <v>74</v>
      </c>
      <c r="B135" s="55"/>
      <c r="C135" s="55"/>
      <c r="D135" s="55"/>
      <c r="E135" s="55"/>
      <c r="F135" s="55"/>
      <c r="G135" s="55"/>
      <c r="H135" s="55"/>
      <c r="I135" s="55"/>
      <c r="J135" s="56"/>
      <c r="K135" s="57"/>
      <c r="L135" s="80">
        <f>SUM(L133+L90)</f>
        <v>2487841185</v>
      </c>
      <c r="M135" s="58"/>
      <c r="N135" s="81">
        <f>SUM(N133,N90)</f>
        <v>2138417398</v>
      </c>
      <c r="O135" s="58"/>
      <c r="P135" s="80">
        <f>SUM(P133+P90)</f>
        <v>2007123406</v>
      </c>
      <c r="Q135" s="57"/>
      <c r="R135" s="81">
        <f>SUM(R133,R90)</f>
        <v>1759648633</v>
      </c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6.5" customHeight="1" thickTop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56"/>
      <c r="K136" s="3"/>
      <c r="L136" s="58"/>
      <c r="M136" s="58"/>
      <c r="N136" s="58"/>
      <c r="O136" s="58"/>
      <c r="P136" s="58"/>
      <c r="Q136" s="58"/>
      <c r="R136" s="58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6.5" customHeight="1" x14ac:dyDescent="0.2">
      <c r="A137" s="1"/>
      <c r="B137" s="55"/>
      <c r="C137" s="55"/>
      <c r="D137" s="55"/>
      <c r="E137" s="55"/>
      <c r="F137" s="55"/>
      <c r="G137" s="55"/>
      <c r="H137" s="55"/>
      <c r="I137" s="55"/>
      <c r="J137" s="56"/>
      <c r="K137" s="58"/>
      <c r="L137" s="91"/>
      <c r="M137" s="92"/>
      <c r="N137" s="91"/>
      <c r="O137" s="91"/>
      <c r="P137" s="91"/>
      <c r="Q137" s="91"/>
      <c r="R137" s="91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</row>
    <row r="138" spans="1:28" ht="16.5" customHeight="1" x14ac:dyDescent="0.2">
      <c r="A138" s="1"/>
      <c r="B138" s="55"/>
      <c r="C138" s="55"/>
      <c r="D138" s="55"/>
      <c r="E138" s="55"/>
      <c r="F138" s="55"/>
      <c r="G138" s="55"/>
      <c r="H138" s="55"/>
      <c r="I138" s="55"/>
      <c r="J138" s="56"/>
      <c r="K138" s="91"/>
      <c r="L138" s="91"/>
      <c r="M138" s="92"/>
      <c r="N138" s="91"/>
      <c r="O138" s="91"/>
      <c r="P138" s="91"/>
      <c r="Q138" s="91"/>
      <c r="R138" s="91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</row>
    <row r="139" spans="1:28" ht="16.5" customHeight="1" x14ac:dyDescent="0.2">
      <c r="A139" s="1"/>
      <c r="B139" s="55"/>
      <c r="C139" s="55"/>
      <c r="D139" s="55"/>
      <c r="E139" s="55"/>
      <c r="F139" s="55"/>
      <c r="G139" s="55"/>
      <c r="H139" s="55"/>
      <c r="I139" s="55"/>
      <c r="J139" s="56"/>
      <c r="K139" s="91"/>
      <c r="L139" s="91"/>
      <c r="M139" s="92"/>
      <c r="N139" s="91"/>
      <c r="O139" s="91"/>
      <c r="P139" s="91"/>
      <c r="Q139" s="91"/>
      <c r="R139" s="91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</row>
    <row r="140" spans="1:28" ht="16.5" customHeight="1" x14ac:dyDescent="0.2">
      <c r="A140" s="1"/>
      <c r="B140" s="55"/>
      <c r="C140" s="55"/>
      <c r="D140" s="55"/>
      <c r="E140" s="55"/>
      <c r="F140" s="55"/>
      <c r="G140" s="55"/>
      <c r="H140" s="55"/>
      <c r="I140" s="55"/>
      <c r="J140" s="56"/>
      <c r="K140" s="91"/>
      <c r="L140" s="91"/>
      <c r="M140" s="92"/>
      <c r="N140" s="91"/>
      <c r="O140" s="91"/>
      <c r="P140" s="91"/>
      <c r="Q140" s="91"/>
      <c r="R140" s="91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</row>
    <row r="141" spans="1:28" ht="16.5" customHeight="1" x14ac:dyDescent="0.2">
      <c r="A141" s="1"/>
      <c r="B141" s="55"/>
      <c r="C141" s="55"/>
      <c r="D141" s="55"/>
      <c r="E141" s="55"/>
      <c r="F141" s="55"/>
      <c r="G141" s="55"/>
      <c r="H141" s="55"/>
      <c r="I141" s="55"/>
      <c r="J141" s="56"/>
      <c r="K141" s="91"/>
      <c r="L141" s="91"/>
      <c r="M141" s="92"/>
      <c r="N141" s="91"/>
      <c r="O141" s="91"/>
      <c r="P141" s="91"/>
      <c r="Q141" s="91"/>
      <c r="R141" s="91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</row>
    <row r="142" spans="1:28" ht="16.5" customHeight="1" x14ac:dyDescent="0.2">
      <c r="A142" s="1"/>
      <c r="B142" s="55"/>
      <c r="C142" s="55"/>
      <c r="D142" s="55"/>
      <c r="E142" s="55"/>
      <c r="F142" s="55"/>
      <c r="G142" s="55"/>
      <c r="H142" s="55"/>
      <c r="I142" s="55"/>
      <c r="J142" s="56"/>
      <c r="K142" s="91"/>
      <c r="L142" s="91"/>
      <c r="M142" s="92"/>
      <c r="N142" s="91"/>
      <c r="O142" s="91"/>
      <c r="P142" s="91"/>
      <c r="Q142" s="91"/>
      <c r="R142" s="91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</row>
    <row r="143" spans="1:28" ht="16.5" customHeight="1" x14ac:dyDescent="0.2">
      <c r="A143" s="1"/>
      <c r="B143" s="55"/>
      <c r="C143" s="55"/>
      <c r="D143" s="55"/>
      <c r="E143" s="55"/>
      <c r="F143" s="55"/>
      <c r="G143" s="55"/>
      <c r="H143" s="55"/>
      <c r="I143" s="55"/>
      <c r="J143" s="56"/>
      <c r="K143" s="57"/>
      <c r="L143" s="57"/>
      <c r="M143" s="58"/>
      <c r="N143" s="57"/>
      <c r="O143" s="57"/>
      <c r="P143" s="57"/>
      <c r="Q143" s="57"/>
      <c r="R143" s="57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</row>
    <row r="144" spans="1:28" ht="16.5" customHeight="1" x14ac:dyDescent="0.2">
      <c r="A144" s="1"/>
      <c r="B144" s="55"/>
      <c r="C144" s="55"/>
      <c r="D144" s="55"/>
      <c r="E144" s="55"/>
      <c r="F144" s="55"/>
      <c r="G144" s="55"/>
      <c r="H144" s="55"/>
      <c r="I144" s="55"/>
      <c r="J144" s="56"/>
      <c r="K144" s="57"/>
      <c r="L144" s="57"/>
      <c r="M144" s="58"/>
      <c r="N144" s="57"/>
      <c r="O144" s="57"/>
      <c r="P144" s="57"/>
      <c r="Q144" s="57"/>
      <c r="R144" s="57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</row>
    <row r="145" spans="1:28" ht="16.5" customHeight="1" x14ac:dyDescent="0.2">
      <c r="A145" s="1"/>
      <c r="B145" s="55"/>
      <c r="C145" s="55"/>
      <c r="D145" s="55"/>
      <c r="E145" s="55"/>
      <c r="F145" s="55"/>
      <c r="G145" s="55"/>
      <c r="H145" s="55"/>
      <c r="I145" s="55"/>
      <c r="J145" s="56"/>
      <c r="K145" s="57"/>
      <c r="L145" s="57"/>
      <c r="M145" s="58"/>
      <c r="N145" s="57"/>
      <c r="O145" s="57"/>
      <c r="P145" s="57"/>
      <c r="Q145" s="57"/>
      <c r="R145" s="57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</row>
    <row r="146" spans="1:28" ht="16.5" customHeight="1" x14ac:dyDescent="0.2">
      <c r="A146" s="1"/>
      <c r="B146" s="55"/>
      <c r="C146" s="55"/>
      <c r="D146" s="55"/>
      <c r="E146" s="55"/>
      <c r="F146" s="55"/>
      <c r="G146" s="55"/>
      <c r="H146" s="55"/>
      <c r="I146" s="55"/>
      <c r="J146" s="56"/>
      <c r="K146" s="57"/>
      <c r="L146" s="57"/>
      <c r="M146" s="58"/>
      <c r="N146" s="57"/>
      <c r="O146" s="57"/>
      <c r="P146" s="57"/>
      <c r="Q146" s="57"/>
      <c r="R146" s="57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</row>
    <row r="147" spans="1:28" ht="16.5" customHeight="1" x14ac:dyDescent="0.2">
      <c r="A147" s="1"/>
      <c r="B147" s="55"/>
      <c r="C147" s="55"/>
      <c r="D147" s="55"/>
      <c r="E147" s="55"/>
      <c r="F147" s="55"/>
      <c r="G147" s="55"/>
      <c r="H147" s="55"/>
      <c r="I147" s="55"/>
      <c r="J147" s="56"/>
      <c r="K147" s="57"/>
      <c r="L147" s="57"/>
      <c r="M147" s="58"/>
      <c r="N147" s="57"/>
      <c r="O147" s="57"/>
      <c r="P147" s="57"/>
      <c r="Q147" s="57"/>
      <c r="R147" s="57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</row>
    <row r="148" spans="1:28" ht="16.5" customHeight="1" x14ac:dyDescent="0.2">
      <c r="A148" s="1"/>
      <c r="B148" s="55"/>
      <c r="C148" s="55"/>
      <c r="D148" s="55"/>
      <c r="E148" s="55"/>
      <c r="F148" s="55"/>
      <c r="G148" s="55"/>
      <c r="H148" s="55"/>
      <c r="I148" s="55"/>
      <c r="J148" s="56"/>
      <c r="K148" s="57"/>
      <c r="L148" s="57"/>
      <c r="M148" s="58"/>
      <c r="N148" s="57"/>
      <c r="O148" s="57"/>
      <c r="P148" s="57"/>
      <c r="Q148" s="57"/>
      <c r="R148" s="57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</row>
    <row r="149" spans="1:28" ht="12.75" customHeight="1" x14ac:dyDescent="0.2">
      <c r="A149" s="1"/>
      <c r="B149" s="55"/>
      <c r="C149" s="55"/>
      <c r="D149" s="55"/>
      <c r="E149" s="55"/>
      <c r="F149" s="55"/>
      <c r="G149" s="55"/>
      <c r="H149" s="55"/>
      <c r="I149" s="55"/>
      <c r="J149" s="56"/>
      <c r="K149" s="57"/>
      <c r="L149" s="57"/>
      <c r="M149" s="58"/>
      <c r="N149" s="57"/>
      <c r="O149" s="57"/>
      <c r="P149" s="57"/>
      <c r="Q149" s="57"/>
      <c r="R149" s="57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</row>
    <row r="150" spans="1:28" ht="21.95" customHeight="1" x14ac:dyDescent="0.2">
      <c r="A150" s="59" t="str">
        <f>A100</f>
        <v>The accompanying notes form part of this interim financial information.</v>
      </c>
      <c r="B150" s="60"/>
      <c r="C150" s="60"/>
      <c r="D150" s="60"/>
      <c r="E150" s="60"/>
      <c r="F150" s="60"/>
      <c r="G150" s="60"/>
      <c r="H150" s="60"/>
      <c r="I150" s="60"/>
      <c r="J150" s="60"/>
      <c r="K150" s="61"/>
      <c r="L150" s="61"/>
      <c r="M150" s="61"/>
      <c r="N150" s="61"/>
      <c r="O150" s="61"/>
      <c r="P150" s="61"/>
      <c r="Q150" s="61"/>
      <c r="R150" s="61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</row>
    <row r="151" spans="1:28" ht="16.5" customHeight="1" x14ac:dyDescent="0.2">
      <c r="A151" s="55"/>
      <c r="B151" s="55"/>
      <c r="C151" s="55"/>
      <c r="D151" s="55"/>
      <c r="E151" s="55"/>
      <c r="F151" s="55"/>
      <c r="G151" s="55"/>
      <c r="H151" s="55"/>
      <c r="I151" s="55"/>
      <c r="J151" s="56"/>
      <c r="K151" s="57"/>
      <c r="L151" s="58"/>
      <c r="M151" s="58"/>
      <c r="N151" s="58"/>
      <c r="O151" s="57"/>
      <c r="P151" s="58"/>
      <c r="Q151" s="57"/>
      <c r="R151" s="58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</row>
  </sheetData>
  <mergeCells count="13">
    <mergeCell ref="L57:N57"/>
    <mergeCell ref="P57:R57"/>
    <mergeCell ref="L106:N106"/>
    <mergeCell ref="P106:R106"/>
    <mergeCell ref="L107:N107"/>
    <mergeCell ref="P107:R107"/>
    <mergeCell ref="L56:N56"/>
    <mergeCell ref="P56:R56"/>
    <mergeCell ref="L6:N6"/>
    <mergeCell ref="P6:R6"/>
    <mergeCell ref="L7:N7"/>
    <mergeCell ref="P7:R7"/>
    <mergeCell ref="A46:R4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0" man="1"/>
    <brk id="10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B1D03-12FC-44EE-8008-9988CC5088F5}">
  <dimension ref="A1:AB64"/>
  <sheetViews>
    <sheetView zoomScaleNormal="100" zoomScaleSheetLayoutView="115" workbookViewId="0">
      <selection activeCell="G17" sqref="G17"/>
    </sheetView>
  </sheetViews>
  <sheetFormatPr defaultColWidth="7.09765625" defaultRowHeight="15" customHeight="1" x14ac:dyDescent="0.2"/>
  <cols>
    <col min="1" max="6" width="1.19921875" style="5" customWidth="1"/>
    <col min="7" max="7" width="24" style="5" customWidth="1"/>
    <col min="8" max="8" width="4.19921875" style="5" customWidth="1"/>
    <col min="9" max="9" width="1.59765625" style="5" customWidth="1"/>
    <col min="10" max="10" width="8.8984375" style="5" customWidth="1"/>
    <col min="11" max="11" width="0.59765625" style="5" customWidth="1"/>
    <col min="12" max="12" width="8.8984375" style="5" customWidth="1"/>
    <col min="13" max="13" width="0.59765625" style="5" customWidth="1"/>
    <col min="14" max="14" width="8.8984375" style="5" customWidth="1"/>
    <col min="15" max="15" width="0.59765625" style="5" customWidth="1"/>
    <col min="16" max="16" width="8.8984375" style="5" customWidth="1"/>
    <col min="17" max="28" width="6.3984375" style="5" customWidth="1"/>
    <col min="29" max="16384" width="7.09765625" style="5"/>
  </cols>
  <sheetData>
    <row r="1" spans="1:28" ht="16.5" customHeight="1" x14ac:dyDescent="0.2">
      <c r="A1" s="1" t="s">
        <v>0</v>
      </c>
      <c r="B1" s="1"/>
      <c r="C1" s="1"/>
      <c r="D1" s="1"/>
      <c r="E1" s="1"/>
      <c r="F1" s="1"/>
      <c r="G1" s="1"/>
      <c r="H1" s="2"/>
      <c r="I1" s="2"/>
      <c r="J1" s="4"/>
      <c r="K1" s="93"/>
      <c r="L1" s="4"/>
      <c r="M1" s="93"/>
      <c r="N1" s="4"/>
      <c r="O1" s="93"/>
      <c r="P1" s="4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</row>
    <row r="2" spans="1:28" ht="16.5" customHeight="1" x14ac:dyDescent="0.2">
      <c r="A2" s="1" t="s">
        <v>75</v>
      </c>
      <c r="B2" s="1"/>
      <c r="C2" s="1"/>
      <c r="D2" s="1"/>
      <c r="E2" s="1"/>
      <c r="F2" s="1"/>
      <c r="G2" s="1"/>
      <c r="H2" s="2"/>
      <c r="I2" s="2"/>
      <c r="J2" s="4"/>
      <c r="K2" s="93"/>
      <c r="L2" s="4"/>
      <c r="M2" s="93"/>
      <c r="N2" s="4"/>
      <c r="O2" s="93"/>
      <c r="P2" s="4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</row>
    <row r="3" spans="1:28" ht="16.5" customHeight="1" x14ac:dyDescent="0.2">
      <c r="A3" s="94" t="s">
        <v>76</v>
      </c>
      <c r="B3" s="7"/>
      <c r="C3" s="7"/>
      <c r="D3" s="7"/>
      <c r="E3" s="7"/>
      <c r="F3" s="7"/>
      <c r="G3" s="7"/>
      <c r="H3" s="8"/>
      <c r="I3" s="8"/>
      <c r="J3" s="10"/>
      <c r="K3" s="95"/>
      <c r="L3" s="10"/>
      <c r="M3" s="95"/>
      <c r="N3" s="10"/>
      <c r="O3" s="95"/>
      <c r="P3" s="10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</row>
    <row r="4" spans="1:28" ht="14.25" customHeight="1" x14ac:dyDescent="0.2">
      <c r="A4" s="62"/>
      <c r="B4" s="1"/>
      <c r="C4" s="1"/>
      <c r="D4" s="1"/>
      <c r="E4" s="1"/>
      <c r="F4" s="1"/>
      <c r="G4" s="1"/>
      <c r="H4" s="2"/>
      <c r="I4" s="2"/>
      <c r="J4" s="4"/>
      <c r="K4" s="93"/>
      <c r="L4" s="4"/>
      <c r="M4" s="93"/>
      <c r="N4" s="4"/>
      <c r="O4" s="93"/>
      <c r="P4" s="4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</row>
    <row r="5" spans="1:28" ht="14.25" customHeight="1" x14ac:dyDescent="0.2">
      <c r="A5" s="62"/>
      <c r="B5" s="1"/>
      <c r="C5" s="1"/>
      <c r="D5" s="1"/>
      <c r="E5" s="1"/>
      <c r="F5" s="1"/>
      <c r="G5" s="1"/>
      <c r="H5" s="2"/>
      <c r="I5" s="2"/>
      <c r="J5" s="4"/>
      <c r="K5" s="93"/>
      <c r="L5" s="4"/>
      <c r="M5" s="93"/>
      <c r="N5" s="4"/>
      <c r="O5" s="93"/>
      <c r="P5" s="4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</row>
    <row r="6" spans="1:28" ht="14.25" customHeight="1" x14ac:dyDescent="0.2">
      <c r="A6" s="1"/>
      <c r="B6" s="1"/>
      <c r="C6" s="1"/>
      <c r="D6" s="1"/>
      <c r="E6" s="1"/>
      <c r="F6" s="1"/>
      <c r="G6" s="1"/>
      <c r="H6" s="2"/>
      <c r="I6" s="93"/>
      <c r="J6" s="154" t="s">
        <v>3</v>
      </c>
      <c r="K6" s="151"/>
      <c r="L6" s="151"/>
      <c r="M6" s="70"/>
      <c r="N6" s="150" t="s">
        <v>4</v>
      </c>
      <c r="O6" s="151"/>
      <c r="P6" s="151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</row>
    <row r="7" spans="1:28" ht="14.25" customHeight="1" x14ac:dyDescent="0.2">
      <c r="A7" s="1"/>
      <c r="B7" s="1"/>
      <c r="C7" s="1"/>
      <c r="D7" s="1"/>
      <c r="E7" s="1"/>
      <c r="F7" s="1"/>
      <c r="G7" s="1"/>
      <c r="H7" s="2"/>
      <c r="I7" s="3"/>
      <c r="J7" s="152" t="s">
        <v>5</v>
      </c>
      <c r="K7" s="153"/>
      <c r="L7" s="153"/>
      <c r="M7" s="70"/>
      <c r="N7" s="152" t="s">
        <v>5</v>
      </c>
      <c r="O7" s="153"/>
      <c r="P7" s="153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4.25" customHeight="1" x14ac:dyDescent="0.2">
      <c r="A8" s="1"/>
      <c r="B8" s="1"/>
      <c r="C8" s="1"/>
      <c r="D8" s="1"/>
      <c r="E8" s="1"/>
      <c r="F8" s="1"/>
      <c r="G8" s="1"/>
      <c r="H8" s="55"/>
      <c r="I8" s="2"/>
      <c r="J8" s="71">
        <v>2023</v>
      </c>
      <c r="K8" s="72"/>
      <c r="L8" s="71">
        <v>2022</v>
      </c>
      <c r="M8" s="73"/>
      <c r="N8" s="71">
        <v>2023</v>
      </c>
      <c r="O8" s="72"/>
      <c r="P8" s="71">
        <v>2022</v>
      </c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</row>
    <row r="9" spans="1:28" ht="14.25" customHeight="1" x14ac:dyDescent="0.2">
      <c r="A9" s="1"/>
      <c r="B9" s="1"/>
      <c r="C9" s="1"/>
      <c r="D9" s="1"/>
      <c r="E9" s="1"/>
      <c r="F9" s="1"/>
      <c r="G9" s="1"/>
      <c r="H9" s="2"/>
      <c r="I9" s="96"/>
      <c r="J9" s="74" t="s">
        <v>11</v>
      </c>
      <c r="K9" s="4"/>
      <c r="L9" s="74" t="s">
        <v>11</v>
      </c>
      <c r="M9" s="4"/>
      <c r="N9" s="74" t="s">
        <v>11</v>
      </c>
      <c r="O9" s="4"/>
      <c r="P9" s="74" t="s">
        <v>11</v>
      </c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</row>
    <row r="10" spans="1:28" ht="14.25" customHeight="1" x14ac:dyDescent="0.2">
      <c r="A10" s="1" t="s">
        <v>77</v>
      </c>
      <c r="B10" s="1"/>
      <c r="C10" s="1"/>
      <c r="D10" s="1"/>
      <c r="E10" s="1"/>
      <c r="F10" s="1"/>
      <c r="G10" s="1"/>
      <c r="H10" s="56"/>
      <c r="I10" s="2"/>
      <c r="J10" s="75"/>
      <c r="K10" s="97"/>
      <c r="L10" s="4"/>
      <c r="M10" s="97"/>
      <c r="N10" s="75"/>
      <c r="O10" s="97"/>
      <c r="P10" s="4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</row>
    <row r="11" spans="1:28" ht="6" customHeight="1" x14ac:dyDescent="0.2">
      <c r="A11" s="1"/>
      <c r="B11" s="1"/>
      <c r="C11" s="1"/>
      <c r="D11" s="1"/>
      <c r="E11" s="1"/>
      <c r="F11" s="1"/>
      <c r="G11" s="1"/>
      <c r="H11" s="2"/>
      <c r="I11" s="2"/>
      <c r="J11" s="75"/>
      <c r="K11" s="97"/>
      <c r="L11" s="4"/>
      <c r="M11" s="97"/>
      <c r="N11" s="75"/>
      <c r="O11" s="97"/>
      <c r="P11" s="4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</row>
    <row r="12" spans="1:28" ht="14.25" customHeight="1" x14ac:dyDescent="0.2">
      <c r="A12" s="55" t="s">
        <v>78</v>
      </c>
      <c r="B12" s="55"/>
      <c r="C12" s="55"/>
      <c r="D12" s="55"/>
      <c r="E12" s="55"/>
      <c r="F12" s="55"/>
      <c r="G12" s="55"/>
      <c r="H12" s="56"/>
      <c r="I12" s="56"/>
      <c r="J12" s="76">
        <v>165146401</v>
      </c>
      <c r="K12" s="98"/>
      <c r="L12" s="58">
        <v>56542725</v>
      </c>
      <c r="M12" s="98"/>
      <c r="N12" s="88">
        <v>64120362</v>
      </c>
      <c r="O12" s="98"/>
      <c r="P12" s="58">
        <v>41117990</v>
      </c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</row>
    <row r="13" spans="1:28" ht="14.25" customHeight="1" x14ac:dyDescent="0.2">
      <c r="A13" s="55" t="s">
        <v>79</v>
      </c>
      <c r="B13" s="55"/>
      <c r="C13" s="55"/>
      <c r="D13" s="55"/>
      <c r="E13" s="55"/>
      <c r="F13" s="55"/>
      <c r="G13" s="55"/>
      <c r="H13" s="56"/>
      <c r="I13" s="56"/>
      <c r="J13" s="76">
        <v>168969393</v>
      </c>
      <c r="K13" s="98"/>
      <c r="L13" s="58">
        <v>180548548</v>
      </c>
      <c r="M13" s="98"/>
      <c r="N13" s="88">
        <v>12262103</v>
      </c>
      <c r="O13" s="98"/>
      <c r="P13" s="58">
        <v>7032030</v>
      </c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</row>
    <row r="14" spans="1:28" ht="14.25" customHeight="1" x14ac:dyDescent="0.2">
      <c r="A14" s="55" t="s">
        <v>80</v>
      </c>
      <c r="B14" s="55"/>
      <c r="C14" s="55"/>
      <c r="D14" s="55"/>
      <c r="E14" s="55"/>
      <c r="F14" s="55"/>
      <c r="G14" s="55"/>
      <c r="H14" s="56"/>
      <c r="I14" s="56"/>
      <c r="J14" s="76">
        <v>41275413</v>
      </c>
      <c r="K14" s="98"/>
      <c r="L14" s="58">
        <v>32266641</v>
      </c>
      <c r="M14" s="98"/>
      <c r="N14" s="88">
        <v>23979269</v>
      </c>
      <c r="O14" s="98"/>
      <c r="P14" s="58">
        <v>23260110</v>
      </c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</row>
    <row r="15" spans="1:28" ht="14.25" customHeight="1" x14ac:dyDescent="0.2">
      <c r="A15" s="55" t="s">
        <v>81</v>
      </c>
      <c r="B15" s="55"/>
      <c r="C15" s="55"/>
      <c r="D15" s="55"/>
      <c r="E15" s="55"/>
      <c r="F15" s="55"/>
      <c r="G15" s="55"/>
      <c r="H15" s="56"/>
      <c r="I15" s="56"/>
      <c r="J15" s="87">
        <v>1055469</v>
      </c>
      <c r="K15" s="98"/>
      <c r="L15" s="69">
        <v>42290</v>
      </c>
      <c r="M15" s="98"/>
      <c r="N15" s="99">
        <v>0</v>
      </c>
      <c r="O15" s="98"/>
      <c r="P15" s="69">
        <v>0</v>
      </c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</row>
    <row r="16" spans="1:28" ht="6" customHeight="1" x14ac:dyDescent="0.2">
      <c r="A16" s="55"/>
      <c r="B16" s="55"/>
      <c r="C16" s="55"/>
      <c r="D16" s="55"/>
      <c r="E16" s="55"/>
      <c r="F16" s="55"/>
      <c r="G16" s="55"/>
      <c r="H16" s="56"/>
      <c r="I16" s="2"/>
      <c r="J16" s="76"/>
      <c r="K16" s="98"/>
      <c r="L16" s="58"/>
      <c r="M16" s="98"/>
      <c r="N16" s="88"/>
      <c r="O16" s="98"/>
      <c r="P16" s="58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</row>
    <row r="17" spans="1:28" ht="14.25" customHeight="1" x14ac:dyDescent="0.2">
      <c r="A17" s="1" t="s">
        <v>82</v>
      </c>
      <c r="B17" s="1"/>
      <c r="C17" s="1"/>
      <c r="D17" s="1"/>
      <c r="E17" s="1"/>
      <c r="F17" s="1"/>
      <c r="G17" s="1"/>
      <c r="H17" s="2"/>
      <c r="I17" s="2"/>
      <c r="J17" s="87">
        <f>SUM(J12:J15)</f>
        <v>376446676</v>
      </c>
      <c r="K17" s="98"/>
      <c r="L17" s="69">
        <f>SUM(L12:L15)</f>
        <v>269400204</v>
      </c>
      <c r="M17" s="98"/>
      <c r="N17" s="99">
        <f>SUM(N12:N15)</f>
        <v>100361734</v>
      </c>
      <c r="O17" s="98"/>
      <c r="P17" s="69">
        <f>SUM(P12:P15)</f>
        <v>71410130</v>
      </c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</row>
    <row r="18" spans="1:28" ht="13.7" customHeight="1" x14ac:dyDescent="0.2">
      <c r="A18" s="55"/>
      <c r="B18" s="55"/>
      <c r="C18" s="55"/>
      <c r="D18" s="55"/>
      <c r="E18" s="55"/>
      <c r="F18" s="55"/>
      <c r="G18" s="55"/>
      <c r="H18" s="56"/>
      <c r="I18" s="56"/>
      <c r="J18" s="100"/>
      <c r="K18" s="101"/>
      <c r="L18" s="102"/>
      <c r="M18" s="101"/>
      <c r="N18" s="103"/>
      <c r="O18" s="101"/>
      <c r="P18" s="102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</row>
    <row r="19" spans="1:28" ht="14.25" customHeight="1" x14ac:dyDescent="0.2">
      <c r="A19" s="1" t="s">
        <v>83</v>
      </c>
      <c r="B19" s="1"/>
      <c r="C19" s="1"/>
      <c r="D19" s="1"/>
      <c r="E19" s="1"/>
      <c r="F19" s="1"/>
      <c r="G19" s="1"/>
      <c r="H19" s="2"/>
      <c r="I19" s="2"/>
      <c r="J19" s="76"/>
      <c r="K19" s="98"/>
      <c r="L19" s="58"/>
      <c r="M19" s="98"/>
      <c r="N19" s="88"/>
      <c r="O19" s="98"/>
      <c r="P19" s="58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</row>
    <row r="20" spans="1:28" ht="6" customHeight="1" x14ac:dyDescent="0.2">
      <c r="A20" s="1"/>
      <c r="B20" s="1"/>
      <c r="C20" s="1"/>
      <c r="D20" s="1"/>
      <c r="E20" s="1"/>
      <c r="F20" s="1"/>
      <c r="G20" s="1"/>
      <c r="H20" s="2"/>
      <c r="I20" s="2"/>
      <c r="J20" s="76"/>
      <c r="K20" s="98"/>
      <c r="L20" s="58"/>
      <c r="M20" s="98"/>
      <c r="N20" s="88"/>
      <c r="O20" s="98"/>
      <c r="P20" s="58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</row>
    <row r="21" spans="1:28" ht="14.25" customHeight="1" x14ac:dyDescent="0.2">
      <c r="A21" s="55" t="s">
        <v>84</v>
      </c>
      <c r="B21" s="55"/>
      <c r="C21" s="55"/>
      <c r="D21" s="55"/>
      <c r="E21" s="55"/>
      <c r="F21" s="55"/>
      <c r="G21" s="55"/>
      <c r="H21" s="56"/>
      <c r="I21" s="56"/>
      <c r="J21" s="76">
        <v>152329741</v>
      </c>
      <c r="K21" s="98"/>
      <c r="L21" s="58">
        <v>57824559</v>
      </c>
      <c r="M21" s="98"/>
      <c r="N21" s="88">
        <v>61204834</v>
      </c>
      <c r="O21" s="98"/>
      <c r="P21" s="58">
        <v>40580040</v>
      </c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</row>
    <row r="22" spans="1:28" ht="14.25" customHeight="1" x14ac:dyDescent="0.2">
      <c r="A22" s="55" t="s">
        <v>85</v>
      </c>
      <c r="B22" s="55"/>
      <c r="C22" s="55"/>
      <c r="D22" s="55"/>
      <c r="E22" s="55"/>
      <c r="F22" s="55"/>
      <c r="G22" s="55"/>
      <c r="H22" s="56"/>
      <c r="I22" s="56"/>
      <c r="J22" s="76">
        <v>151523932</v>
      </c>
      <c r="K22" s="98"/>
      <c r="L22" s="58">
        <v>159963477</v>
      </c>
      <c r="M22" s="98"/>
      <c r="N22" s="88">
        <v>10126614</v>
      </c>
      <c r="O22" s="98"/>
      <c r="P22" s="58">
        <v>5739958</v>
      </c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</row>
    <row r="23" spans="1:28" ht="14.25" customHeight="1" x14ac:dyDescent="0.2">
      <c r="A23" s="55" t="s">
        <v>86</v>
      </c>
      <c r="B23" s="55"/>
      <c r="C23" s="55"/>
      <c r="D23" s="55"/>
      <c r="E23" s="55"/>
      <c r="F23" s="55"/>
      <c r="G23" s="55"/>
      <c r="H23" s="56"/>
      <c r="I23" s="56"/>
      <c r="J23" s="76">
        <v>24131887</v>
      </c>
      <c r="K23" s="98"/>
      <c r="L23" s="58">
        <v>16546464</v>
      </c>
      <c r="M23" s="98"/>
      <c r="N23" s="88">
        <v>12277506</v>
      </c>
      <c r="O23" s="98"/>
      <c r="P23" s="58">
        <v>12844329</v>
      </c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</row>
    <row r="24" spans="1:28" ht="14.25" customHeight="1" x14ac:dyDescent="0.2">
      <c r="A24" s="55" t="s">
        <v>87</v>
      </c>
      <c r="B24" s="55"/>
      <c r="C24" s="55"/>
      <c r="D24" s="55"/>
      <c r="E24" s="55"/>
      <c r="F24" s="55"/>
      <c r="G24" s="55"/>
      <c r="H24" s="56"/>
      <c r="I24" s="56"/>
      <c r="J24" s="87">
        <v>1290318</v>
      </c>
      <c r="K24" s="98"/>
      <c r="L24" s="69">
        <v>35289</v>
      </c>
      <c r="M24" s="98"/>
      <c r="N24" s="99">
        <v>0</v>
      </c>
      <c r="O24" s="98"/>
      <c r="P24" s="69">
        <v>0</v>
      </c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</row>
    <row r="25" spans="1:28" ht="6" customHeight="1" x14ac:dyDescent="0.2">
      <c r="A25" s="55"/>
      <c r="B25" s="55"/>
      <c r="C25" s="55"/>
      <c r="D25" s="55"/>
      <c r="E25" s="55"/>
      <c r="F25" s="55"/>
      <c r="G25" s="55"/>
      <c r="H25" s="56"/>
      <c r="I25" s="56"/>
      <c r="J25" s="76"/>
      <c r="K25" s="98"/>
      <c r="L25" s="58"/>
      <c r="M25" s="98"/>
      <c r="N25" s="88"/>
      <c r="O25" s="98"/>
      <c r="P25" s="58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</row>
    <row r="26" spans="1:28" ht="14.25" customHeight="1" x14ac:dyDescent="0.2">
      <c r="A26" s="1" t="s">
        <v>88</v>
      </c>
      <c r="B26" s="1"/>
      <c r="C26" s="1"/>
      <c r="D26" s="1"/>
      <c r="E26" s="1"/>
      <c r="F26" s="1"/>
      <c r="G26" s="1"/>
      <c r="H26" s="2"/>
      <c r="I26" s="2"/>
      <c r="J26" s="87">
        <f>SUM(J21:J24)</f>
        <v>329275878</v>
      </c>
      <c r="K26" s="98"/>
      <c r="L26" s="69">
        <f>SUM(L21:L24)</f>
        <v>234369789</v>
      </c>
      <c r="M26" s="98"/>
      <c r="N26" s="99">
        <f>SUM(N21:N24)</f>
        <v>83608954</v>
      </c>
      <c r="O26" s="98"/>
      <c r="P26" s="69">
        <f>SUM(P21:P24)</f>
        <v>59164327</v>
      </c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</row>
    <row r="27" spans="1:28" ht="13.7" customHeight="1" x14ac:dyDescent="0.2">
      <c r="A27" s="55"/>
      <c r="B27" s="55"/>
      <c r="C27" s="55"/>
      <c r="D27" s="55"/>
      <c r="E27" s="55"/>
      <c r="F27" s="55"/>
      <c r="G27" s="55"/>
      <c r="H27" s="56"/>
      <c r="I27" s="56"/>
      <c r="J27" s="100"/>
      <c r="K27" s="101"/>
      <c r="L27" s="102"/>
      <c r="M27" s="101"/>
      <c r="N27" s="103"/>
      <c r="O27" s="101"/>
      <c r="P27" s="102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</row>
    <row r="28" spans="1:28" ht="14.25" customHeight="1" x14ac:dyDescent="0.2">
      <c r="A28" s="1" t="s">
        <v>89</v>
      </c>
      <c r="B28" s="1"/>
      <c r="C28" s="1"/>
      <c r="D28" s="1"/>
      <c r="E28" s="1"/>
      <c r="F28" s="1"/>
      <c r="G28" s="1"/>
      <c r="H28" s="56"/>
      <c r="I28" s="2"/>
      <c r="J28" s="76">
        <f>J17-J26</f>
        <v>47170798</v>
      </c>
      <c r="K28" s="98"/>
      <c r="L28" s="58">
        <f>L17-L26</f>
        <v>35030415</v>
      </c>
      <c r="M28" s="98"/>
      <c r="N28" s="88">
        <f>N17-N26</f>
        <v>16752780</v>
      </c>
      <c r="O28" s="98"/>
      <c r="P28" s="58">
        <f>P17-P26</f>
        <v>12245803</v>
      </c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</row>
    <row r="29" spans="1:28" ht="14.25" customHeight="1" x14ac:dyDescent="0.2">
      <c r="A29" s="55" t="s">
        <v>90</v>
      </c>
      <c r="B29" s="1"/>
      <c r="C29" s="55"/>
      <c r="D29" s="55"/>
      <c r="E29" s="55"/>
      <c r="F29" s="55"/>
      <c r="G29" s="55"/>
      <c r="H29" s="56"/>
      <c r="I29" s="56"/>
      <c r="J29" s="78">
        <v>282720</v>
      </c>
      <c r="K29" s="98"/>
      <c r="L29" s="79">
        <v>2550673</v>
      </c>
      <c r="M29" s="98"/>
      <c r="N29" s="104">
        <v>14764048</v>
      </c>
      <c r="O29" s="98"/>
      <c r="P29" s="79">
        <v>11090355</v>
      </c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</row>
    <row r="30" spans="1:28" ht="14.25" customHeight="1" x14ac:dyDescent="0.2">
      <c r="A30" s="55" t="s">
        <v>91</v>
      </c>
      <c r="B30" s="55"/>
      <c r="C30" s="55"/>
      <c r="D30" s="55"/>
      <c r="E30" s="55"/>
      <c r="F30" s="55"/>
      <c r="G30" s="55"/>
      <c r="H30" s="56"/>
      <c r="I30" s="56"/>
      <c r="J30" s="78">
        <v>912143</v>
      </c>
      <c r="K30" s="98"/>
      <c r="L30" s="79">
        <v>2736905</v>
      </c>
      <c r="M30" s="98"/>
      <c r="N30" s="104">
        <v>688299</v>
      </c>
      <c r="O30" s="98"/>
      <c r="P30" s="79">
        <v>947235</v>
      </c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</row>
    <row r="31" spans="1:28" ht="14.25" customHeight="1" x14ac:dyDescent="0.2">
      <c r="A31" s="55" t="s">
        <v>92</v>
      </c>
      <c r="B31" s="55"/>
      <c r="C31" s="55"/>
      <c r="D31" s="55"/>
      <c r="E31" s="55"/>
      <c r="F31" s="55"/>
      <c r="G31" s="55"/>
      <c r="H31" s="56"/>
      <c r="I31" s="56"/>
      <c r="J31" s="78">
        <v>27239579</v>
      </c>
      <c r="K31" s="98"/>
      <c r="L31" s="79">
        <v>26199091</v>
      </c>
      <c r="M31" s="98"/>
      <c r="N31" s="104">
        <v>22496590</v>
      </c>
      <c r="O31" s="98"/>
      <c r="P31" s="79">
        <v>21630940</v>
      </c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</row>
    <row r="32" spans="1:28" ht="14.25" customHeight="1" x14ac:dyDescent="0.2">
      <c r="A32" s="55" t="s">
        <v>93</v>
      </c>
      <c r="B32" s="55"/>
      <c r="C32" s="55"/>
      <c r="D32" s="55"/>
      <c r="E32" s="55"/>
      <c r="F32" s="55"/>
      <c r="G32" s="55"/>
      <c r="H32" s="56"/>
      <c r="I32" s="56"/>
      <c r="J32" s="78">
        <v>12757614</v>
      </c>
      <c r="K32" s="98"/>
      <c r="L32" s="79">
        <v>4590207</v>
      </c>
      <c r="M32" s="98"/>
      <c r="N32" s="104">
        <v>10679113</v>
      </c>
      <c r="O32" s="98"/>
      <c r="P32" s="79">
        <v>5696901</v>
      </c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</row>
    <row r="33" spans="1:28" ht="14.25" customHeight="1" x14ac:dyDescent="0.2">
      <c r="A33" s="55" t="s">
        <v>94</v>
      </c>
      <c r="B33" s="1"/>
      <c r="C33" s="1"/>
      <c r="D33" s="1"/>
      <c r="E33" s="1"/>
      <c r="F33" s="55"/>
      <c r="G33" s="55"/>
      <c r="H33" s="56"/>
      <c r="I33" s="56"/>
      <c r="J33" s="78"/>
      <c r="K33" s="98"/>
      <c r="L33" s="79"/>
      <c r="M33" s="98"/>
      <c r="N33" s="104"/>
      <c r="O33" s="98"/>
      <c r="P33" s="79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</row>
    <row r="34" spans="1:28" ht="14.25" customHeight="1" x14ac:dyDescent="0.2">
      <c r="A34" s="55"/>
      <c r="B34" s="55" t="s">
        <v>95</v>
      </c>
      <c r="C34" s="1"/>
      <c r="D34" s="1"/>
      <c r="E34" s="1"/>
      <c r="F34" s="55"/>
      <c r="G34" s="55"/>
      <c r="H34" s="56"/>
      <c r="I34" s="56"/>
      <c r="J34" s="105">
        <v>14825</v>
      </c>
      <c r="K34" s="98"/>
      <c r="L34" s="61">
        <v>139362</v>
      </c>
      <c r="M34" s="98"/>
      <c r="N34" s="106">
        <v>0</v>
      </c>
      <c r="O34" s="98"/>
      <c r="P34" s="61">
        <v>0</v>
      </c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</row>
    <row r="35" spans="1:28" ht="6" customHeight="1" x14ac:dyDescent="0.2">
      <c r="A35" s="55"/>
      <c r="B35" s="55"/>
      <c r="C35" s="55"/>
      <c r="D35" s="55"/>
      <c r="E35" s="55"/>
      <c r="F35" s="55"/>
      <c r="G35" s="55"/>
      <c r="H35" s="56"/>
      <c r="I35" s="56"/>
      <c r="J35" s="100"/>
      <c r="K35" s="101"/>
      <c r="L35" s="102"/>
      <c r="M35" s="101"/>
      <c r="N35" s="103"/>
      <c r="O35" s="101"/>
      <c r="P35" s="102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</row>
    <row r="36" spans="1:28" ht="14.25" customHeight="1" x14ac:dyDescent="0.2">
      <c r="A36" s="1" t="s">
        <v>96</v>
      </c>
      <c r="B36" s="55"/>
      <c r="C36" s="55"/>
      <c r="D36" s="55"/>
      <c r="E36" s="55"/>
      <c r="F36" s="55"/>
      <c r="G36" s="55"/>
      <c r="H36" s="56"/>
      <c r="I36" s="56"/>
      <c r="J36" s="76">
        <f>J28+J29-SUM(J30:J34)</f>
        <v>6529357</v>
      </c>
      <c r="K36" s="58"/>
      <c r="L36" s="58">
        <f t="shared" ref="L36:P36" si="0">L28+L29-SUM(L30:L34)</f>
        <v>3915523</v>
      </c>
      <c r="M36" s="58"/>
      <c r="N36" s="88">
        <f t="shared" si="0"/>
        <v>-2347174</v>
      </c>
      <c r="O36" s="58"/>
      <c r="P36" s="58">
        <f t="shared" si="0"/>
        <v>-4938918</v>
      </c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</row>
    <row r="37" spans="1:28" ht="14.25" customHeight="1" x14ac:dyDescent="0.2">
      <c r="A37" s="55" t="s">
        <v>97</v>
      </c>
      <c r="B37" s="55"/>
      <c r="C37" s="55"/>
      <c r="D37" s="55"/>
      <c r="E37" s="55"/>
      <c r="F37" s="55"/>
      <c r="G37" s="55"/>
      <c r="H37" s="56"/>
      <c r="I37" s="56"/>
      <c r="J37" s="87">
        <v>-868252</v>
      </c>
      <c r="K37" s="98"/>
      <c r="L37" s="69">
        <v>-1319248</v>
      </c>
      <c r="M37" s="98"/>
      <c r="N37" s="99">
        <v>129783</v>
      </c>
      <c r="O37" s="98"/>
      <c r="P37" s="69">
        <v>-293987</v>
      </c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</row>
    <row r="38" spans="1:28" ht="13.7" customHeight="1" x14ac:dyDescent="0.2">
      <c r="A38" s="55"/>
      <c r="B38" s="55"/>
      <c r="C38" s="55"/>
      <c r="D38" s="55"/>
      <c r="E38" s="55"/>
      <c r="F38" s="55"/>
      <c r="G38" s="55"/>
      <c r="H38" s="56"/>
      <c r="I38" s="56"/>
      <c r="J38" s="100"/>
      <c r="K38" s="101"/>
      <c r="L38" s="102"/>
      <c r="M38" s="101"/>
      <c r="N38" s="103"/>
      <c r="O38" s="101"/>
      <c r="P38" s="102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</row>
    <row r="39" spans="1:28" ht="14.25" customHeight="1" x14ac:dyDescent="0.2">
      <c r="A39" s="1" t="s">
        <v>98</v>
      </c>
      <c r="B39" s="1"/>
      <c r="C39" s="55"/>
      <c r="D39" s="55"/>
      <c r="E39" s="55"/>
      <c r="F39" s="55"/>
      <c r="G39" s="55"/>
      <c r="H39" s="56"/>
      <c r="I39" s="56"/>
      <c r="J39" s="78">
        <f>J36+J37</f>
        <v>5661105</v>
      </c>
      <c r="K39" s="98"/>
      <c r="L39" s="79">
        <f t="shared" ref="L39:P39" si="1">L36+L37</f>
        <v>2596275</v>
      </c>
      <c r="M39" s="98"/>
      <c r="N39" s="104">
        <f t="shared" si="1"/>
        <v>-2217391</v>
      </c>
      <c r="O39" s="98"/>
      <c r="P39" s="79">
        <f t="shared" si="1"/>
        <v>-5232905</v>
      </c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</row>
    <row r="40" spans="1:28" ht="14.25" customHeight="1" x14ac:dyDescent="0.2">
      <c r="A40" s="55" t="s">
        <v>99</v>
      </c>
      <c r="B40" s="55"/>
      <c r="C40" s="55"/>
      <c r="D40" s="55"/>
      <c r="E40" s="55"/>
      <c r="F40" s="55"/>
      <c r="G40" s="55"/>
      <c r="H40" s="56"/>
      <c r="I40" s="56"/>
      <c r="J40" s="105">
        <v>0</v>
      </c>
      <c r="K40" s="98"/>
      <c r="L40" s="61">
        <v>0</v>
      </c>
      <c r="M40" s="98"/>
      <c r="N40" s="106">
        <v>0</v>
      </c>
      <c r="O40" s="98"/>
      <c r="P40" s="61">
        <v>0</v>
      </c>
    </row>
    <row r="41" spans="1:28" ht="13.7" customHeight="1" x14ac:dyDescent="0.2">
      <c r="A41" s="55"/>
      <c r="B41" s="55"/>
      <c r="C41" s="55"/>
      <c r="D41" s="55"/>
      <c r="E41" s="55"/>
      <c r="F41" s="55"/>
      <c r="G41" s="55"/>
      <c r="H41" s="56"/>
      <c r="I41" s="56"/>
      <c r="J41" s="100"/>
      <c r="K41" s="101"/>
      <c r="L41" s="102"/>
      <c r="M41" s="101"/>
      <c r="N41" s="103"/>
      <c r="O41" s="101"/>
      <c r="P41" s="102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</row>
    <row r="42" spans="1:28" ht="14.25" customHeight="1" x14ac:dyDescent="0.2">
      <c r="A42" s="1" t="s">
        <v>100</v>
      </c>
      <c r="B42" s="55"/>
      <c r="C42" s="55"/>
      <c r="D42" s="55"/>
      <c r="E42" s="55"/>
      <c r="F42" s="55"/>
      <c r="G42" s="55"/>
      <c r="H42" s="56"/>
      <c r="I42" s="56"/>
      <c r="J42" s="78"/>
      <c r="K42" s="58"/>
      <c r="L42" s="79"/>
      <c r="M42" s="58"/>
      <c r="N42" s="104"/>
      <c r="O42" s="58"/>
      <c r="P42" s="79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</row>
    <row r="43" spans="1:28" ht="14.25" customHeight="1" thickBot="1" x14ac:dyDescent="0.25">
      <c r="A43" s="55"/>
      <c r="B43" s="1" t="s">
        <v>101</v>
      </c>
      <c r="C43" s="55"/>
      <c r="D43" s="55"/>
      <c r="E43" s="55"/>
      <c r="F43" s="55"/>
      <c r="G43" s="55"/>
      <c r="H43" s="56"/>
      <c r="I43" s="56"/>
      <c r="J43" s="107">
        <f>SUM(J39:J39)</f>
        <v>5661105</v>
      </c>
      <c r="K43" s="58"/>
      <c r="L43" s="108">
        <f>SUM(L39:L39)</f>
        <v>2596275</v>
      </c>
      <c r="M43" s="58"/>
      <c r="N43" s="109">
        <f>SUM(N39:N39)</f>
        <v>-2217391</v>
      </c>
      <c r="O43" s="58"/>
      <c r="P43" s="108">
        <f>SUM(P39:P39)</f>
        <v>-5232905</v>
      </c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</row>
    <row r="44" spans="1:28" ht="13.7" customHeight="1" thickTop="1" x14ac:dyDescent="0.2">
      <c r="A44" s="55"/>
      <c r="B44" s="55"/>
      <c r="C44" s="55"/>
      <c r="D44" s="55"/>
      <c r="E44" s="55"/>
      <c r="F44" s="55"/>
      <c r="G44" s="55"/>
      <c r="H44" s="56"/>
      <c r="I44" s="57"/>
      <c r="J44" s="78"/>
      <c r="K44" s="58"/>
      <c r="L44" s="79"/>
      <c r="M44" s="58"/>
      <c r="N44" s="104"/>
      <c r="O44" s="58"/>
      <c r="P44" s="79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</row>
    <row r="45" spans="1:28" ht="14.25" customHeight="1" x14ac:dyDescent="0.2">
      <c r="A45" s="1" t="s">
        <v>102</v>
      </c>
      <c r="B45" s="55"/>
      <c r="C45" s="55"/>
      <c r="D45" s="55"/>
      <c r="E45" s="55"/>
      <c r="F45" s="55"/>
      <c r="G45" s="55"/>
      <c r="H45" s="56"/>
      <c r="I45" s="57"/>
      <c r="J45" s="78"/>
      <c r="K45" s="58"/>
      <c r="L45" s="79"/>
      <c r="M45" s="58"/>
      <c r="N45" s="104"/>
      <c r="O45" s="58"/>
      <c r="P45" s="79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</row>
    <row r="46" spans="1:28" ht="14.25" customHeight="1" x14ac:dyDescent="0.2">
      <c r="A46" s="55"/>
      <c r="B46" s="55" t="s">
        <v>103</v>
      </c>
      <c r="C46" s="55"/>
      <c r="D46" s="55"/>
      <c r="E46" s="55"/>
      <c r="F46" s="55"/>
      <c r="G46" s="55"/>
      <c r="H46" s="56"/>
      <c r="I46" s="57"/>
      <c r="J46" s="78">
        <v>4837331</v>
      </c>
      <c r="K46" s="58"/>
      <c r="L46" s="79">
        <v>1641220</v>
      </c>
      <c r="M46" s="58"/>
      <c r="N46" s="104">
        <f>N43</f>
        <v>-2217391</v>
      </c>
      <c r="O46" s="58"/>
      <c r="P46" s="79">
        <f>P43</f>
        <v>-5232905</v>
      </c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</row>
    <row r="47" spans="1:28" ht="14.25" customHeight="1" x14ac:dyDescent="0.2">
      <c r="A47" s="55"/>
      <c r="B47" s="55" t="s">
        <v>104</v>
      </c>
      <c r="C47" s="55"/>
      <c r="D47" s="55"/>
      <c r="E47" s="55"/>
      <c r="F47" s="55"/>
      <c r="G47" s="55"/>
      <c r="H47" s="56"/>
      <c r="I47" s="57"/>
      <c r="J47" s="105">
        <v>823774</v>
      </c>
      <c r="K47" s="58"/>
      <c r="L47" s="61">
        <v>955055</v>
      </c>
      <c r="M47" s="58"/>
      <c r="N47" s="106">
        <v>0</v>
      </c>
      <c r="O47" s="58"/>
      <c r="P47" s="61">
        <v>0</v>
      </c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</row>
    <row r="48" spans="1:28" ht="6" customHeight="1" x14ac:dyDescent="0.2">
      <c r="A48" s="55"/>
      <c r="B48" s="55"/>
      <c r="C48" s="55"/>
      <c r="D48" s="55"/>
      <c r="E48" s="55"/>
      <c r="F48" s="55"/>
      <c r="G48" s="55"/>
      <c r="H48" s="56"/>
      <c r="I48" s="57"/>
      <c r="J48" s="78"/>
      <c r="K48" s="58"/>
      <c r="L48" s="79"/>
      <c r="M48" s="58"/>
      <c r="N48" s="104"/>
      <c r="O48" s="58"/>
      <c r="P48" s="79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</row>
    <row r="49" spans="1:28" ht="14.25" customHeight="1" thickBot="1" x14ac:dyDescent="0.25">
      <c r="A49" s="55"/>
      <c r="B49" s="55"/>
      <c r="C49" s="55"/>
      <c r="D49" s="55"/>
      <c r="E49" s="55"/>
      <c r="F49" s="55"/>
      <c r="G49" s="55"/>
      <c r="H49" s="56"/>
      <c r="I49" s="57"/>
      <c r="J49" s="107">
        <f>SUM(J46:J47)</f>
        <v>5661105</v>
      </c>
      <c r="K49" s="58"/>
      <c r="L49" s="108">
        <f>SUM(L46:L47)</f>
        <v>2596275</v>
      </c>
      <c r="M49" s="58"/>
      <c r="N49" s="109">
        <f>SUM(N46:N47)</f>
        <v>-2217391</v>
      </c>
      <c r="O49" s="58"/>
      <c r="P49" s="108">
        <f>SUM(P46:P47)</f>
        <v>-5232905</v>
      </c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</row>
    <row r="50" spans="1:28" ht="13.7" customHeight="1" thickTop="1" x14ac:dyDescent="0.2">
      <c r="A50" s="55"/>
      <c r="B50" s="55"/>
      <c r="C50" s="55"/>
      <c r="D50" s="55"/>
      <c r="E50" s="55"/>
      <c r="F50" s="55"/>
      <c r="G50" s="55"/>
      <c r="H50" s="56"/>
      <c r="I50" s="57"/>
      <c r="J50" s="78"/>
      <c r="K50" s="58"/>
      <c r="L50" s="79"/>
      <c r="M50" s="58"/>
      <c r="N50" s="104"/>
      <c r="O50" s="58"/>
      <c r="P50" s="79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</row>
    <row r="51" spans="1:28" ht="14.25" customHeight="1" x14ac:dyDescent="0.2">
      <c r="A51" s="1" t="s">
        <v>105</v>
      </c>
      <c r="B51" s="55"/>
      <c r="C51" s="55"/>
      <c r="D51" s="55"/>
      <c r="E51" s="55"/>
      <c r="F51" s="55"/>
      <c r="G51" s="55"/>
      <c r="H51" s="56"/>
      <c r="I51" s="57"/>
      <c r="J51" s="78"/>
      <c r="K51" s="58"/>
      <c r="L51" s="79"/>
      <c r="M51" s="58"/>
      <c r="N51" s="104"/>
      <c r="O51" s="58"/>
      <c r="P51" s="79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</row>
    <row r="52" spans="1:28" ht="14.25" customHeight="1" x14ac:dyDescent="0.2">
      <c r="A52" s="1"/>
      <c r="B52" s="1" t="s">
        <v>106</v>
      </c>
      <c r="C52" s="55"/>
      <c r="D52" s="55"/>
      <c r="E52" s="55"/>
      <c r="F52" s="55"/>
      <c r="G52" s="55"/>
      <c r="H52" s="56"/>
      <c r="I52" s="57"/>
      <c r="J52" s="78"/>
      <c r="K52" s="58"/>
      <c r="L52" s="79"/>
      <c r="M52" s="58"/>
      <c r="N52" s="104"/>
      <c r="O52" s="58"/>
      <c r="P52" s="79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</row>
    <row r="53" spans="1:28" ht="14.25" customHeight="1" x14ac:dyDescent="0.2">
      <c r="A53" s="55"/>
      <c r="B53" s="55" t="s">
        <v>103</v>
      </c>
      <c r="C53" s="55"/>
      <c r="D53" s="55"/>
      <c r="E53" s="55"/>
      <c r="F53" s="55"/>
      <c r="G53" s="55"/>
      <c r="H53" s="56"/>
      <c r="I53" s="57"/>
      <c r="J53" s="78">
        <v>4837331</v>
      </c>
      <c r="K53" s="58"/>
      <c r="L53" s="79">
        <f>L46</f>
        <v>1641220</v>
      </c>
      <c r="M53" s="58"/>
      <c r="N53" s="104">
        <f>N49</f>
        <v>-2217391</v>
      </c>
      <c r="O53" s="58"/>
      <c r="P53" s="79">
        <f>P46</f>
        <v>-5232905</v>
      </c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</row>
    <row r="54" spans="1:28" ht="14.25" customHeight="1" x14ac:dyDescent="0.2">
      <c r="A54" s="55"/>
      <c r="B54" s="55" t="s">
        <v>104</v>
      </c>
      <c r="C54" s="55"/>
      <c r="D54" s="55"/>
      <c r="E54" s="55"/>
      <c r="F54" s="55"/>
      <c r="G54" s="55"/>
      <c r="H54" s="56"/>
      <c r="I54" s="57"/>
      <c r="J54" s="105">
        <v>823774</v>
      </c>
      <c r="K54" s="58"/>
      <c r="L54" s="61">
        <f>L47</f>
        <v>955055</v>
      </c>
      <c r="M54" s="58"/>
      <c r="N54" s="106">
        <v>0</v>
      </c>
      <c r="O54" s="58"/>
      <c r="P54" s="61">
        <f>P47</f>
        <v>0</v>
      </c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</row>
    <row r="55" spans="1:28" ht="6" customHeight="1" x14ac:dyDescent="0.2">
      <c r="A55" s="55"/>
      <c r="B55" s="55"/>
      <c r="C55" s="55"/>
      <c r="D55" s="55"/>
      <c r="E55" s="55"/>
      <c r="F55" s="55"/>
      <c r="G55" s="55"/>
      <c r="H55" s="56"/>
      <c r="I55" s="57"/>
      <c r="J55" s="78"/>
      <c r="K55" s="58"/>
      <c r="L55" s="79"/>
      <c r="M55" s="58"/>
      <c r="N55" s="104"/>
      <c r="O55" s="58"/>
      <c r="P55" s="79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</row>
    <row r="56" spans="1:28" ht="14.25" customHeight="1" thickBot="1" x14ac:dyDescent="0.25">
      <c r="A56" s="55"/>
      <c r="B56" s="55"/>
      <c r="C56" s="55"/>
      <c r="D56" s="55"/>
      <c r="E56" s="55"/>
      <c r="F56" s="55"/>
      <c r="G56" s="55"/>
      <c r="H56" s="56"/>
      <c r="I56" s="57"/>
      <c r="J56" s="107">
        <f>SUM(J53:J54)</f>
        <v>5661105</v>
      </c>
      <c r="K56" s="58"/>
      <c r="L56" s="108">
        <f>SUM(L53:L54)</f>
        <v>2596275</v>
      </c>
      <c r="M56" s="58"/>
      <c r="N56" s="109">
        <f>SUM(N53:N54)</f>
        <v>-2217391</v>
      </c>
      <c r="O56" s="58"/>
      <c r="P56" s="108">
        <f>SUM(P53:P54)</f>
        <v>-5232905</v>
      </c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</row>
    <row r="57" spans="1:28" ht="13.7" customHeight="1" thickTop="1" x14ac:dyDescent="0.2">
      <c r="A57" s="55"/>
      <c r="B57" s="55"/>
      <c r="C57" s="55"/>
      <c r="D57" s="55"/>
      <c r="E57" s="55"/>
      <c r="F57" s="55"/>
      <c r="G57" s="55"/>
      <c r="H57" s="56"/>
      <c r="I57" s="57"/>
      <c r="J57" s="78"/>
      <c r="K57" s="58"/>
      <c r="L57" s="79"/>
      <c r="M57" s="58"/>
      <c r="N57" s="104"/>
      <c r="O57" s="58"/>
      <c r="P57" s="79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</row>
    <row r="58" spans="1:28" ht="14.25" customHeight="1" x14ac:dyDescent="0.2">
      <c r="A58" s="1" t="s">
        <v>107</v>
      </c>
      <c r="B58" s="55"/>
      <c r="C58" s="55"/>
      <c r="D58" s="55"/>
      <c r="E58" s="55"/>
      <c r="F58" s="55"/>
      <c r="G58" s="55"/>
      <c r="H58" s="56"/>
      <c r="I58" s="57"/>
      <c r="J58" s="78"/>
      <c r="K58" s="58"/>
      <c r="L58" s="79"/>
      <c r="M58" s="58"/>
      <c r="N58" s="104"/>
      <c r="O58" s="58"/>
      <c r="P58" s="79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</row>
    <row r="59" spans="1:28" ht="14.25" customHeight="1" x14ac:dyDescent="0.2">
      <c r="A59" s="1"/>
      <c r="B59" s="110" t="s">
        <v>108</v>
      </c>
      <c r="C59" s="55"/>
      <c r="D59" s="55"/>
      <c r="E59" s="55"/>
      <c r="F59" s="55"/>
      <c r="G59" s="55"/>
      <c r="H59" s="56"/>
      <c r="I59" s="57"/>
      <c r="J59" s="78"/>
      <c r="K59" s="58"/>
      <c r="L59" s="79"/>
      <c r="M59" s="58"/>
      <c r="N59" s="104"/>
      <c r="O59" s="58"/>
      <c r="P59" s="79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</row>
    <row r="60" spans="1:28" ht="6" customHeight="1" x14ac:dyDescent="0.2">
      <c r="A60" s="1"/>
      <c r="B60" s="55"/>
      <c r="C60" s="55"/>
      <c r="D60" s="55"/>
      <c r="E60" s="55"/>
      <c r="F60" s="55"/>
      <c r="G60" s="55"/>
      <c r="H60" s="56"/>
      <c r="I60" s="56"/>
      <c r="J60" s="78"/>
      <c r="K60" s="101"/>
      <c r="L60" s="102"/>
      <c r="M60" s="101"/>
      <c r="N60" s="103"/>
      <c r="O60" s="101"/>
      <c r="P60" s="102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</row>
    <row r="61" spans="1:28" ht="14.25" customHeight="1" x14ac:dyDescent="0.2">
      <c r="A61" s="55" t="s">
        <v>109</v>
      </c>
      <c r="B61" s="55"/>
      <c r="C61" s="55"/>
      <c r="D61" s="55"/>
      <c r="E61" s="55"/>
      <c r="F61" s="55"/>
      <c r="G61" s="55"/>
      <c r="H61" s="56"/>
      <c r="I61" s="56"/>
      <c r="J61" s="111">
        <f>J53/560000000</f>
        <v>8.6380910714285719E-3</v>
      </c>
      <c r="K61" s="102"/>
      <c r="L61" s="112">
        <f>L53/560000000</f>
        <v>2.9307500000000002E-3</v>
      </c>
      <c r="M61" s="102"/>
      <c r="N61" s="111">
        <f>N53/560000000</f>
        <v>-3.9596267857142861E-3</v>
      </c>
      <c r="O61" s="102"/>
      <c r="P61" s="112">
        <f>P53/560000000</f>
        <v>-9.3444732142857149E-3</v>
      </c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</row>
    <row r="62" spans="1:28" ht="3" customHeight="1" x14ac:dyDescent="0.2">
      <c r="A62" s="55"/>
      <c r="B62" s="55"/>
      <c r="C62" s="55"/>
      <c r="D62" s="55"/>
      <c r="E62" s="55"/>
      <c r="F62" s="55"/>
      <c r="G62" s="55"/>
      <c r="H62" s="56"/>
      <c r="I62" s="56"/>
      <c r="J62" s="112"/>
      <c r="K62" s="112"/>
      <c r="L62" s="112"/>
      <c r="M62" s="112"/>
      <c r="N62" s="112"/>
      <c r="O62" s="112"/>
      <c r="P62" s="112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</row>
    <row r="63" spans="1:28" ht="21.95" customHeight="1" x14ac:dyDescent="0.2">
      <c r="A63" s="60" t="s">
        <v>38</v>
      </c>
      <c r="B63" s="60"/>
      <c r="C63" s="60"/>
      <c r="D63" s="60"/>
      <c r="E63" s="60"/>
      <c r="F63" s="60"/>
      <c r="G63" s="60"/>
      <c r="H63" s="67"/>
      <c r="I63" s="67"/>
      <c r="J63" s="113"/>
      <c r="K63" s="114"/>
      <c r="L63" s="113"/>
      <c r="M63" s="114"/>
      <c r="N63" s="113"/>
      <c r="O63" s="114"/>
      <c r="P63" s="113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</row>
    <row r="64" spans="1:28" ht="14.25" customHeight="1" x14ac:dyDescent="0.2">
      <c r="A64" s="55"/>
      <c r="B64" s="55"/>
      <c r="C64" s="55"/>
      <c r="D64" s="55"/>
      <c r="E64" s="55"/>
      <c r="F64" s="55"/>
      <c r="G64" s="55"/>
      <c r="H64" s="56"/>
      <c r="I64" s="56"/>
      <c r="J64" s="58"/>
      <c r="K64" s="115"/>
      <c r="L64" s="58"/>
      <c r="M64" s="115"/>
      <c r="N64" s="58"/>
      <c r="O64" s="115"/>
      <c r="P64" s="58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E8682-5361-4681-AE12-6692D12D713C}">
  <dimension ref="A1:AB64"/>
  <sheetViews>
    <sheetView zoomScale="85" zoomScaleNormal="85" zoomScaleSheetLayoutView="100" workbookViewId="0">
      <selection activeCell="H16" sqref="H1:P1048576"/>
    </sheetView>
  </sheetViews>
  <sheetFormatPr defaultColWidth="7.09765625" defaultRowHeight="15" customHeight="1" x14ac:dyDescent="0.2"/>
  <cols>
    <col min="1" max="6" width="1.19921875" style="5" customWidth="1"/>
    <col min="7" max="7" width="24.8984375" style="5" customWidth="1"/>
    <col min="8" max="8" width="4.19921875" style="5" customWidth="1"/>
    <col min="9" max="9" width="0.59765625" style="5" customWidth="1"/>
    <col min="10" max="10" width="8.8984375" style="5" customWidth="1"/>
    <col min="11" max="11" width="0.59765625" style="5" customWidth="1"/>
    <col min="12" max="12" width="8.8984375" style="5" customWidth="1"/>
    <col min="13" max="13" width="0.59765625" style="5" customWidth="1"/>
    <col min="14" max="14" width="8.8984375" style="5" customWidth="1"/>
    <col min="15" max="15" width="0.59765625" style="5" customWidth="1"/>
    <col min="16" max="16" width="8.8984375" style="5" customWidth="1"/>
    <col min="17" max="28" width="6.3984375" style="5" customWidth="1"/>
    <col min="29" max="16384" width="7.09765625" style="5"/>
  </cols>
  <sheetData>
    <row r="1" spans="1:28" ht="16.5" customHeight="1" x14ac:dyDescent="0.2">
      <c r="A1" s="1" t="s">
        <v>0</v>
      </c>
      <c r="B1" s="1"/>
      <c r="C1" s="1"/>
      <c r="D1" s="1"/>
      <c r="E1" s="1"/>
      <c r="F1" s="1"/>
      <c r="G1" s="1"/>
      <c r="H1" s="2"/>
      <c r="I1" s="2"/>
      <c r="J1" s="4"/>
      <c r="K1" s="93"/>
      <c r="L1" s="4"/>
      <c r="M1" s="93"/>
      <c r="N1" s="4"/>
      <c r="O1" s="93"/>
      <c r="P1" s="4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</row>
    <row r="2" spans="1:28" ht="16.5" customHeight="1" x14ac:dyDescent="0.2">
      <c r="A2" s="1" t="s">
        <v>75</v>
      </c>
      <c r="B2" s="1"/>
      <c r="C2" s="1"/>
      <c r="D2" s="1"/>
      <c r="E2" s="1"/>
      <c r="F2" s="1"/>
      <c r="G2" s="1"/>
      <c r="H2" s="2"/>
      <c r="I2" s="2"/>
      <c r="J2" s="4"/>
      <c r="K2" s="93"/>
      <c r="L2" s="4"/>
      <c r="M2" s="93"/>
      <c r="N2" s="4"/>
      <c r="O2" s="93"/>
      <c r="P2" s="4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</row>
    <row r="3" spans="1:28" ht="16.5" customHeight="1" x14ac:dyDescent="0.2">
      <c r="A3" s="94" t="s">
        <v>110</v>
      </c>
      <c r="B3" s="7"/>
      <c r="C3" s="7"/>
      <c r="D3" s="7"/>
      <c r="E3" s="7"/>
      <c r="F3" s="7"/>
      <c r="G3" s="7"/>
      <c r="H3" s="8"/>
      <c r="I3" s="8"/>
      <c r="J3" s="10"/>
      <c r="K3" s="95"/>
      <c r="L3" s="10"/>
      <c r="M3" s="95"/>
      <c r="N3" s="10"/>
      <c r="O3" s="95"/>
      <c r="P3" s="10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</row>
    <row r="4" spans="1:28" ht="14.25" customHeight="1" x14ac:dyDescent="0.2">
      <c r="A4" s="62"/>
      <c r="B4" s="1"/>
      <c r="C4" s="1"/>
      <c r="D4" s="1"/>
      <c r="E4" s="1"/>
      <c r="F4" s="1"/>
      <c r="G4" s="1"/>
      <c r="H4" s="2"/>
      <c r="I4" s="2"/>
      <c r="J4" s="4"/>
      <c r="K4" s="93"/>
      <c r="L4" s="4"/>
      <c r="M4" s="93"/>
      <c r="N4" s="4"/>
      <c r="O4" s="93"/>
      <c r="P4" s="4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</row>
    <row r="5" spans="1:28" ht="14.25" customHeight="1" x14ac:dyDescent="0.2">
      <c r="A5" s="62"/>
      <c r="B5" s="1"/>
      <c r="C5" s="1"/>
      <c r="D5" s="1"/>
      <c r="E5" s="1"/>
      <c r="F5" s="1"/>
      <c r="G5" s="1"/>
      <c r="H5" s="2"/>
      <c r="I5" s="2"/>
      <c r="J5" s="4"/>
      <c r="K5" s="93"/>
      <c r="L5" s="4"/>
      <c r="M5" s="93"/>
      <c r="N5" s="4"/>
      <c r="O5" s="93"/>
      <c r="P5" s="4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</row>
    <row r="6" spans="1:28" ht="14.25" customHeight="1" x14ac:dyDescent="0.2">
      <c r="A6" s="1"/>
      <c r="B6" s="1"/>
      <c r="C6" s="1"/>
      <c r="D6" s="1"/>
      <c r="E6" s="1"/>
      <c r="F6" s="1"/>
      <c r="G6" s="1"/>
      <c r="H6" s="2"/>
      <c r="I6" s="93"/>
      <c r="J6" s="154" t="s">
        <v>3</v>
      </c>
      <c r="K6" s="151"/>
      <c r="L6" s="151"/>
      <c r="M6" s="70"/>
      <c r="N6" s="150" t="s">
        <v>4</v>
      </c>
      <c r="O6" s="151"/>
      <c r="P6" s="151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</row>
    <row r="7" spans="1:28" ht="14.25" customHeight="1" x14ac:dyDescent="0.2">
      <c r="A7" s="1"/>
      <c r="B7" s="1"/>
      <c r="C7" s="1"/>
      <c r="D7" s="1"/>
      <c r="E7" s="1"/>
      <c r="F7" s="1"/>
      <c r="G7" s="1"/>
      <c r="H7" s="2"/>
      <c r="I7" s="3"/>
      <c r="J7" s="152" t="s">
        <v>5</v>
      </c>
      <c r="K7" s="153"/>
      <c r="L7" s="153"/>
      <c r="M7" s="70"/>
      <c r="N7" s="152" t="s">
        <v>5</v>
      </c>
      <c r="O7" s="153"/>
      <c r="P7" s="153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4.25" customHeight="1" x14ac:dyDescent="0.2">
      <c r="A8" s="1"/>
      <c r="B8" s="1"/>
      <c r="C8" s="1"/>
      <c r="D8" s="1"/>
      <c r="E8" s="1"/>
      <c r="F8" s="1"/>
      <c r="G8" s="1"/>
      <c r="H8" s="55"/>
      <c r="I8" s="2"/>
      <c r="J8" s="71">
        <v>2023</v>
      </c>
      <c r="K8" s="72"/>
      <c r="L8" s="71">
        <v>2022</v>
      </c>
      <c r="M8" s="73"/>
      <c r="N8" s="71">
        <v>2023</v>
      </c>
      <c r="O8" s="72"/>
      <c r="P8" s="71">
        <v>2022</v>
      </c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</row>
    <row r="9" spans="1:28" ht="14.25" customHeight="1" x14ac:dyDescent="0.2">
      <c r="A9" s="1"/>
      <c r="B9" s="1"/>
      <c r="C9" s="1"/>
      <c r="D9" s="1"/>
      <c r="E9" s="1"/>
      <c r="F9" s="1"/>
      <c r="G9" s="1"/>
      <c r="H9" s="8" t="s">
        <v>10</v>
      </c>
      <c r="I9" s="96"/>
      <c r="J9" s="74" t="s">
        <v>11</v>
      </c>
      <c r="K9" s="4"/>
      <c r="L9" s="74" t="s">
        <v>11</v>
      </c>
      <c r="M9" s="4"/>
      <c r="N9" s="74" t="s">
        <v>11</v>
      </c>
      <c r="O9" s="4"/>
      <c r="P9" s="74" t="s">
        <v>11</v>
      </c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</row>
    <row r="10" spans="1:28" ht="14.25" customHeight="1" x14ac:dyDescent="0.2">
      <c r="A10" s="1" t="s">
        <v>77</v>
      </c>
      <c r="B10" s="1"/>
      <c r="C10" s="1"/>
      <c r="D10" s="1"/>
      <c r="E10" s="1"/>
      <c r="F10" s="1"/>
      <c r="G10" s="1"/>
      <c r="H10" s="56">
        <v>5</v>
      </c>
      <c r="I10" s="2"/>
      <c r="J10" s="75"/>
      <c r="K10" s="97"/>
      <c r="L10" s="4"/>
      <c r="M10" s="97"/>
      <c r="N10" s="75"/>
      <c r="O10" s="97"/>
      <c r="P10" s="4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</row>
    <row r="11" spans="1:28" ht="6" customHeight="1" x14ac:dyDescent="0.2">
      <c r="A11" s="1"/>
      <c r="B11" s="1"/>
      <c r="C11" s="1"/>
      <c r="D11" s="1"/>
      <c r="E11" s="1"/>
      <c r="F11" s="1"/>
      <c r="G11" s="1"/>
      <c r="H11" s="2"/>
      <c r="I11" s="2"/>
      <c r="J11" s="75"/>
      <c r="K11" s="97"/>
      <c r="L11" s="4"/>
      <c r="M11" s="97"/>
      <c r="N11" s="75"/>
      <c r="O11" s="97"/>
      <c r="P11" s="4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</row>
    <row r="12" spans="1:28" ht="14.25" customHeight="1" x14ac:dyDescent="0.2">
      <c r="A12" s="55" t="s">
        <v>78</v>
      </c>
      <c r="B12" s="55"/>
      <c r="C12" s="55"/>
      <c r="D12" s="55"/>
      <c r="E12" s="55"/>
      <c r="F12" s="55"/>
      <c r="G12" s="55"/>
      <c r="H12" s="56"/>
      <c r="I12" s="56"/>
      <c r="J12" s="76">
        <v>327707964</v>
      </c>
      <c r="K12" s="98"/>
      <c r="L12" s="58">
        <v>95330562</v>
      </c>
      <c r="M12" s="98"/>
      <c r="N12" s="88">
        <v>134716866</v>
      </c>
      <c r="O12" s="98"/>
      <c r="P12" s="58">
        <v>65103098</v>
      </c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</row>
    <row r="13" spans="1:28" ht="14.25" customHeight="1" x14ac:dyDescent="0.2">
      <c r="A13" s="55" t="s">
        <v>79</v>
      </c>
      <c r="B13" s="55"/>
      <c r="C13" s="55"/>
      <c r="D13" s="55"/>
      <c r="E13" s="55"/>
      <c r="F13" s="55"/>
      <c r="G13" s="55"/>
      <c r="H13" s="56"/>
      <c r="I13" s="56"/>
      <c r="J13" s="76">
        <v>336290759</v>
      </c>
      <c r="K13" s="98"/>
      <c r="L13" s="58">
        <v>355801303</v>
      </c>
      <c r="M13" s="98"/>
      <c r="N13" s="88">
        <v>22934245</v>
      </c>
      <c r="O13" s="98"/>
      <c r="P13" s="58">
        <v>13685861</v>
      </c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</row>
    <row r="14" spans="1:28" ht="14.25" customHeight="1" x14ac:dyDescent="0.2">
      <c r="A14" s="55" t="s">
        <v>80</v>
      </c>
      <c r="B14" s="55"/>
      <c r="C14" s="55"/>
      <c r="D14" s="55"/>
      <c r="E14" s="55"/>
      <c r="F14" s="55"/>
      <c r="G14" s="55"/>
      <c r="H14" s="56"/>
      <c r="I14" s="56"/>
      <c r="J14" s="76">
        <v>88864924</v>
      </c>
      <c r="K14" s="98"/>
      <c r="L14" s="58">
        <v>68815865</v>
      </c>
      <c r="M14" s="98"/>
      <c r="N14" s="88">
        <v>51259820</v>
      </c>
      <c r="O14" s="98"/>
      <c r="P14" s="58">
        <v>49072879</v>
      </c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</row>
    <row r="15" spans="1:28" ht="14.25" customHeight="1" x14ac:dyDescent="0.2">
      <c r="A15" s="55" t="s">
        <v>81</v>
      </c>
      <c r="B15" s="55"/>
      <c r="C15" s="55"/>
      <c r="D15" s="55"/>
      <c r="E15" s="55"/>
      <c r="F15" s="55"/>
      <c r="G15" s="55"/>
      <c r="H15" s="56"/>
      <c r="I15" s="56"/>
      <c r="J15" s="116">
        <v>2196749</v>
      </c>
      <c r="K15" s="98"/>
      <c r="L15" s="69">
        <v>81340</v>
      </c>
      <c r="M15" s="98"/>
      <c r="N15" s="99">
        <v>0</v>
      </c>
      <c r="O15" s="98"/>
      <c r="P15" s="69">
        <v>0</v>
      </c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</row>
    <row r="16" spans="1:28" ht="6" customHeight="1" x14ac:dyDescent="0.2">
      <c r="A16" s="55"/>
      <c r="B16" s="55"/>
      <c r="C16" s="55"/>
      <c r="D16" s="55"/>
      <c r="E16" s="55"/>
      <c r="F16" s="55"/>
      <c r="G16" s="55"/>
      <c r="H16" s="56"/>
      <c r="I16" s="2"/>
      <c r="J16" s="76"/>
      <c r="K16" s="98"/>
      <c r="L16" s="58"/>
      <c r="M16" s="98"/>
      <c r="N16" s="88"/>
      <c r="O16" s="98"/>
      <c r="P16" s="58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</row>
    <row r="17" spans="1:28" ht="14.25" customHeight="1" x14ac:dyDescent="0.2">
      <c r="A17" s="1" t="s">
        <v>82</v>
      </c>
      <c r="B17" s="1"/>
      <c r="C17" s="1"/>
      <c r="D17" s="1"/>
      <c r="E17" s="1"/>
      <c r="F17" s="1"/>
      <c r="G17" s="1"/>
      <c r="H17" s="2"/>
      <c r="I17" s="2"/>
      <c r="J17" s="87">
        <f>SUM(J12:J15)</f>
        <v>755060396</v>
      </c>
      <c r="K17" s="98"/>
      <c r="L17" s="69">
        <f>SUM(L12:L15)</f>
        <v>520029070</v>
      </c>
      <c r="M17" s="98"/>
      <c r="N17" s="99">
        <f>SUM(N12:N15)</f>
        <v>208910931</v>
      </c>
      <c r="O17" s="98"/>
      <c r="P17" s="69">
        <f>SUM(P12:P15)</f>
        <v>127861838</v>
      </c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</row>
    <row r="18" spans="1:28" ht="13.7" customHeight="1" x14ac:dyDescent="0.2">
      <c r="A18" s="55"/>
      <c r="B18" s="55"/>
      <c r="C18" s="55"/>
      <c r="D18" s="55"/>
      <c r="E18" s="55"/>
      <c r="F18" s="55"/>
      <c r="G18" s="55"/>
      <c r="H18" s="56"/>
      <c r="I18" s="56"/>
      <c r="J18" s="100"/>
      <c r="K18" s="101"/>
      <c r="L18" s="102"/>
      <c r="M18" s="101"/>
      <c r="N18" s="103"/>
      <c r="O18" s="101"/>
      <c r="P18" s="102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</row>
    <row r="19" spans="1:28" ht="14.25" customHeight="1" x14ac:dyDescent="0.2">
      <c r="A19" s="1" t="s">
        <v>83</v>
      </c>
      <c r="B19" s="1"/>
      <c r="C19" s="1"/>
      <c r="D19" s="1"/>
      <c r="E19" s="1"/>
      <c r="F19" s="1"/>
      <c r="G19" s="1"/>
      <c r="H19" s="2"/>
      <c r="I19" s="2"/>
      <c r="J19" s="76"/>
      <c r="K19" s="98"/>
      <c r="L19" s="58"/>
      <c r="M19" s="98"/>
      <c r="N19" s="88"/>
      <c r="O19" s="98"/>
      <c r="P19" s="58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</row>
    <row r="20" spans="1:28" ht="6" customHeight="1" x14ac:dyDescent="0.2">
      <c r="A20" s="1"/>
      <c r="B20" s="1"/>
      <c r="C20" s="1"/>
      <c r="D20" s="1"/>
      <c r="E20" s="1"/>
      <c r="F20" s="1"/>
      <c r="G20" s="1"/>
      <c r="H20" s="2"/>
      <c r="I20" s="2"/>
      <c r="J20" s="76"/>
      <c r="K20" s="98"/>
      <c r="L20" s="58"/>
      <c r="M20" s="98"/>
      <c r="N20" s="88"/>
      <c r="O20" s="98"/>
      <c r="P20" s="58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</row>
    <row r="21" spans="1:28" ht="14.25" customHeight="1" x14ac:dyDescent="0.2">
      <c r="A21" s="55" t="s">
        <v>84</v>
      </c>
      <c r="B21" s="55"/>
      <c r="C21" s="55"/>
      <c r="D21" s="55"/>
      <c r="E21" s="55"/>
      <c r="F21" s="55"/>
      <c r="G21" s="55"/>
      <c r="H21" s="56"/>
      <c r="I21" s="56"/>
      <c r="J21" s="76">
        <v>302717287</v>
      </c>
      <c r="K21" s="98"/>
      <c r="L21" s="58">
        <v>98350082</v>
      </c>
      <c r="M21" s="98"/>
      <c r="N21" s="88">
        <v>127153243</v>
      </c>
      <c r="O21" s="98"/>
      <c r="P21" s="58">
        <v>66374678</v>
      </c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</row>
    <row r="22" spans="1:28" ht="14.25" customHeight="1" x14ac:dyDescent="0.2">
      <c r="A22" s="55" t="s">
        <v>85</v>
      </c>
      <c r="B22" s="55"/>
      <c r="C22" s="55"/>
      <c r="D22" s="55"/>
      <c r="E22" s="55"/>
      <c r="F22" s="55"/>
      <c r="G22" s="55"/>
      <c r="H22" s="56"/>
      <c r="I22" s="56"/>
      <c r="J22" s="76">
        <v>303021350</v>
      </c>
      <c r="K22" s="98"/>
      <c r="L22" s="58">
        <v>319562567</v>
      </c>
      <c r="M22" s="98"/>
      <c r="N22" s="88">
        <v>18980015</v>
      </c>
      <c r="O22" s="98"/>
      <c r="P22" s="58">
        <v>11413598</v>
      </c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</row>
    <row r="23" spans="1:28" ht="14.25" customHeight="1" x14ac:dyDescent="0.2">
      <c r="A23" s="55" t="s">
        <v>86</v>
      </c>
      <c r="B23" s="55"/>
      <c r="C23" s="55"/>
      <c r="D23" s="55"/>
      <c r="E23" s="55"/>
      <c r="F23" s="55"/>
      <c r="G23" s="55"/>
      <c r="H23" s="56"/>
      <c r="I23" s="56"/>
      <c r="J23" s="76">
        <v>48360964</v>
      </c>
      <c r="K23" s="98"/>
      <c r="L23" s="58">
        <v>33448914</v>
      </c>
      <c r="M23" s="98"/>
      <c r="N23" s="88">
        <v>24464082</v>
      </c>
      <c r="O23" s="98"/>
      <c r="P23" s="58">
        <v>25571550</v>
      </c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</row>
    <row r="24" spans="1:28" ht="14.25" customHeight="1" x14ac:dyDescent="0.2">
      <c r="A24" s="55" t="s">
        <v>87</v>
      </c>
      <c r="B24" s="55"/>
      <c r="C24" s="55"/>
      <c r="D24" s="55"/>
      <c r="E24" s="55"/>
      <c r="F24" s="55"/>
      <c r="G24" s="55"/>
      <c r="H24" s="56"/>
      <c r="I24" s="56"/>
      <c r="J24" s="87">
        <v>1971295</v>
      </c>
      <c r="K24" s="98"/>
      <c r="L24" s="69">
        <v>64358</v>
      </c>
      <c r="M24" s="98"/>
      <c r="N24" s="99">
        <v>0</v>
      </c>
      <c r="O24" s="98"/>
      <c r="P24" s="69">
        <v>0</v>
      </c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</row>
    <row r="25" spans="1:28" ht="6" customHeight="1" x14ac:dyDescent="0.2">
      <c r="A25" s="55"/>
      <c r="B25" s="55"/>
      <c r="C25" s="55"/>
      <c r="D25" s="55"/>
      <c r="E25" s="55"/>
      <c r="F25" s="55"/>
      <c r="G25" s="55"/>
      <c r="H25" s="56"/>
      <c r="I25" s="56"/>
      <c r="J25" s="76"/>
      <c r="K25" s="98"/>
      <c r="L25" s="58"/>
      <c r="M25" s="98"/>
      <c r="N25" s="88"/>
      <c r="O25" s="98"/>
      <c r="P25" s="58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</row>
    <row r="26" spans="1:28" ht="14.25" customHeight="1" x14ac:dyDescent="0.2">
      <c r="A26" s="1" t="s">
        <v>88</v>
      </c>
      <c r="B26" s="1"/>
      <c r="C26" s="1"/>
      <c r="D26" s="1"/>
      <c r="E26" s="1"/>
      <c r="F26" s="1"/>
      <c r="G26" s="1"/>
      <c r="H26" s="2"/>
      <c r="I26" s="2"/>
      <c r="J26" s="87">
        <f>SUM(J21:J24)</f>
        <v>656070896</v>
      </c>
      <c r="K26" s="98"/>
      <c r="L26" s="69">
        <f>SUM(L21:L24)</f>
        <v>451425921</v>
      </c>
      <c r="M26" s="98"/>
      <c r="N26" s="99">
        <f>SUM(N21:N24)</f>
        <v>170597340</v>
      </c>
      <c r="O26" s="98"/>
      <c r="P26" s="69">
        <f>SUM(P21:P24)</f>
        <v>103359826</v>
      </c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</row>
    <row r="27" spans="1:28" ht="13.7" customHeight="1" x14ac:dyDescent="0.2">
      <c r="A27" s="55"/>
      <c r="B27" s="55"/>
      <c r="C27" s="55"/>
      <c r="D27" s="55"/>
      <c r="E27" s="55"/>
      <c r="F27" s="55"/>
      <c r="G27" s="55"/>
      <c r="H27" s="56"/>
      <c r="I27" s="56"/>
      <c r="J27" s="100"/>
      <c r="K27" s="101"/>
      <c r="L27" s="102"/>
      <c r="M27" s="101"/>
      <c r="N27" s="103"/>
      <c r="O27" s="101"/>
      <c r="P27" s="102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</row>
    <row r="28" spans="1:28" ht="14.25" customHeight="1" x14ac:dyDescent="0.2">
      <c r="A28" s="1" t="s">
        <v>89</v>
      </c>
      <c r="B28" s="1"/>
      <c r="C28" s="1"/>
      <c r="D28" s="1"/>
      <c r="E28" s="1"/>
      <c r="F28" s="1"/>
      <c r="G28" s="1"/>
      <c r="H28" s="56">
        <v>5</v>
      </c>
      <c r="I28" s="2"/>
      <c r="J28" s="76">
        <v>98989500</v>
      </c>
      <c r="K28" s="98"/>
      <c r="L28" s="58">
        <f>L17-L26</f>
        <v>68603149</v>
      </c>
      <c r="M28" s="98"/>
      <c r="N28" s="88">
        <f>N17-N26</f>
        <v>38313591</v>
      </c>
      <c r="O28" s="98"/>
      <c r="P28" s="58">
        <f>P17-P26</f>
        <v>24502012</v>
      </c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</row>
    <row r="29" spans="1:28" ht="14.25" customHeight="1" x14ac:dyDescent="0.2">
      <c r="A29" s="55" t="s">
        <v>90</v>
      </c>
      <c r="B29" s="1"/>
      <c r="C29" s="55"/>
      <c r="D29" s="55"/>
      <c r="E29" s="55"/>
      <c r="F29" s="55"/>
      <c r="G29" s="55"/>
      <c r="H29" s="56"/>
      <c r="I29" s="56"/>
      <c r="J29" s="78">
        <v>1104707</v>
      </c>
      <c r="K29" s="98"/>
      <c r="L29" s="79">
        <v>2754661</v>
      </c>
      <c r="M29" s="98"/>
      <c r="N29" s="104">
        <v>28865729</v>
      </c>
      <c r="O29" s="98"/>
      <c r="P29" s="79">
        <v>21785161</v>
      </c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</row>
    <row r="30" spans="1:28" ht="14.25" customHeight="1" x14ac:dyDescent="0.2">
      <c r="A30" s="55" t="s">
        <v>91</v>
      </c>
      <c r="B30" s="55"/>
      <c r="C30" s="55"/>
      <c r="D30" s="55"/>
      <c r="E30" s="55"/>
      <c r="F30" s="55"/>
      <c r="G30" s="55"/>
      <c r="H30" s="56"/>
      <c r="I30" s="56"/>
      <c r="J30" s="78">
        <v>2170215</v>
      </c>
      <c r="K30" s="98"/>
      <c r="L30" s="79">
        <v>4781832</v>
      </c>
      <c r="M30" s="98"/>
      <c r="N30" s="104">
        <v>1633775</v>
      </c>
      <c r="O30" s="98"/>
      <c r="P30" s="79">
        <v>2496277</v>
      </c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</row>
    <row r="31" spans="1:28" ht="14.25" customHeight="1" x14ac:dyDescent="0.2">
      <c r="A31" s="55" t="s">
        <v>92</v>
      </c>
      <c r="B31" s="55"/>
      <c r="C31" s="55"/>
      <c r="D31" s="55"/>
      <c r="E31" s="55"/>
      <c r="F31" s="55"/>
      <c r="G31" s="55"/>
      <c r="H31" s="56"/>
      <c r="I31" s="56"/>
      <c r="J31" s="78">
        <v>52992131</v>
      </c>
      <c r="K31" s="98"/>
      <c r="L31" s="79">
        <v>55181940</v>
      </c>
      <c r="M31" s="98"/>
      <c r="N31" s="104">
        <v>43984093</v>
      </c>
      <c r="O31" s="98"/>
      <c r="P31" s="79">
        <v>43992887</v>
      </c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</row>
    <row r="32" spans="1:28" ht="14.25" customHeight="1" x14ac:dyDescent="0.2">
      <c r="A32" s="55" t="s">
        <v>93</v>
      </c>
      <c r="B32" s="55"/>
      <c r="C32" s="55"/>
      <c r="D32" s="55"/>
      <c r="E32" s="55"/>
      <c r="F32" s="55"/>
      <c r="G32" s="55"/>
      <c r="H32" s="56"/>
      <c r="I32" s="56"/>
      <c r="J32" s="78">
        <v>23890651</v>
      </c>
      <c r="K32" s="98"/>
      <c r="L32" s="79">
        <v>12525263</v>
      </c>
      <c r="M32" s="98"/>
      <c r="N32" s="104">
        <v>19981459</v>
      </c>
      <c r="O32" s="98"/>
      <c r="P32" s="79">
        <v>11183783</v>
      </c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</row>
    <row r="33" spans="1:28" ht="14.25" customHeight="1" x14ac:dyDescent="0.2">
      <c r="A33" s="55" t="s">
        <v>94</v>
      </c>
      <c r="B33" s="1"/>
      <c r="C33" s="1"/>
      <c r="D33" s="1"/>
      <c r="E33" s="1"/>
      <c r="F33" s="55"/>
      <c r="G33" s="55"/>
      <c r="H33" s="56"/>
      <c r="I33" s="56"/>
      <c r="J33" s="78"/>
      <c r="K33" s="98"/>
      <c r="L33" s="79"/>
      <c r="M33" s="98"/>
      <c r="N33" s="104"/>
      <c r="O33" s="98"/>
      <c r="P33" s="79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</row>
    <row r="34" spans="1:28" ht="14.25" customHeight="1" x14ac:dyDescent="0.2">
      <c r="A34" s="55"/>
      <c r="B34" s="55" t="s">
        <v>95</v>
      </c>
      <c r="C34" s="1"/>
      <c r="D34" s="1"/>
      <c r="E34" s="1"/>
      <c r="F34" s="55"/>
      <c r="G34" s="55"/>
      <c r="H34" s="56">
        <v>8</v>
      </c>
      <c r="I34" s="56"/>
      <c r="J34" s="105">
        <v>35734</v>
      </c>
      <c r="K34" s="98"/>
      <c r="L34" s="61">
        <v>341489</v>
      </c>
      <c r="M34" s="98"/>
      <c r="N34" s="106">
        <v>0</v>
      </c>
      <c r="O34" s="98"/>
      <c r="P34" s="61">
        <v>0</v>
      </c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</row>
    <row r="35" spans="1:28" ht="6" customHeight="1" x14ac:dyDescent="0.2">
      <c r="A35" s="55"/>
      <c r="B35" s="55"/>
      <c r="C35" s="55"/>
      <c r="D35" s="55"/>
      <c r="E35" s="55"/>
      <c r="F35" s="55"/>
      <c r="G35" s="55"/>
      <c r="H35" s="56"/>
      <c r="I35" s="56"/>
      <c r="J35" s="100"/>
      <c r="K35" s="101"/>
      <c r="L35" s="102"/>
      <c r="M35" s="101"/>
      <c r="N35" s="103"/>
      <c r="O35" s="101"/>
      <c r="P35" s="102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</row>
    <row r="36" spans="1:28" ht="14.25" customHeight="1" x14ac:dyDescent="0.2">
      <c r="A36" s="1" t="s">
        <v>96</v>
      </c>
      <c r="B36" s="55"/>
      <c r="C36" s="55"/>
      <c r="D36" s="55"/>
      <c r="E36" s="55"/>
      <c r="F36" s="55"/>
      <c r="G36" s="55"/>
      <c r="H36" s="56"/>
      <c r="I36" s="56"/>
      <c r="J36" s="76">
        <f>J28+J29-SUM(J30:J34)</f>
        <v>21005476</v>
      </c>
      <c r="K36" s="58"/>
      <c r="L36" s="58">
        <f t="shared" ref="L36:P36" si="0">L28+L29-SUM(L30:L34)</f>
        <v>-1472714</v>
      </c>
      <c r="M36" s="58"/>
      <c r="N36" s="88">
        <f t="shared" si="0"/>
        <v>1579993</v>
      </c>
      <c r="O36" s="58"/>
      <c r="P36" s="58">
        <f t="shared" si="0"/>
        <v>-11385774</v>
      </c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</row>
    <row r="37" spans="1:28" ht="14.25" customHeight="1" x14ac:dyDescent="0.2">
      <c r="A37" s="55" t="s">
        <v>97</v>
      </c>
      <c r="B37" s="55"/>
      <c r="C37" s="55"/>
      <c r="D37" s="55"/>
      <c r="E37" s="55"/>
      <c r="F37" s="55"/>
      <c r="G37" s="55"/>
      <c r="H37" s="56">
        <v>11</v>
      </c>
      <c r="I37" s="56"/>
      <c r="J37" s="87">
        <v>-1222676</v>
      </c>
      <c r="K37" s="98"/>
      <c r="L37" s="69">
        <v>-540403</v>
      </c>
      <c r="M37" s="98"/>
      <c r="N37" s="99">
        <v>233132</v>
      </c>
      <c r="O37" s="98"/>
      <c r="P37" s="69">
        <v>595535</v>
      </c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</row>
    <row r="38" spans="1:28" ht="13.7" customHeight="1" x14ac:dyDescent="0.2">
      <c r="A38" s="55"/>
      <c r="B38" s="55"/>
      <c r="C38" s="55"/>
      <c r="D38" s="55"/>
      <c r="E38" s="55"/>
      <c r="F38" s="55"/>
      <c r="G38" s="55"/>
      <c r="H38" s="56"/>
      <c r="I38" s="56"/>
      <c r="J38" s="100"/>
      <c r="K38" s="101"/>
      <c r="L38" s="102"/>
      <c r="M38" s="101"/>
      <c r="N38" s="103"/>
      <c r="O38" s="101"/>
      <c r="P38" s="102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</row>
    <row r="39" spans="1:28" ht="14.25" customHeight="1" x14ac:dyDescent="0.2">
      <c r="A39" s="1" t="s">
        <v>98</v>
      </c>
      <c r="B39" s="1"/>
      <c r="C39" s="55"/>
      <c r="D39" s="55"/>
      <c r="E39" s="55"/>
      <c r="F39" s="55"/>
      <c r="G39" s="55"/>
      <c r="H39" s="56"/>
      <c r="I39" s="56"/>
      <c r="J39" s="78">
        <f>J36+J37</f>
        <v>19782800</v>
      </c>
      <c r="K39" s="98"/>
      <c r="L39" s="79">
        <f t="shared" ref="L39:P39" si="1">L36+L37</f>
        <v>-2013117</v>
      </c>
      <c r="M39" s="98"/>
      <c r="N39" s="104">
        <f t="shared" si="1"/>
        <v>1813125</v>
      </c>
      <c r="O39" s="98"/>
      <c r="P39" s="79">
        <f t="shared" si="1"/>
        <v>-10790239</v>
      </c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</row>
    <row r="40" spans="1:28" ht="14.25" customHeight="1" x14ac:dyDescent="0.2">
      <c r="A40" s="55" t="s">
        <v>99</v>
      </c>
      <c r="B40" s="55"/>
      <c r="C40" s="55"/>
      <c r="D40" s="55"/>
      <c r="E40" s="55"/>
      <c r="F40" s="55"/>
      <c r="G40" s="55"/>
      <c r="H40" s="56"/>
      <c r="I40" s="56"/>
      <c r="J40" s="105">
        <v>0</v>
      </c>
      <c r="K40" s="98"/>
      <c r="L40" s="61">
        <v>0</v>
      </c>
      <c r="M40" s="98"/>
      <c r="N40" s="106">
        <v>0</v>
      </c>
      <c r="O40" s="98"/>
      <c r="P40" s="61">
        <v>0</v>
      </c>
    </row>
    <row r="41" spans="1:28" ht="13.7" customHeight="1" x14ac:dyDescent="0.2">
      <c r="A41" s="55"/>
      <c r="B41" s="55"/>
      <c r="C41" s="55"/>
      <c r="D41" s="55"/>
      <c r="E41" s="55"/>
      <c r="F41" s="55"/>
      <c r="G41" s="55"/>
      <c r="H41" s="56"/>
      <c r="I41" s="56"/>
      <c r="J41" s="100"/>
      <c r="K41" s="101"/>
      <c r="L41" s="102"/>
      <c r="M41" s="101"/>
      <c r="N41" s="103"/>
      <c r="O41" s="101"/>
      <c r="P41" s="102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</row>
    <row r="42" spans="1:28" ht="14.25" customHeight="1" x14ac:dyDescent="0.2">
      <c r="A42" s="1" t="s">
        <v>100</v>
      </c>
      <c r="B42" s="55"/>
      <c r="C42" s="55"/>
      <c r="D42" s="55"/>
      <c r="E42" s="55"/>
      <c r="F42" s="55"/>
      <c r="G42" s="55"/>
      <c r="H42" s="56"/>
      <c r="I42" s="56"/>
      <c r="J42" s="78"/>
      <c r="K42" s="58"/>
      <c r="L42" s="79"/>
      <c r="M42" s="58"/>
      <c r="N42" s="104"/>
      <c r="O42" s="58"/>
      <c r="P42" s="79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</row>
    <row r="43" spans="1:28" ht="14.25" customHeight="1" thickBot="1" x14ac:dyDescent="0.25">
      <c r="A43" s="55"/>
      <c r="B43" s="1" t="s">
        <v>101</v>
      </c>
      <c r="C43" s="55"/>
      <c r="D43" s="55"/>
      <c r="E43" s="55"/>
      <c r="F43" s="55"/>
      <c r="G43" s="55"/>
      <c r="H43" s="56"/>
      <c r="I43" s="56"/>
      <c r="J43" s="107">
        <f>SUM(J39:J39)</f>
        <v>19782800</v>
      </c>
      <c r="K43" s="58"/>
      <c r="L43" s="108">
        <f>SUM(L39:L39)</f>
        <v>-2013117</v>
      </c>
      <c r="M43" s="58"/>
      <c r="N43" s="109">
        <f>SUM(N39:N39)</f>
        <v>1813125</v>
      </c>
      <c r="O43" s="58"/>
      <c r="P43" s="108">
        <f>SUM(P39:P39)</f>
        <v>-10790239</v>
      </c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</row>
    <row r="44" spans="1:28" ht="13.7" customHeight="1" thickTop="1" x14ac:dyDescent="0.2">
      <c r="A44" s="55"/>
      <c r="B44" s="55"/>
      <c r="C44" s="55"/>
      <c r="D44" s="55"/>
      <c r="E44" s="55"/>
      <c r="F44" s="55"/>
      <c r="G44" s="55"/>
      <c r="H44" s="56"/>
      <c r="I44" s="57"/>
      <c r="J44" s="78"/>
      <c r="K44" s="58"/>
      <c r="L44" s="79"/>
      <c r="M44" s="58"/>
      <c r="N44" s="104"/>
      <c r="O44" s="58"/>
      <c r="P44" s="79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</row>
    <row r="45" spans="1:28" ht="14.25" customHeight="1" x14ac:dyDescent="0.2">
      <c r="A45" s="1" t="s">
        <v>102</v>
      </c>
      <c r="B45" s="55"/>
      <c r="C45" s="55"/>
      <c r="D45" s="55"/>
      <c r="E45" s="55"/>
      <c r="F45" s="55"/>
      <c r="G45" s="55"/>
      <c r="H45" s="56"/>
      <c r="I45" s="57"/>
      <c r="J45" s="78"/>
      <c r="K45" s="58"/>
      <c r="L45" s="79"/>
      <c r="M45" s="58"/>
      <c r="N45" s="104"/>
      <c r="O45" s="58"/>
      <c r="P45" s="79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</row>
    <row r="46" spans="1:28" ht="14.25" customHeight="1" x14ac:dyDescent="0.2">
      <c r="A46" s="55"/>
      <c r="B46" s="55" t="s">
        <v>103</v>
      </c>
      <c r="C46" s="55"/>
      <c r="D46" s="55"/>
      <c r="E46" s="55"/>
      <c r="F46" s="55"/>
      <c r="G46" s="55"/>
      <c r="H46" s="56"/>
      <c r="I46" s="57"/>
      <c r="J46" s="78">
        <v>17399955</v>
      </c>
      <c r="K46" s="58"/>
      <c r="L46" s="79">
        <v>-2611194</v>
      </c>
      <c r="M46" s="58"/>
      <c r="N46" s="104">
        <f>N43</f>
        <v>1813125</v>
      </c>
      <c r="O46" s="58"/>
      <c r="P46" s="79">
        <f>P43</f>
        <v>-10790239</v>
      </c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</row>
    <row r="47" spans="1:28" ht="14.25" customHeight="1" x14ac:dyDescent="0.2">
      <c r="A47" s="55"/>
      <c r="B47" s="55" t="s">
        <v>104</v>
      </c>
      <c r="C47" s="55"/>
      <c r="D47" s="55"/>
      <c r="E47" s="55"/>
      <c r="F47" s="55"/>
      <c r="G47" s="55"/>
      <c r="H47" s="56"/>
      <c r="I47" s="57"/>
      <c r="J47" s="105">
        <v>2382845</v>
      </c>
      <c r="K47" s="58"/>
      <c r="L47" s="61">
        <v>598077</v>
      </c>
      <c r="M47" s="58"/>
      <c r="N47" s="106">
        <v>0</v>
      </c>
      <c r="O47" s="58"/>
      <c r="P47" s="61">
        <v>0</v>
      </c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</row>
    <row r="48" spans="1:28" ht="6" customHeight="1" x14ac:dyDescent="0.2">
      <c r="A48" s="55"/>
      <c r="B48" s="55"/>
      <c r="C48" s="55"/>
      <c r="D48" s="55"/>
      <c r="E48" s="55"/>
      <c r="F48" s="55"/>
      <c r="G48" s="55"/>
      <c r="H48" s="56"/>
      <c r="I48" s="57"/>
      <c r="J48" s="78"/>
      <c r="K48" s="58"/>
      <c r="L48" s="79"/>
      <c r="M48" s="58"/>
      <c r="N48" s="104"/>
      <c r="O48" s="58"/>
      <c r="P48" s="79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</row>
    <row r="49" spans="1:28" ht="14.25" customHeight="1" thickBot="1" x14ac:dyDescent="0.25">
      <c r="A49" s="55"/>
      <c r="B49" s="55"/>
      <c r="C49" s="55"/>
      <c r="D49" s="55"/>
      <c r="E49" s="55"/>
      <c r="F49" s="55"/>
      <c r="G49" s="55"/>
      <c r="H49" s="56"/>
      <c r="I49" s="57"/>
      <c r="J49" s="107">
        <f>SUM(J46:J47)</f>
        <v>19782800</v>
      </c>
      <c r="K49" s="58"/>
      <c r="L49" s="108">
        <f>SUM(L46:L47)</f>
        <v>-2013117</v>
      </c>
      <c r="M49" s="58"/>
      <c r="N49" s="109">
        <f>SUM(N46:N47)</f>
        <v>1813125</v>
      </c>
      <c r="O49" s="58"/>
      <c r="P49" s="108">
        <f>SUM(P46:P47)</f>
        <v>-10790239</v>
      </c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</row>
    <row r="50" spans="1:28" ht="13.7" customHeight="1" thickTop="1" x14ac:dyDescent="0.2">
      <c r="A50" s="55"/>
      <c r="B50" s="55"/>
      <c r="C50" s="55"/>
      <c r="D50" s="55"/>
      <c r="E50" s="55"/>
      <c r="F50" s="55"/>
      <c r="G50" s="55"/>
      <c r="H50" s="56"/>
      <c r="I50" s="57"/>
      <c r="J50" s="78"/>
      <c r="K50" s="58"/>
      <c r="L50" s="79"/>
      <c r="M50" s="58"/>
      <c r="N50" s="104"/>
      <c r="O50" s="58"/>
      <c r="P50" s="79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</row>
    <row r="51" spans="1:28" ht="14.25" customHeight="1" x14ac:dyDescent="0.2">
      <c r="A51" s="1" t="s">
        <v>105</v>
      </c>
      <c r="B51" s="55"/>
      <c r="C51" s="55"/>
      <c r="D51" s="55"/>
      <c r="E51" s="55"/>
      <c r="F51" s="55"/>
      <c r="G51" s="55"/>
      <c r="H51" s="56"/>
      <c r="I51" s="57"/>
      <c r="J51" s="78"/>
      <c r="K51" s="58"/>
      <c r="L51" s="79"/>
      <c r="M51" s="58"/>
      <c r="N51" s="104"/>
      <c r="O51" s="58"/>
      <c r="P51" s="79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</row>
    <row r="52" spans="1:28" ht="14.25" customHeight="1" x14ac:dyDescent="0.2">
      <c r="A52" s="1"/>
      <c r="B52" s="1" t="s">
        <v>106</v>
      </c>
      <c r="C52" s="55"/>
      <c r="D52" s="55"/>
      <c r="E52" s="55"/>
      <c r="F52" s="55"/>
      <c r="G52" s="55"/>
      <c r="H52" s="56"/>
      <c r="I52" s="57"/>
      <c r="J52" s="78"/>
      <c r="K52" s="58"/>
      <c r="L52" s="79"/>
      <c r="M52" s="58"/>
      <c r="N52" s="104"/>
      <c r="O52" s="58"/>
      <c r="P52" s="79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</row>
    <row r="53" spans="1:28" ht="14.25" customHeight="1" x14ac:dyDescent="0.2">
      <c r="A53" s="55"/>
      <c r="B53" s="55" t="s">
        <v>103</v>
      </c>
      <c r="C53" s="55"/>
      <c r="D53" s="55"/>
      <c r="E53" s="55"/>
      <c r="F53" s="55"/>
      <c r="G53" s="55"/>
      <c r="H53" s="56"/>
      <c r="I53" s="57"/>
      <c r="J53" s="78">
        <v>17399955</v>
      </c>
      <c r="K53" s="58"/>
      <c r="L53" s="79">
        <f>L46</f>
        <v>-2611194</v>
      </c>
      <c r="M53" s="58"/>
      <c r="N53" s="104">
        <f>N46</f>
        <v>1813125</v>
      </c>
      <c r="O53" s="58"/>
      <c r="P53" s="79">
        <f>P46</f>
        <v>-10790239</v>
      </c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</row>
    <row r="54" spans="1:28" ht="14.25" customHeight="1" x14ac:dyDescent="0.2">
      <c r="A54" s="55"/>
      <c r="B54" s="55" t="s">
        <v>104</v>
      </c>
      <c r="C54" s="55"/>
      <c r="D54" s="55"/>
      <c r="E54" s="55"/>
      <c r="F54" s="55"/>
      <c r="G54" s="55"/>
      <c r="H54" s="56"/>
      <c r="I54" s="57"/>
      <c r="J54" s="105">
        <v>2382845</v>
      </c>
      <c r="K54" s="58"/>
      <c r="L54" s="61">
        <f>L47</f>
        <v>598077</v>
      </c>
      <c r="M54" s="58"/>
      <c r="N54" s="106">
        <v>0</v>
      </c>
      <c r="O54" s="58"/>
      <c r="P54" s="61">
        <f>P47</f>
        <v>0</v>
      </c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</row>
    <row r="55" spans="1:28" ht="6" customHeight="1" x14ac:dyDescent="0.2">
      <c r="A55" s="55"/>
      <c r="B55" s="55"/>
      <c r="C55" s="55"/>
      <c r="D55" s="55"/>
      <c r="E55" s="55"/>
      <c r="F55" s="55"/>
      <c r="G55" s="55"/>
      <c r="H55" s="56"/>
      <c r="I55" s="57"/>
      <c r="J55" s="78"/>
      <c r="K55" s="58"/>
      <c r="L55" s="79"/>
      <c r="M55" s="58"/>
      <c r="N55" s="104"/>
      <c r="O55" s="58"/>
      <c r="P55" s="79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</row>
    <row r="56" spans="1:28" ht="14.25" customHeight="1" thickBot="1" x14ac:dyDescent="0.25">
      <c r="A56" s="55"/>
      <c r="B56" s="55"/>
      <c r="C56" s="55"/>
      <c r="D56" s="55"/>
      <c r="E56" s="55"/>
      <c r="F56" s="55"/>
      <c r="G56" s="55"/>
      <c r="H56" s="56"/>
      <c r="I56" s="57"/>
      <c r="J56" s="107">
        <f>SUM(J53:J54)</f>
        <v>19782800</v>
      </c>
      <c r="K56" s="58"/>
      <c r="L56" s="108">
        <f>SUM(L53:L54)</f>
        <v>-2013117</v>
      </c>
      <c r="M56" s="58"/>
      <c r="N56" s="109">
        <f>SUM(N53:N54)</f>
        <v>1813125</v>
      </c>
      <c r="O56" s="58"/>
      <c r="P56" s="108">
        <f>SUM(P53:P54)</f>
        <v>-10790239</v>
      </c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</row>
    <row r="57" spans="1:28" ht="13.7" customHeight="1" thickTop="1" x14ac:dyDescent="0.2">
      <c r="A57" s="55"/>
      <c r="B57" s="55"/>
      <c r="C57" s="55"/>
      <c r="D57" s="55"/>
      <c r="E57" s="55"/>
      <c r="F57" s="55"/>
      <c r="G57" s="55"/>
      <c r="H57" s="56"/>
      <c r="I57" s="57"/>
      <c r="J57" s="78"/>
      <c r="K57" s="58"/>
      <c r="L57" s="79"/>
      <c r="M57" s="58"/>
      <c r="N57" s="104"/>
      <c r="O57" s="58"/>
      <c r="P57" s="79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</row>
    <row r="58" spans="1:28" ht="14.25" customHeight="1" x14ac:dyDescent="0.2">
      <c r="A58" s="1" t="s">
        <v>107</v>
      </c>
      <c r="B58" s="55"/>
      <c r="C58" s="55"/>
      <c r="D58" s="55"/>
      <c r="E58" s="55"/>
      <c r="F58" s="55"/>
      <c r="G58" s="55"/>
      <c r="H58" s="56"/>
      <c r="I58" s="57"/>
      <c r="J58" s="78"/>
      <c r="K58" s="58"/>
      <c r="L58" s="79"/>
      <c r="M58" s="58"/>
      <c r="N58" s="104"/>
      <c r="O58" s="58"/>
      <c r="P58" s="79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</row>
    <row r="59" spans="1:28" ht="14.25" customHeight="1" x14ac:dyDescent="0.2">
      <c r="A59" s="1"/>
      <c r="B59" s="110" t="s">
        <v>108</v>
      </c>
      <c r="C59" s="55"/>
      <c r="D59" s="55"/>
      <c r="E59" s="55"/>
      <c r="F59" s="55"/>
      <c r="G59" s="55"/>
      <c r="H59" s="56"/>
      <c r="I59" s="57"/>
      <c r="J59" s="78"/>
      <c r="K59" s="58"/>
      <c r="L59" s="79"/>
      <c r="M59" s="58"/>
      <c r="N59" s="104"/>
      <c r="O59" s="58"/>
      <c r="P59" s="79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</row>
    <row r="60" spans="1:28" ht="6" customHeight="1" x14ac:dyDescent="0.2">
      <c r="A60" s="1"/>
      <c r="B60" s="55"/>
      <c r="C60" s="55"/>
      <c r="D60" s="55"/>
      <c r="E60" s="55"/>
      <c r="F60" s="55"/>
      <c r="G60" s="55"/>
      <c r="H60" s="56"/>
      <c r="I60" s="56"/>
      <c r="J60" s="78"/>
      <c r="K60" s="101"/>
      <c r="L60" s="102"/>
      <c r="M60" s="101"/>
      <c r="N60" s="103"/>
      <c r="O60" s="101"/>
      <c r="P60" s="102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</row>
    <row r="61" spans="1:28" ht="14.25" customHeight="1" x14ac:dyDescent="0.2">
      <c r="A61" s="55" t="s">
        <v>109</v>
      </c>
      <c r="B61" s="55"/>
      <c r="C61" s="55"/>
      <c r="D61" s="55"/>
      <c r="E61" s="55"/>
      <c r="F61" s="55"/>
      <c r="G61" s="55"/>
      <c r="H61" s="56"/>
      <c r="I61" s="56"/>
      <c r="J61" s="111">
        <f>J53/560000000</f>
        <v>3.1071348214285713E-2</v>
      </c>
      <c r="K61" s="102"/>
      <c r="L61" s="112">
        <f>L53/560000000</f>
        <v>-4.6628464285714284E-3</v>
      </c>
      <c r="M61" s="102"/>
      <c r="N61" s="111">
        <f>N53/560000000</f>
        <v>3.2377232142857142E-3</v>
      </c>
      <c r="O61" s="102"/>
      <c r="P61" s="112">
        <f>P53/560000000</f>
        <v>-1.9268283928571429E-2</v>
      </c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</row>
    <row r="62" spans="1:28" ht="2.25" customHeight="1" x14ac:dyDescent="0.2">
      <c r="A62" s="55"/>
      <c r="B62" s="55"/>
      <c r="C62" s="55"/>
      <c r="D62" s="55"/>
      <c r="E62" s="55"/>
      <c r="F62" s="55"/>
      <c r="G62" s="55"/>
      <c r="H62" s="56"/>
      <c r="I62" s="56"/>
      <c r="J62" s="112"/>
      <c r="K62" s="112"/>
      <c r="L62" s="112"/>
      <c r="M62" s="112"/>
      <c r="N62" s="112"/>
      <c r="O62" s="112"/>
      <c r="P62" s="112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</row>
    <row r="63" spans="1:28" ht="21.95" customHeight="1" x14ac:dyDescent="0.2">
      <c r="A63" s="60" t="s">
        <v>38</v>
      </c>
      <c r="B63" s="60"/>
      <c r="C63" s="60"/>
      <c r="D63" s="60"/>
      <c r="E63" s="60"/>
      <c r="F63" s="60"/>
      <c r="G63" s="60"/>
      <c r="H63" s="67"/>
      <c r="I63" s="67"/>
      <c r="J63" s="113"/>
      <c r="K63" s="114"/>
      <c r="L63" s="113"/>
      <c r="M63" s="114"/>
      <c r="N63" s="113"/>
      <c r="O63" s="114"/>
      <c r="P63" s="113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</row>
    <row r="64" spans="1:28" ht="14.25" customHeight="1" x14ac:dyDescent="0.2">
      <c r="A64" s="55"/>
      <c r="B64" s="55"/>
      <c r="C64" s="55"/>
      <c r="D64" s="55"/>
      <c r="E64" s="55"/>
      <c r="F64" s="55"/>
      <c r="G64" s="55"/>
      <c r="H64" s="56"/>
      <c r="I64" s="56"/>
      <c r="J64" s="58"/>
      <c r="K64" s="115"/>
      <c r="L64" s="58"/>
      <c r="M64" s="115"/>
      <c r="N64" s="58"/>
      <c r="O64" s="115"/>
      <c r="P64" s="58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0311C-F615-43B0-9450-FEDC33CF7C0D}">
  <dimension ref="A1:Z35"/>
  <sheetViews>
    <sheetView topLeftCell="A3" zoomScale="85" zoomScaleNormal="85" zoomScaleSheetLayoutView="80" workbookViewId="0">
      <selection activeCell="D9" sqref="D1:R1048576"/>
    </sheetView>
  </sheetViews>
  <sheetFormatPr defaultColWidth="7.09765625" defaultRowHeight="15" customHeight="1" x14ac:dyDescent="0.2"/>
  <cols>
    <col min="1" max="2" width="1.296875" style="5" customWidth="1"/>
    <col min="3" max="3" width="24.796875" style="5" customWidth="1"/>
    <col min="4" max="4" width="4" style="5" customWidth="1"/>
    <col min="5" max="5" width="0.796875" style="5" customWidth="1"/>
    <col min="6" max="6" width="9.3984375" style="5" customWidth="1"/>
    <col min="7" max="7" width="0.796875" style="5" customWidth="1"/>
    <col min="8" max="8" width="10.5" style="5" customWidth="1"/>
    <col min="9" max="9" width="0.796875" style="5" customWidth="1"/>
    <col min="10" max="10" width="10.5" style="5" customWidth="1"/>
    <col min="11" max="11" width="0.796875" style="5" customWidth="1"/>
    <col min="12" max="12" width="10.59765625" style="5" customWidth="1"/>
    <col min="13" max="13" width="0.796875" style="5" customWidth="1"/>
    <col min="14" max="14" width="9.796875" style="5" customWidth="1"/>
    <col min="15" max="15" width="0.796875" style="5" customWidth="1"/>
    <col min="16" max="16" width="10.59765625" style="5" customWidth="1"/>
    <col min="17" max="17" width="0.796875" style="5" customWidth="1"/>
    <col min="18" max="18" width="10.19921875" style="5" customWidth="1"/>
    <col min="19" max="26" width="6.3984375" style="5" customWidth="1"/>
    <col min="27" max="16384" width="7.09765625" style="5"/>
  </cols>
  <sheetData>
    <row r="1" spans="1:26" ht="16.5" customHeight="1" x14ac:dyDescent="0.2">
      <c r="A1" s="1" t="s">
        <v>0</v>
      </c>
      <c r="B1" s="1"/>
      <c r="C1" s="1"/>
      <c r="D1" s="1"/>
      <c r="E1" s="1"/>
      <c r="F1" s="3"/>
      <c r="G1" s="3"/>
      <c r="H1" s="3"/>
      <c r="I1" s="117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2">
      <c r="A2" s="1" t="s">
        <v>111</v>
      </c>
      <c r="B2" s="1"/>
      <c r="C2" s="1"/>
      <c r="D2" s="1"/>
      <c r="E2" s="1"/>
      <c r="F2" s="3"/>
      <c r="G2" s="3"/>
      <c r="H2" s="3"/>
      <c r="I2" s="117"/>
      <c r="J2" s="4"/>
      <c r="K2" s="4"/>
      <c r="L2" s="4"/>
      <c r="M2" s="4"/>
      <c r="N2" s="4"/>
      <c r="O2" s="4"/>
      <c r="P2" s="4"/>
      <c r="Q2" s="4"/>
      <c r="R2" s="4"/>
      <c r="S2" s="1"/>
      <c r="T2" s="1"/>
      <c r="U2" s="1"/>
      <c r="V2" s="1"/>
      <c r="W2" s="1"/>
      <c r="X2" s="1"/>
      <c r="Y2" s="1"/>
      <c r="Z2" s="1"/>
    </row>
    <row r="3" spans="1:26" ht="16.5" customHeight="1" x14ac:dyDescent="0.2">
      <c r="A3" s="7" t="str">
        <f>'6 '!A3</f>
        <v>For the six-month period ended 30 June 2023</v>
      </c>
      <c r="B3" s="7"/>
      <c r="C3" s="7"/>
      <c r="D3" s="10"/>
      <c r="E3" s="118"/>
      <c r="F3" s="9"/>
      <c r="G3" s="9"/>
      <c r="H3" s="9"/>
      <c r="I3" s="119"/>
      <c r="J3" s="118"/>
      <c r="K3" s="118"/>
      <c r="L3" s="118"/>
      <c r="M3" s="118"/>
      <c r="N3" s="118"/>
      <c r="O3" s="118"/>
      <c r="P3" s="118"/>
      <c r="Q3" s="118"/>
      <c r="R3" s="118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2">
      <c r="A4" s="1"/>
      <c r="B4" s="1"/>
      <c r="C4" s="1"/>
      <c r="D4" s="4"/>
      <c r="E4" s="97"/>
      <c r="F4" s="3"/>
      <c r="G4" s="3"/>
      <c r="H4" s="3"/>
      <c r="I4" s="117"/>
      <c r="J4" s="97"/>
      <c r="K4" s="97"/>
      <c r="L4" s="97"/>
      <c r="M4" s="97"/>
      <c r="N4" s="97"/>
      <c r="O4" s="97"/>
      <c r="P4" s="97"/>
      <c r="Q4" s="97"/>
      <c r="R4" s="97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">
      <c r="A5" s="1"/>
      <c r="B5" s="1"/>
      <c r="C5" s="1"/>
      <c r="D5" s="4"/>
      <c r="E5" s="97"/>
      <c r="F5" s="3"/>
      <c r="G5" s="3"/>
      <c r="H5" s="3"/>
      <c r="I5" s="117"/>
      <c r="J5" s="97"/>
      <c r="K5" s="97"/>
      <c r="L5" s="97"/>
      <c r="M5" s="97"/>
      <c r="N5" s="97"/>
      <c r="O5" s="97"/>
      <c r="P5" s="97"/>
      <c r="Q5" s="97"/>
      <c r="R5" s="97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2">
      <c r="A6" s="1"/>
      <c r="B6" s="1"/>
      <c r="C6" s="1"/>
      <c r="D6" s="4"/>
      <c r="E6" s="97"/>
      <c r="F6" s="155" t="s">
        <v>112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"/>
      <c r="T6" s="1"/>
      <c r="U6" s="1"/>
      <c r="V6" s="1"/>
      <c r="W6" s="1"/>
      <c r="X6" s="1"/>
      <c r="Y6" s="1"/>
      <c r="Z6" s="1"/>
    </row>
    <row r="7" spans="1:26" ht="16.5" customHeight="1" x14ac:dyDescent="0.2">
      <c r="A7" s="1"/>
      <c r="B7" s="1"/>
      <c r="C7" s="1"/>
      <c r="D7" s="4"/>
      <c r="E7" s="97"/>
      <c r="F7" s="156" t="s">
        <v>113</v>
      </c>
      <c r="G7" s="156"/>
      <c r="H7" s="156"/>
      <c r="I7" s="156"/>
      <c r="J7" s="156"/>
      <c r="K7" s="156"/>
      <c r="L7" s="156"/>
      <c r="M7" s="156"/>
      <c r="N7" s="156"/>
      <c r="O7" s="120"/>
      <c r="P7" s="120"/>
      <c r="Q7" s="120"/>
      <c r="R7" s="120"/>
      <c r="S7" s="1"/>
      <c r="T7" s="1"/>
      <c r="U7" s="1"/>
      <c r="V7" s="1"/>
      <c r="W7" s="1"/>
      <c r="X7" s="1"/>
      <c r="Y7" s="1"/>
      <c r="Z7" s="1"/>
    </row>
    <row r="8" spans="1:26" ht="16.5" customHeight="1" x14ac:dyDescent="0.2">
      <c r="A8" s="1"/>
      <c r="B8" s="1"/>
      <c r="C8" s="1"/>
      <c r="D8" s="4"/>
      <c r="E8" s="97"/>
      <c r="F8" s="155" t="s">
        <v>114</v>
      </c>
      <c r="G8" s="153"/>
      <c r="H8" s="153"/>
      <c r="I8" s="70"/>
      <c r="J8" s="157" t="s">
        <v>68</v>
      </c>
      <c r="K8" s="158"/>
      <c r="L8" s="158"/>
      <c r="M8" s="3"/>
      <c r="N8" s="1"/>
      <c r="O8" s="3"/>
      <c r="P8" s="3"/>
      <c r="Q8" s="3"/>
      <c r="R8" s="3"/>
      <c r="S8" s="1"/>
      <c r="T8" s="1"/>
      <c r="U8" s="1"/>
      <c r="V8" s="1"/>
      <c r="W8" s="1"/>
      <c r="X8" s="1"/>
      <c r="Y8" s="1"/>
      <c r="Z8" s="1"/>
    </row>
    <row r="9" spans="1:26" ht="16.5" customHeight="1" x14ac:dyDescent="0.2">
      <c r="A9" s="1"/>
      <c r="B9" s="1"/>
      <c r="C9" s="1"/>
      <c r="D9" s="4"/>
      <c r="E9" s="97"/>
      <c r="F9" s="3"/>
      <c r="G9" s="3"/>
      <c r="H9" s="3"/>
      <c r="I9" s="3"/>
      <c r="J9" s="3"/>
      <c r="K9" s="3"/>
      <c r="L9" s="3"/>
      <c r="M9" s="3"/>
      <c r="N9" s="4" t="s">
        <v>73</v>
      </c>
      <c r="O9" s="3"/>
      <c r="P9" s="3"/>
      <c r="Q9" s="3"/>
      <c r="R9" s="3"/>
      <c r="S9" s="1"/>
      <c r="T9" s="1"/>
      <c r="U9" s="1"/>
      <c r="V9" s="1"/>
      <c r="W9" s="1"/>
      <c r="X9" s="1"/>
      <c r="Y9" s="1"/>
      <c r="Z9" s="1"/>
    </row>
    <row r="10" spans="1:26" ht="16.5" customHeight="1" x14ac:dyDescent="0.2">
      <c r="A10" s="1"/>
      <c r="B10" s="1"/>
      <c r="C10" s="1"/>
      <c r="D10" s="58"/>
      <c r="E10" s="98"/>
      <c r="F10" s="4" t="s">
        <v>115</v>
      </c>
      <c r="G10" s="4"/>
      <c r="H10" s="4"/>
      <c r="I10" s="117"/>
      <c r="J10" s="1"/>
      <c r="K10" s="1"/>
      <c r="L10" s="1"/>
      <c r="M10" s="3"/>
      <c r="N10" s="4" t="s">
        <v>116</v>
      </c>
      <c r="O10" s="4"/>
      <c r="P10" s="3"/>
      <c r="Q10" s="3"/>
      <c r="R10" s="4"/>
      <c r="S10" s="1"/>
      <c r="T10" s="1"/>
      <c r="U10" s="1"/>
      <c r="V10" s="1"/>
      <c r="W10" s="1"/>
      <c r="X10" s="1"/>
      <c r="Y10" s="1"/>
      <c r="Z10" s="1"/>
    </row>
    <row r="11" spans="1:26" ht="16.5" customHeight="1" x14ac:dyDescent="0.2">
      <c r="A11" s="1"/>
      <c r="B11" s="1"/>
      <c r="C11" s="1"/>
      <c r="D11" s="58"/>
      <c r="E11" s="98"/>
      <c r="F11" s="4" t="s">
        <v>117</v>
      </c>
      <c r="G11" s="4"/>
      <c r="H11" s="4" t="s">
        <v>118</v>
      </c>
      <c r="I11" s="117"/>
      <c r="J11" s="4" t="s">
        <v>119</v>
      </c>
      <c r="K11" s="97"/>
      <c r="L11" s="4"/>
      <c r="M11" s="4"/>
      <c r="N11" s="4" t="s">
        <v>120</v>
      </c>
      <c r="O11" s="4"/>
      <c r="P11" s="4" t="s">
        <v>121</v>
      </c>
      <c r="Q11" s="4"/>
      <c r="R11" s="4" t="s">
        <v>122</v>
      </c>
      <c r="S11" s="55"/>
      <c r="T11" s="55"/>
      <c r="U11" s="55"/>
      <c r="V11" s="55"/>
      <c r="W11" s="55"/>
      <c r="X11" s="55"/>
      <c r="Y11" s="55"/>
      <c r="Z11" s="55"/>
    </row>
    <row r="12" spans="1:26" ht="16.5" customHeight="1" x14ac:dyDescent="0.2">
      <c r="A12" s="1"/>
      <c r="B12" s="1"/>
      <c r="C12" s="1"/>
      <c r="D12" s="58"/>
      <c r="E12" s="98"/>
      <c r="F12" s="4" t="s">
        <v>123</v>
      </c>
      <c r="G12" s="4"/>
      <c r="H12" s="4" t="s">
        <v>124</v>
      </c>
      <c r="I12" s="97"/>
      <c r="J12" s="4" t="s">
        <v>125</v>
      </c>
      <c r="K12" s="97"/>
      <c r="L12" s="4" t="s">
        <v>70</v>
      </c>
      <c r="M12" s="4"/>
      <c r="N12" s="4" t="s">
        <v>126</v>
      </c>
      <c r="O12" s="4"/>
      <c r="P12" s="4" t="s">
        <v>127</v>
      </c>
      <c r="Q12" s="4"/>
      <c r="R12" s="4" t="s">
        <v>128</v>
      </c>
      <c r="S12" s="55"/>
      <c r="T12" s="55"/>
      <c r="U12" s="55"/>
      <c r="V12" s="55"/>
      <c r="W12" s="55"/>
      <c r="X12" s="55"/>
      <c r="Y12" s="55"/>
      <c r="Z12" s="55"/>
    </row>
    <row r="13" spans="1:26" ht="16.5" customHeight="1" x14ac:dyDescent="0.2">
      <c r="A13" s="55"/>
      <c r="B13" s="55"/>
      <c r="C13" s="55"/>
      <c r="D13" s="121" t="s">
        <v>129</v>
      </c>
      <c r="E13" s="98"/>
      <c r="F13" s="10" t="s">
        <v>11</v>
      </c>
      <c r="G13" s="4"/>
      <c r="H13" s="10" t="s">
        <v>11</v>
      </c>
      <c r="I13" s="97"/>
      <c r="J13" s="10" t="s">
        <v>11</v>
      </c>
      <c r="K13" s="97"/>
      <c r="L13" s="10" t="s">
        <v>11</v>
      </c>
      <c r="M13" s="4"/>
      <c r="N13" s="10" t="s">
        <v>11</v>
      </c>
      <c r="O13" s="4"/>
      <c r="P13" s="10" t="s">
        <v>11</v>
      </c>
      <c r="Q13" s="4"/>
      <c r="R13" s="10" t="s">
        <v>11</v>
      </c>
      <c r="S13" s="55"/>
      <c r="T13" s="55"/>
      <c r="U13" s="55"/>
      <c r="V13" s="55"/>
      <c r="W13" s="55"/>
      <c r="X13" s="55"/>
      <c r="Y13" s="55"/>
      <c r="Z13" s="55"/>
    </row>
    <row r="14" spans="1:26" ht="16.5" customHeight="1" x14ac:dyDescent="0.2">
      <c r="A14" s="55"/>
      <c r="B14" s="55"/>
      <c r="C14" s="55"/>
      <c r="E14" s="98"/>
      <c r="F14" s="4"/>
      <c r="G14" s="4"/>
      <c r="H14" s="4"/>
      <c r="I14" s="97"/>
      <c r="J14" s="4"/>
      <c r="K14" s="97"/>
      <c r="L14" s="4"/>
      <c r="M14" s="4"/>
      <c r="N14" s="4"/>
      <c r="O14" s="4"/>
      <c r="P14" s="4"/>
      <c r="Q14" s="4"/>
      <c r="R14" s="4"/>
      <c r="S14" s="55"/>
      <c r="T14" s="55"/>
      <c r="U14" s="55"/>
      <c r="V14" s="55"/>
      <c r="W14" s="55"/>
      <c r="X14" s="55"/>
      <c r="Y14" s="55"/>
      <c r="Z14" s="55"/>
    </row>
    <row r="15" spans="1:26" ht="16.5" customHeight="1" x14ac:dyDescent="0.2">
      <c r="A15" s="1" t="s">
        <v>130</v>
      </c>
      <c r="B15" s="55"/>
      <c r="C15" s="55"/>
      <c r="D15" s="57"/>
      <c r="E15" s="98"/>
      <c r="F15" s="58">
        <v>280000000</v>
      </c>
      <c r="G15" s="58"/>
      <c r="H15" s="58">
        <v>507734162</v>
      </c>
      <c r="I15" s="58"/>
      <c r="J15" s="58">
        <v>12964572</v>
      </c>
      <c r="K15" s="58"/>
      <c r="L15" s="58">
        <v>80948698</v>
      </c>
      <c r="M15" s="58"/>
      <c r="N15" s="58">
        <v>881647432</v>
      </c>
      <c r="O15" s="58"/>
      <c r="P15" s="58">
        <v>3853635</v>
      </c>
      <c r="Q15" s="58"/>
      <c r="R15" s="58">
        <f>SUM(N15:P15)</f>
        <v>885501067</v>
      </c>
      <c r="S15" s="55"/>
      <c r="T15" s="55"/>
      <c r="U15" s="55"/>
      <c r="V15" s="55"/>
      <c r="W15" s="55"/>
      <c r="X15" s="55"/>
      <c r="Y15" s="55"/>
      <c r="Z15" s="55"/>
    </row>
    <row r="16" spans="1:26" ht="16.5" customHeight="1" x14ac:dyDescent="0.2">
      <c r="A16" s="55" t="s">
        <v>131</v>
      </c>
      <c r="B16" s="55"/>
      <c r="C16" s="55"/>
      <c r="D16" s="57"/>
      <c r="E16" s="9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5"/>
      <c r="T16" s="55"/>
      <c r="U16" s="55"/>
      <c r="V16" s="55"/>
      <c r="W16" s="55"/>
      <c r="X16" s="55"/>
      <c r="Y16" s="55"/>
      <c r="Z16" s="55"/>
    </row>
    <row r="17" spans="1:26" ht="16.5" customHeight="1" x14ac:dyDescent="0.2">
      <c r="A17" s="55" t="s">
        <v>132</v>
      </c>
      <c r="B17" s="55"/>
      <c r="C17" s="55"/>
      <c r="D17" s="57"/>
      <c r="E17" s="98"/>
      <c r="F17" s="58">
        <v>0</v>
      </c>
      <c r="G17" s="58"/>
      <c r="H17" s="58">
        <v>0</v>
      </c>
      <c r="I17" s="58"/>
      <c r="J17" s="58">
        <v>0</v>
      </c>
      <c r="K17" s="58"/>
      <c r="L17" s="58">
        <v>0</v>
      </c>
      <c r="M17" s="58"/>
      <c r="N17" s="58">
        <v>0</v>
      </c>
      <c r="O17" s="58"/>
      <c r="P17" s="58">
        <v>75003</v>
      </c>
      <c r="Q17" s="58"/>
      <c r="R17" s="58">
        <f>SUM(N17:P17)</f>
        <v>75003</v>
      </c>
      <c r="S17" s="55"/>
      <c r="T17" s="55"/>
      <c r="U17" s="55"/>
      <c r="V17" s="55"/>
      <c r="W17" s="55"/>
      <c r="X17" s="55"/>
      <c r="Y17" s="55"/>
      <c r="Z17" s="55"/>
    </row>
    <row r="18" spans="1:26" ht="16.5" customHeight="1" x14ac:dyDescent="0.2">
      <c r="A18" s="55" t="s">
        <v>133</v>
      </c>
      <c r="B18" s="55"/>
      <c r="C18" s="55"/>
      <c r="D18" s="57"/>
      <c r="E18" s="9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5"/>
      <c r="T18" s="55"/>
      <c r="U18" s="55"/>
      <c r="V18" s="55"/>
      <c r="W18" s="55"/>
      <c r="X18" s="55"/>
      <c r="Y18" s="55"/>
      <c r="Z18" s="55"/>
    </row>
    <row r="19" spans="1:26" ht="16.5" customHeight="1" x14ac:dyDescent="0.2">
      <c r="B19" s="55" t="s">
        <v>101</v>
      </c>
      <c r="C19" s="55"/>
      <c r="D19" s="57"/>
      <c r="E19" s="98"/>
      <c r="F19" s="69">
        <v>0</v>
      </c>
      <c r="G19" s="58"/>
      <c r="H19" s="69">
        <v>0</v>
      </c>
      <c r="I19" s="58"/>
      <c r="J19" s="69">
        <v>0</v>
      </c>
      <c r="K19" s="58"/>
      <c r="L19" s="69">
        <v>-2611194</v>
      </c>
      <c r="M19" s="58"/>
      <c r="N19" s="122">
        <f>SUM(L19,J19)</f>
        <v>-2611194</v>
      </c>
      <c r="O19" s="58"/>
      <c r="P19" s="69">
        <v>598077</v>
      </c>
      <c r="Q19" s="58"/>
      <c r="R19" s="69">
        <f>SUM(N19:P19)</f>
        <v>-2013117</v>
      </c>
      <c r="S19" s="55"/>
      <c r="T19" s="55"/>
      <c r="U19" s="55"/>
      <c r="V19" s="55"/>
      <c r="W19" s="55"/>
      <c r="X19" s="55"/>
      <c r="Y19" s="55"/>
      <c r="Z19" s="55"/>
    </row>
    <row r="20" spans="1:26" ht="16.5" customHeight="1" x14ac:dyDescent="0.2">
      <c r="A20" s="55"/>
      <c r="B20" s="55"/>
      <c r="C20" s="55"/>
      <c r="D20" s="57"/>
      <c r="E20" s="98"/>
      <c r="F20" s="58"/>
      <c r="G20" s="58"/>
      <c r="H20" s="58"/>
      <c r="I20" s="98"/>
      <c r="J20" s="58"/>
      <c r="K20" s="98"/>
      <c r="L20" s="58"/>
      <c r="M20" s="58"/>
      <c r="N20" s="58"/>
      <c r="O20" s="58"/>
      <c r="P20" s="58"/>
      <c r="Q20" s="58"/>
      <c r="R20" s="58"/>
      <c r="S20" s="55"/>
      <c r="T20" s="55"/>
      <c r="U20" s="55"/>
      <c r="V20" s="55"/>
      <c r="W20" s="55"/>
      <c r="X20" s="55"/>
      <c r="Y20" s="55"/>
      <c r="Z20" s="55"/>
    </row>
    <row r="21" spans="1:26" ht="16.5" customHeight="1" thickBot="1" x14ac:dyDescent="0.25">
      <c r="A21" s="1" t="s">
        <v>134</v>
      </c>
      <c r="B21" s="55"/>
      <c r="C21" s="55"/>
      <c r="D21" s="57"/>
      <c r="E21" s="98"/>
      <c r="F21" s="81">
        <f>SUM(F15:F19)</f>
        <v>280000000</v>
      </c>
      <c r="G21" s="58"/>
      <c r="H21" s="81">
        <f>SUM(H15:H19)</f>
        <v>507734162</v>
      </c>
      <c r="I21" s="98"/>
      <c r="J21" s="81">
        <f>SUM(J15:J19)</f>
        <v>12964572</v>
      </c>
      <c r="K21" s="98"/>
      <c r="L21" s="81">
        <f>SUM(L15:L19)</f>
        <v>78337504</v>
      </c>
      <c r="M21" s="58"/>
      <c r="N21" s="81">
        <f>SUM(N15:N19)</f>
        <v>879036238</v>
      </c>
      <c r="O21" s="58"/>
      <c r="P21" s="81">
        <f>SUM(P15:P19)</f>
        <v>4526715</v>
      </c>
      <c r="Q21" s="58"/>
      <c r="R21" s="81">
        <f>SUM(R15:R19)</f>
        <v>883562953</v>
      </c>
      <c r="S21" s="55"/>
      <c r="T21" s="55"/>
      <c r="U21" s="55"/>
      <c r="V21" s="55"/>
      <c r="W21" s="55"/>
      <c r="X21" s="55"/>
      <c r="Y21" s="55"/>
      <c r="Z21" s="55"/>
    </row>
    <row r="22" spans="1:26" ht="16.5" customHeight="1" thickTop="1" x14ac:dyDescent="0.2">
      <c r="A22" s="1"/>
      <c r="B22" s="55"/>
      <c r="C22" s="55"/>
      <c r="D22" s="58"/>
      <c r="E22" s="98"/>
      <c r="F22" s="58"/>
      <c r="G22" s="58"/>
      <c r="H22" s="58"/>
      <c r="I22" s="98"/>
      <c r="J22" s="58"/>
      <c r="K22" s="98"/>
      <c r="L22" s="58"/>
      <c r="M22" s="58"/>
      <c r="N22" s="58"/>
      <c r="O22" s="58"/>
      <c r="P22" s="58"/>
      <c r="Q22" s="58"/>
      <c r="R22" s="58"/>
      <c r="S22" s="55"/>
      <c r="T22" s="55"/>
      <c r="U22" s="55"/>
      <c r="V22" s="55"/>
      <c r="W22" s="55"/>
      <c r="X22" s="55"/>
      <c r="Y22" s="55"/>
      <c r="Z22" s="55"/>
    </row>
    <row r="23" spans="1:26" ht="16.5" customHeight="1" x14ac:dyDescent="0.2">
      <c r="A23" s="1"/>
      <c r="B23" s="55"/>
      <c r="C23" s="55"/>
      <c r="D23" s="58"/>
      <c r="E23" s="98"/>
      <c r="F23" s="58"/>
      <c r="G23" s="58"/>
      <c r="H23" s="58"/>
      <c r="I23" s="98"/>
      <c r="J23" s="58"/>
      <c r="K23" s="98"/>
      <c r="L23" s="58"/>
      <c r="M23" s="58"/>
      <c r="N23" s="58"/>
      <c r="O23" s="58"/>
      <c r="P23" s="58"/>
      <c r="Q23" s="58"/>
      <c r="R23" s="58"/>
      <c r="S23" s="55"/>
      <c r="T23" s="55"/>
      <c r="U23" s="55"/>
      <c r="V23" s="55"/>
      <c r="W23" s="55"/>
      <c r="X23" s="55"/>
      <c r="Y23" s="55"/>
      <c r="Z23" s="55"/>
    </row>
    <row r="24" spans="1:26" ht="16.5" customHeight="1" x14ac:dyDescent="0.2">
      <c r="A24" s="1" t="s">
        <v>135</v>
      </c>
      <c r="B24" s="55"/>
      <c r="C24" s="55"/>
      <c r="D24" s="57"/>
      <c r="E24" s="98"/>
      <c r="F24" s="76">
        <v>280000000</v>
      </c>
      <c r="G24" s="58"/>
      <c r="H24" s="76">
        <v>507734162</v>
      </c>
      <c r="I24" s="58"/>
      <c r="J24" s="76">
        <v>13817525</v>
      </c>
      <c r="K24" s="58"/>
      <c r="L24" s="76">
        <v>103446481</v>
      </c>
      <c r="M24" s="58"/>
      <c r="N24" s="76">
        <v>904998168</v>
      </c>
      <c r="O24" s="58"/>
      <c r="P24" s="76">
        <v>1910335</v>
      </c>
      <c r="Q24" s="58"/>
      <c r="R24" s="76">
        <f>SUM(N24:P24)</f>
        <v>906908503</v>
      </c>
      <c r="S24" s="58"/>
      <c r="T24" s="58"/>
      <c r="U24" s="58"/>
      <c r="V24" s="58"/>
      <c r="W24" s="55"/>
      <c r="X24" s="55"/>
      <c r="Y24" s="55"/>
      <c r="Z24" s="55"/>
    </row>
    <row r="25" spans="1:26" ht="16.5" customHeight="1" x14ac:dyDescent="0.2">
      <c r="A25" s="55" t="s">
        <v>131</v>
      </c>
      <c r="B25" s="55"/>
      <c r="C25" s="55"/>
      <c r="D25" s="57"/>
      <c r="E25" s="98"/>
      <c r="F25" s="76"/>
      <c r="G25" s="58"/>
      <c r="H25" s="76"/>
      <c r="I25" s="58"/>
      <c r="J25" s="76"/>
      <c r="K25" s="58"/>
      <c r="L25" s="76"/>
      <c r="M25" s="58"/>
      <c r="N25" s="76"/>
      <c r="O25" s="58"/>
      <c r="P25" s="76"/>
      <c r="Q25" s="58"/>
      <c r="R25" s="76"/>
      <c r="S25" s="58"/>
      <c r="T25" s="58"/>
      <c r="U25" s="58"/>
      <c r="V25" s="58"/>
      <c r="W25" s="55"/>
      <c r="X25" s="55"/>
      <c r="Y25" s="55"/>
      <c r="Z25" s="55"/>
    </row>
    <row r="26" spans="1:26" ht="16.5" customHeight="1" x14ac:dyDescent="0.2">
      <c r="A26" s="55" t="s">
        <v>136</v>
      </c>
      <c r="B26" s="55"/>
      <c r="C26" s="55"/>
      <c r="D26" s="57">
        <v>8</v>
      </c>
      <c r="E26" s="98"/>
      <c r="F26" s="76">
        <v>0</v>
      </c>
      <c r="G26" s="58"/>
      <c r="H26" s="76">
        <v>0</v>
      </c>
      <c r="I26" s="58"/>
      <c r="J26" s="76">
        <v>0</v>
      </c>
      <c r="K26" s="58"/>
      <c r="L26" s="76" t="s">
        <v>26</v>
      </c>
      <c r="M26" s="58"/>
      <c r="N26" s="76" t="s">
        <v>26</v>
      </c>
      <c r="O26" s="58"/>
      <c r="P26" s="76">
        <v>23192258</v>
      </c>
      <c r="Q26" s="58"/>
      <c r="R26" s="76">
        <f>SUM(N26:P26)</f>
        <v>23192258</v>
      </c>
      <c r="S26" s="58"/>
      <c r="T26" s="58"/>
      <c r="U26" s="58"/>
      <c r="V26" s="58"/>
      <c r="W26" s="55"/>
      <c r="X26" s="55"/>
      <c r="Y26" s="55"/>
      <c r="Z26" s="55"/>
    </row>
    <row r="27" spans="1:26" ht="16.5" customHeight="1" x14ac:dyDescent="0.2">
      <c r="A27" s="55" t="s">
        <v>137</v>
      </c>
      <c r="B27" s="55"/>
      <c r="C27" s="55"/>
      <c r="D27" s="57"/>
      <c r="E27" s="98"/>
      <c r="F27" s="76"/>
      <c r="G27" s="58"/>
      <c r="H27" s="76"/>
      <c r="I27" s="58"/>
      <c r="J27" s="76"/>
      <c r="K27" s="58"/>
      <c r="L27" s="76"/>
      <c r="M27" s="58"/>
      <c r="N27" s="76"/>
      <c r="O27" s="58"/>
      <c r="P27" s="76"/>
      <c r="Q27" s="58"/>
      <c r="R27" s="76"/>
      <c r="S27" s="55"/>
      <c r="T27" s="55"/>
      <c r="U27" s="55"/>
      <c r="V27" s="55"/>
      <c r="W27" s="55"/>
      <c r="X27" s="55"/>
      <c r="Y27" s="55"/>
      <c r="Z27" s="55"/>
    </row>
    <row r="28" spans="1:26" ht="16.5" customHeight="1" x14ac:dyDescent="0.2">
      <c r="B28" s="55" t="s">
        <v>101</v>
      </c>
      <c r="C28" s="55"/>
      <c r="D28" s="57"/>
      <c r="E28" s="98"/>
      <c r="F28" s="87">
        <v>0</v>
      </c>
      <c r="G28" s="58"/>
      <c r="H28" s="87">
        <v>0</v>
      </c>
      <c r="I28" s="58"/>
      <c r="J28" s="87">
        <v>0</v>
      </c>
      <c r="K28" s="58"/>
      <c r="L28" s="87">
        <f>'6 '!J46</f>
        <v>17399955</v>
      </c>
      <c r="M28" s="58"/>
      <c r="N28" s="87">
        <f>SUM(F28:L28)</f>
        <v>17399955</v>
      </c>
      <c r="O28" s="58"/>
      <c r="P28" s="87">
        <f>'6 '!J47</f>
        <v>2382845</v>
      </c>
      <c r="Q28" s="58"/>
      <c r="R28" s="87">
        <f>SUM(N28:P28)</f>
        <v>19782800</v>
      </c>
      <c r="S28" s="55"/>
      <c r="T28" s="55"/>
      <c r="U28" s="55"/>
      <c r="V28" s="55"/>
      <c r="W28" s="55"/>
      <c r="X28" s="55"/>
      <c r="Y28" s="55"/>
      <c r="Z28" s="55"/>
    </row>
    <row r="29" spans="1:26" ht="16.5" customHeight="1" x14ac:dyDescent="0.2">
      <c r="A29" s="55"/>
      <c r="B29" s="55"/>
      <c r="C29" s="55"/>
      <c r="D29" s="57"/>
      <c r="E29" s="98"/>
      <c r="F29" s="76"/>
      <c r="G29" s="58"/>
      <c r="H29" s="76"/>
      <c r="I29" s="98"/>
      <c r="J29" s="76"/>
      <c r="K29" s="98"/>
      <c r="L29" s="76"/>
      <c r="M29" s="58"/>
      <c r="N29" s="76"/>
      <c r="O29" s="58"/>
      <c r="P29" s="76"/>
      <c r="Q29" s="58"/>
      <c r="R29" s="76"/>
      <c r="S29" s="55"/>
      <c r="T29" s="55"/>
      <c r="U29" s="55"/>
      <c r="V29" s="55"/>
      <c r="W29" s="55"/>
      <c r="X29" s="55"/>
      <c r="Y29" s="55"/>
      <c r="Z29" s="55"/>
    </row>
    <row r="30" spans="1:26" ht="16.5" customHeight="1" thickBot="1" x14ac:dyDescent="0.25">
      <c r="A30" s="1" t="s">
        <v>138</v>
      </c>
      <c r="B30" s="55"/>
      <c r="C30" s="55"/>
      <c r="D30" s="57"/>
      <c r="E30" s="98"/>
      <c r="F30" s="80">
        <f>SUM(F24:F28)</f>
        <v>280000000</v>
      </c>
      <c r="G30" s="58"/>
      <c r="H30" s="80">
        <f>SUM(H24:H28)</f>
        <v>507734162</v>
      </c>
      <c r="I30" s="98"/>
      <c r="J30" s="80">
        <f>SUM(J24:J28)</f>
        <v>13817525</v>
      </c>
      <c r="K30" s="98"/>
      <c r="L30" s="80">
        <f>SUM(L24:L28)</f>
        <v>120846436</v>
      </c>
      <c r="M30" s="58"/>
      <c r="N30" s="80">
        <f>SUM(N24:N28)</f>
        <v>922398123</v>
      </c>
      <c r="O30" s="58"/>
      <c r="P30" s="80">
        <f>SUM(P24:P28)</f>
        <v>27485438</v>
      </c>
      <c r="Q30" s="58"/>
      <c r="R30" s="80">
        <f>SUM(R24:R28)</f>
        <v>949883561</v>
      </c>
      <c r="S30" s="55"/>
      <c r="T30" s="55"/>
      <c r="U30" s="55"/>
      <c r="V30" s="55"/>
      <c r="W30" s="55"/>
      <c r="X30" s="55"/>
      <c r="Y30" s="55"/>
      <c r="Z30" s="55"/>
    </row>
    <row r="31" spans="1:26" ht="12" customHeight="1" thickTop="1" x14ac:dyDescent="0.2">
      <c r="A31" s="1"/>
      <c r="B31" s="55"/>
      <c r="C31" s="55"/>
      <c r="D31" s="58"/>
      <c r="E31" s="98"/>
      <c r="F31" s="58"/>
      <c r="G31" s="58"/>
      <c r="H31" s="58"/>
      <c r="I31" s="98"/>
      <c r="J31" s="58"/>
      <c r="K31" s="98"/>
      <c r="L31" s="58"/>
      <c r="M31" s="58"/>
      <c r="N31" s="58"/>
      <c r="O31" s="58"/>
      <c r="P31" s="58"/>
      <c r="Q31" s="58"/>
      <c r="R31" s="58"/>
      <c r="S31" s="55"/>
      <c r="T31" s="55"/>
      <c r="U31" s="55"/>
      <c r="V31" s="55"/>
      <c r="W31" s="55"/>
      <c r="X31" s="55"/>
      <c r="Y31" s="55"/>
      <c r="Z31" s="55"/>
    </row>
    <row r="32" spans="1:26" ht="3" customHeight="1" x14ac:dyDescent="0.2">
      <c r="A32" s="1"/>
      <c r="B32" s="55"/>
      <c r="C32" s="55"/>
      <c r="D32" s="58"/>
      <c r="E32" s="98"/>
      <c r="F32" s="58"/>
      <c r="G32" s="58"/>
      <c r="H32" s="58"/>
      <c r="I32" s="98"/>
      <c r="J32" s="58"/>
      <c r="K32" s="98"/>
      <c r="L32" s="58"/>
      <c r="M32" s="58"/>
      <c r="N32" s="58"/>
      <c r="O32" s="58"/>
      <c r="P32" s="58"/>
      <c r="Q32" s="58"/>
      <c r="R32" s="58"/>
      <c r="S32" s="55"/>
      <c r="T32" s="55"/>
      <c r="U32" s="55"/>
      <c r="V32" s="55"/>
      <c r="W32" s="55"/>
      <c r="X32" s="55"/>
      <c r="Y32" s="55"/>
      <c r="Z32" s="55"/>
    </row>
    <row r="33" spans="1:26" ht="21.95" customHeight="1" x14ac:dyDescent="0.2">
      <c r="A33" s="60" t="s">
        <v>38</v>
      </c>
      <c r="B33" s="60"/>
      <c r="C33" s="60"/>
      <c r="D33" s="69"/>
      <c r="E33" s="123"/>
      <c r="F33" s="68"/>
      <c r="G33" s="68"/>
      <c r="H33" s="68"/>
      <c r="I33" s="124"/>
      <c r="J33" s="123"/>
      <c r="K33" s="123"/>
      <c r="L33" s="123"/>
      <c r="M33" s="123"/>
      <c r="N33" s="123"/>
      <c r="O33" s="123"/>
      <c r="P33" s="123"/>
      <c r="Q33" s="123"/>
      <c r="R33" s="123"/>
      <c r="S33" s="55"/>
      <c r="T33" s="55"/>
      <c r="U33" s="55"/>
      <c r="V33" s="55"/>
      <c r="W33" s="55"/>
      <c r="X33" s="55"/>
      <c r="Y33" s="55"/>
      <c r="Z33" s="55"/>
    </row>
    <row r="34" spans="1:26" ht="16.5" customHeight="1" x14ac:dyDescent="0.2">
      <c r="A34" s="55"/>
      <c r="B34" s="55"/>
      <c r="C34" s="55"/>
      <c r="D34" s="55"/>
      <c r="E34" s="55"/>
      <c r="F34" s="57"/>
      <c r="G34" s="57"/>
      <c r="H34" s="57"/>
      <c r="I34" s="125"/>
      <c r="J34" s="58"/>
      <c r="K34" s="58"/>
      <c r="L34" s="58"/>
      <c r="M34" s="58"/>
      <c r="N34" s="58"/>
      <c r="O34" s="58"/>
      <c r="P34" s="58"/>
      <c r="Q34" s="58"/>
      <c r="R34" s="58"/>
      <c r="S34" s="55"/>
      <c r="T34" s="55"/>
      <c r="U34" s="55"/>
      <c r="V34" s="55"/>
      <c r="W34" s="55"/>
      <c r="X34" s="55"/>
      <c r="Y34" s="55"/>
      <c r="Z34" s="55"/>
    </row>
    <row r="35" spans="1:26" ht="16.5" customHeight="1" x14ac:dyDescent="0.2">
      <c r="A35" s="55"/>
      <c r="B35" s="55"/>
      <c r="C35" s="55"/>
      <c r="D35" s="55"/>
      <c r="E35" s="55"/>
      <c r="F35" s="57"/>
      <c r="G35" s="57"/>
      <c r="H35" s="57"/>
      <c r="I35" s="125"/>
      <c r="J35" s="58"/>
      <c r="K35" s="58"/>
      <c r="L35" s="58"/>
      <c r="M35" s="58"/>
      <c r="N35" s="58"/>
      <c r="O35" s="58"/>
      <c r="P35" s="58"/>
      <c r="Q35" s="58"/>
      <c r="R35" s="58"/>
      <c r="S35" s="55"/>
      <c r="T35" s="55"/>
      <c r="U35" s="55"/>
      <c r="V35" s="55"/>
      <c r="W35" s="55"/>
      <c r="X35" s="55"/>
      <c r="Y35" s="55"/>
      <c r="Z35" s="55"/>
    </row>
  </sheetData>
  <mergeCells count="4">
    <mergeCell ref="F6:R6"/>
    <mergeCell ref="F7:N7"/>
    <mergeCell ref="F8:H8"/>
    <mergeCell ref="J8:L8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71158-2CC7-4515-A899-C31B51E1B942}">
  <dimension ref="A1:Y34"/>
  <sheetViews>
    <sheetView zoomScale="90" zoomScaleNormal="90" zoomScaleSheetLayoutView="100" workbookViewId="0">
      <selection activeCell="C8" sqref="C8"/>
    </sheetView>
  </sheetViews>
  <sheetFormatPr defaultColWidth="7.09765625" defaultRowHeight="15" customHeight="1" x14ac:dyDescent="0.2"/>
  <cols>
    <col min="1" max="2" width="1.296875" style="5" customWidth="1"/>
    <col min="3" max="3" width="37.5" style="5" customWidth="1"/>
    <col min="4" max="4" width="2.8984375" style="5" customWidth="1"/>
    <col min="5" max="5" width="11" style="5" customWidth="1"/>
    <col min="6" max="6" width="0.796875" style="5" customWidth="1"/>
    <col min="7" max="7" width="10.19921875" style="5" customWidth="1"/>
    <col min="8" max="8" width="0.796875" style="5" customWidth="1"/>
    <col min="9" max="9" width="10.59765625" style="5" customWidth="1"/>
    <col min="10" max="10" width="0.796875" style="5" customWidth="1"/>
    <col min="11" max="11" width="11.59765625" style="5" customWidth="1"/>
    <col min="12" max="12" width="0.69921875" style="5" customWidth="1"/>
    <col min="13" max="13" width="10.8984375" style="5" customWidth="1"/>
    <col min="14" max="25" width="6.3984375" style="5" customWidth="1"/>
    <col min="26" max="16384" width="7.09765625" style="5"/>
  </cols>
  <sheetData>
    <row r="1" spans="1:25" ht="16.5" customHeight="1" x14ac:dyDescent="0.2">
      <c r="A1" s="1" t="s">
        <v>0</v>
      </c>
      <c r="B1" s="1"/>
      <c r="C1" s="1"/>
      <c r="D1" s="3"/>
      <c r="E1" s="3"/>
      <c r="F1" s="3"/>
      <c r="G1" s="3"/>
      <c r="H1" s="117"/>
      <c r="I1" s="4"/>
      <c r="J1" s="97"/>
      <c r="K1" s="4"/>
      <c r="L1" s="4"/>
      <c r="M1" s="4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6.5" customHeight="1" x14ac:dyDescent="0.2">
      <c r="A2" s="1" t="s">
        <v>111</v>
      </c>
      <c r="B2" s="1"/>
      <c r="C2" s="1"/>
      <c r="D2" s="3"/>
      <c r="E2" s="3"/>
      <c r="F2" s="3"/>
      <c r="G2" s="3"/>
      <c r="H2" s="117"/>
      <c r="I2" s="4"/>
      <c r="J2" s="97"/>
      <c r="K2" s="4"/>
      <c r="L2" s="4"/>
      <c r="M2" s="4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6.5" customHeight="1" x14ac:dyDescent="0.2">
      <c r="A3" s="7" t="str">
        <f>+'7'!A3</f>
        <v>For the six-month period ended 30 June 2023</v>
      </c>
      <c r="B3" s="7"/>
      <c r="C3" s="7"/>
      <c r="D3" s="9"/>
      <c r="E3" s="9"/>
      <c r="F3" s="9"/>
      <c r="G3" s="9"/>
      <c r="H3" s="119"/>
      <c r="I3" s="10"/>
      <c r="J3" s="118"/>
      <c r="K3" s="118"/>
      <c r="L3" s="118"/>
      <c r="M3" s="118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6.5" customHeight="1" x14ac:dyDescent="0.2">
      <c r="A4" s="1"/>
      <c r="B4" s="1"/>
      <c r="C4" s="1"/>
      <c r="D4" s="3"/>
      <c r="E4" s="3"/>
      <c r="F4" s="3"/>
      <c r="G4" s="3"/>
      <c r="H4" s="117"/>
      <c r="I4" s="4"/>
      <c r="J4" s="97"/>
      <c r="K4" s="97"/>
      <c r="L4" s="97"/>
      <c r="M4" s="97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6.5" customHeight="1" x14ac:dyDescent="0.2">
      <c r="A5" s="1"/>
      <c r="B5" s="1"/>
      <c r="C5" s="1"/>
      <c r="D5" s="3"/>
      <c r="E5" s="3"/>
      <c r="F5" s="3"/>
      <c r="G5" s="3"/>
      <c r="H5" s="117"/>
      <c r="I5" s="4"/>
      <c r="J5" s="97"/>
      <c r="K5" s="97"/>
      <c r="L5" s="97"/>
      <c r="M5" s="9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6.5" customHeight="1" x14ac:dyDescent="0.2">
      <c r="A6" s="1"/>
      <c r="B6" s="1"/>
      <c r="C6" s="1"/>
      <c r="D6" s="97"/>
      <c r="E6" s="155" t="s">
        <v>139</v>
      </c>
      <c r="F6" s="153"/>
      <c r="G6" s="153"/>
      <c r="H6" s="153"/>
      <c r="I6" s="153"/>
      <c r="J6" s="153"/>
      <c r="K6" s="153"/>
      <c r="L6" s="153"/>
      <c r="M6" s="15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6.5" customHeight="1" x14ac:dyDescent="0.2">
      <c r="A7" s="1"/>
      <c r="B7" s="1"/>
      <c r="C7" s="1"/>
      <c r="D7" s="4"/>
      <c r="E7" s="155" t="s">
        <v>114</v>
      </c>
      <c r="F7" s="153"/>
      <c r="G7" s="153"/>
      <c r="H7" s="117"/>
      <c r="I7" s="155" t="s">
        <v>68</v>
      </c>
      <c r="J7" s="153"/>
      <c r="K7" s="153"/>
      <c r="L7" s="3"/>
      <c r="M7" s="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6.5" customHeight="1" x14ac:dyDescent="0.2">
      <c r="A8" s="1"/>
      <c r="B8" s="1"/>
      <c r="C8" s="1"/>
      <c r="D8" s="4"/>
      <c r="E8" s="4" t="s">
        <v>115</v>
      </c>
      <c r="F8" s="4"/>
      <c r="G8" s="4"/>
      <c r="H8" s="117"/>
      <c r="I8" s="3"/>
      <c r="J8" s="3"/>
      <c r="K8" s="3"/>
      <c r="L8" s="3"/>
      <c r="M8" s="3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6.5" customHeight="1" x14ac:dyDescent="0.2">
      <c r="A9" s="1"/>
      <c r="B9" s="1"/>
      <c r="C9" s="1"/>
      <c r="D9" s="4"/>
      <c r="E9" s="4" t="s">
        <v>117</v>
      </c>
      <c r="F9" s="4"/>
      <c r="G9" s="4" t="s">
        <v>118</v>
      </c>
      <c r="H9" s="117"/>
      <c r="I9" s="4" t="s">
        <v>119</v>
      </c>
      <c r="J9" s="97"/>
      <c r="K9" s="4"/>
      <c r="L9" s="4"/>
      <c r="M9" s="4" t="s">
        <v>122</v>
      </c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</row>
    <row r="10" spans="1:25" ht="16.5" customHeight="1" x14ac:dyDescent="0.2">
      <c r="A10" s="1"/>
      <c r="B10" s="1"/>
      <c r="C10" s="1"/>
      <c r="D10" s="4"/>
      <c r="E10" s="4" t="s">
        <v>123</v>
      </c>
      <c r="F10" s="4"/>
      <c r="G10" s="4" t="s">
        <v>124</v>
      </c>
      <c r="H10" s="97"/>
      <c r="I10" s="4" t="s">
        <v>140</v>
      </c>
      <c r="J10" s="97"/>
      <c r="K10" s="4" t="s">
        <v>70</v>
      </c>
      <c r="L10" s="4"/>
      <c r="M10" s="4" t="s">
        <v>128</v>
      </c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</row>
    <row r="11" spans="1:25" ht="16.5" customHeight="1" x14ac:dyDescent="0.2">
      <c r="A11" s="55"/>
      <c r="B11" s="55"/>
      <c r="C11" s="55"/>
      <c r="D11" s="4"/>
      <c r="E11" s="10" t="s">
        <v>11</v>
      </c>
      <c r="F11" s="4"/>
      <c r="G11" s="10" t="s">
        <v>11</v>
      </c>
      <c r="H11" s="97"/>
      <c r="I11" s="10" t="s">
        <v>11</v>
      </c>
      <c r="J11" s="97"/>
      <c r="K11" s="10" t="s">
        <v>11</v>
      </c>
      <c r="L11" s="4"/>
      <c r="M11" s="10" t="s">
        <v>11</v>
      </c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</row>
    <row r="12" spans="1:25" ht="16.5" customHeight="1" x14ac:dyDescent="0.2">
      <c r="A12" s="55"/>
      <c r="B12" s="55"/>
      <c r="C12" s="55"/>
      <c r="D12" s="4"/>
      <c r="E12" s="4"/>
      <c r="F12" s="4"/>
      <c r="G12" s="4"/>
      <c r="H12" s="97"/>
      <c r="I12" s="4"/>
      <c r="J12" s="97"/>
      <c r="K12" s="4"/>
      <c r="L12" s="4"/>
      <c r="M12" s="4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</row>
    <row r="13" spans="1:25" ht="16.5" customHeight="1" x14ac:dyDescent="0.2">
      <c r="A13" s="1" t="s">
        <v>130</v>
      </c>
      <c r="B13" s="55"/>
      <c r="C13" s="55"/>
      <c r="D13" s="58"/>
      <c r="E13" s="58">
        <v>280000000</v>
      </c>
      <c r="F13" s="58"/>
      <c r="G13" s="58">
        <v>507734162</v>
      </c>
      <c r="H13" s="58"/>
      <c r="I13" s="58">
        <v>12964572</v>
      </c>
      <c r="J13" s="58"/>
      <c r="K13" s="58">
        <v>79427277</v>
      </c>
      <c r="L13" s="58"/>
      <c r="M13" s="58">
        <f>SUM(E13:K13)</f>
        <v>880126011</v>
      </c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</row>
    <row r="14" spans="1:25" ht="16.5" customHeight="1" x14ac:dyDescent="0.2">
      <c r="A14" s="55" t="s">
        <v>131</v>
      </c>
      <c r="B14" s="55"/>
      <c r="C14" s="55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</row>
    <row r="15" spans="1:25" ht="16.5" customHeight="1" x14ac:dyDescent="0.2">
      <c r="A15" s="55" t="s">
        <v>141</v>
      </c>
      <c r="B15" s="55"/>
      <c r="C15" s="55"/>
      <c r="D15" s="58"/>
      <c r="E15" s="69">
        <v>0</v>
      </c>
      <c r="F15" s="58"/>
      <c r="G15" s="69">
        <v>0</v>
      </c>
      <c r="H15" s="58"/>
      <c r="I15" s="69">
        <v>0</v>
      </c>
      <c r="J15" s="58"/>
      <c r="K15" s="69">
        <v>-10790239</v>
      </c>
      <c r="L15" s="58"/>
      <c r="M15" s="69">
        <f>SUM(E15:K15)</f>
        <v>-10790239</v>
      </c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</row>
    <row r="16" spans="1:25" ht="16.5" customHeight="1" x14ac:dyDescent="0.2">
      <c r="A16" s="55"/>
      <c r="B16" s="55"/>
      <c r="C16" s="55"/>
      <c r="D16" s="58"/>
      <c r="E16" s="58"/>
      <c r="F16" s="58"/>
      <c r="G16" s="58"/>
      <c r="H16" s="98"/>
      <c r="I16" s="58"/>
      <c r="J16" s="98"/>
      <c r="K16" s="58"/>
      <c r="L16" s="58"/>
      <c r="M16" s="58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</row>
    <row r="17" spans="1:25" ht="16.5" customHeight="1" thickBot="1" x14ac:dyDescent="0.25">
      <c r="A17" s="1" t="s">
        <v>134</v>
      </c>
      <c r="B17" s="55"/>
      <c r="C17" s="55"/>
      <c r="D17" s="58"/>
      <c r="E17" s="81">
        <f>SUM(E13:E15)</f>
        <v>280000000</v>
      </c>
      <c r="F17" s="58"/>
      <c r="G17" s="81">
        <f>SUM(G13:G15)</f>
        <v>507734162</v>
      </c>
      <c r="H17" s="98"/>
      <c r="I17" s="81">
        <f>SUM(I13:I15)</f>
        <v>12964572</v>
      </c>
      <c r="J17" s="98"/>
      <c r="K17" s="81">
        <f>SUM(K13:K15)</f>
        <v>68637038</v>
      </c>
      <c r="L17" s="58"/>
      <c r="M17" s="81">
        <f>SUM(M13:M15)</f>
        <v>869335772</v>
      </c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</row>
    <row r="18" spans="1:25" ht="16.5" customHeight="1" thickTop="1" x14ac:dyDescent="0.2">
      <c r="A18" s="1"/>
      <c r="B18" s="55"/>
      <c r="C18" s="55"/>
      <c r="D18" s="58"/>
      <c r="E18" s="58"/>
      <c r="F18" s="58"/>
      <c r="G18" s="58"/>
      <c r="H18" s="98"/>
      <c r="I18" s="58"/>
      <c r="J18" s="98"/>
      <c r="K18" s="58"/>
      <c r="L18" s="58"/>
      <c r="M18" s="58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</row>
    <row r="19" spans="1:25" ht="16.5" customHeight="1" x14ac:dyDescent="0.2">
      <c r="A19" s="1"/>
      <c r="B19" s="55"/>
      <c r="C19" s="55"/>
      <c r="D19" s="58"/>
      <c r="E19" s="58"/>
      <c r="F19" s="58"/>
      <c r="G19" s="58"/>
      <c r="H19" s="98"/>
      <c r="I19" s="58"/>
      <c r="J19" s="98"/>
      <c r="K19" s="58"/>
      <c r="L19" s="58"/>
      <c r="M19" s="58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</row>
    <row r="20" spans="1:25" ht="16.5" customHeight="1" x14ac:dyDescent="0.2">
      <c r="A20" s="1" t="s">
        <v>135</v>
      </c>
      <c r="B20" s="55"/>
      <c r="C20" s="55"/>
      <c r="D20" s="58"/>
      <c r="E20" s="76">
        <v>280000000</v>
      </c>
      <c r="F20" s="58"/>
      <c r="G20" s="76">
        <v>507734162</v>
      </c>
      <c r="H20" s="58"/>
      <c r="I20" s="76">
        <v>13817525</v>
      </c>
      <c r="J20" s="58"/>
      <c r="K20" s="76">
        <v>95633387</v>
      </c>
      <c r="L20" s="58"/>
      <c r="M20" s="76">
        <f>SUM(E20:K20)</f>
        <v>897185074</v>
      </c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</row>
    <row r="21" spans="1:25" ht="16.5" customHeight="1" x14ac:dyDescent="0.2">
      <c r="A21" s="55" t="s">
        <v>131</v>
      </c>
      <c r="B21" s="55"/>
      <c r="C21" s="55"/>
      <c r="D21" s="58"/>
      <c r="E21" s="76"/>
      <c r="F21" s="58"/>
      <c r="G21" s="76"/>
      <c r="H21" s="58"/>
      <c r="I21" s="76"/>
      <c r="J21" s="58"/>
      <c r="K21" s="76"/>
      <c r="L21" s="58"/>
      <c r="M21" s="76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</row>
    <row r="22" spans="1:25" ht="16.5" customHeight="1" x14ac:dyDescent="0.2">
      <c r="A22" s="55" t="s">
        <v>142</v>
      </c>
      <c r="B22" s="55"/>
      <c r="C22" s="55"/>
      <c r="D22" s="58"/>
      <c r="E22" s="87">
        <v>0</v>
      </c>
      <c r="F22" s="58"/>
      <c r="G22" s="87">
        <v>0</v>
      </c>
      <c r="H22" s="58"/>
      <c r="I22" s="87">
        <v>0</v>
      </c>
      <c r="J22" s="58"/>
      <c r="K22" s="87">
        <v>1813125</v>
      </c>
      <c r="L22" s="58"/>
      <c r="M22" s="87">
        <f>SUM(E22:K22)</f>
        <v>1813125</v>
      </c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</row>
    <row r="23" spans="1:25" ht="16.5" customHeight="1" x14ac:dyDescent="0.2">
      <c r="A23" s="55"/>
      <c r="B23" s="55"/>
      <c r="C23" s="55"/>
      <c r="D23" s="58"/>
      <c r="E23" s="76"/>
      <c r="F23" s="58"/>
      <c r="G23" s="76"/>
      <c r="H23" s="98"/>
      <c r="I23" s="76"/>
      <c r="J23" s="98"/>
      <c r="K23" s="76"/>
      <c r="L23" s="58"/>
      <c r="M23" s="76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</row>
    <row r="24" spans="1:25" ht="16.5" customHeight="1" thickBot="1" x14ac:dyDescent="0.25">
      <c r="A24" s="1" t="s">
        <v>138</v>
      </c>
      <c r="B24" s="55"/>
      <c r="C24" s="55"/>
      <c r="D24" s="58"/>
      <c r="E24" s="80">
        <f>SUM(E20:E22)</f>
        <v>280000000</v>
      </c>
      <c r="F24" s="58"/>
      <c r="G24" s="80">
        <f>SUM(G20:G22)</f>
        <v>507734162</v>
      </c>
      <c r="H24" s="98"/>
      <c r="I24" s="80">
        <f>SUM(I20:I22)</f>
        <v>13817525</v>
      </c>
      <c r="J24" s="98"/>
      <c r="K24" s="80">
        <f>SUM(K20:K22)</f>
        <v>97446512</v>
      </c>
      <c r="L24" s="58"/>
      <c r="M24" s="80">
        <f>SUM(M20:M22)</f>
        <v>898998199</v>
      </c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</row>
    <row r="25" spans="1:25" ht="16.5" customHeight="1" thickTop="1" x14ac:dyDescent="0.2">
      <c r="A25" s="1"/>
      <c r="B25" s="55"/>
      <c r="C25" s="55"/>
      <c r="D25" s="58"/>
      <c r="E25" s="58"/>
      <c r="F25" s="58"/>
      <c r="G25" s="58"/>
      <c r="H25" s="98"/>
      <c r="I25" s="58"/>
      <c r="J25" s="98"/>
      <c r="K25" s="58"/>
      <c r="L25" s="58"/>
      <c r="M25" s="58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</row>
    <row r="26" spans="1:25" ht="16.5" customHeight="1" x14ac:dyDescent="0.2">
      <c r="A26" s="1"/>
      <c r="B26" s="55"/>
      <c r="C26" s="55"/>
      <c r="D26" s="58"/>
      <c r="E26" s="58"/>
      <c r="F26" s="58"/>
      <c r="G26" s="58"/>
      <c r="H26" s="98"/>
      <c r="I26" s="58"/>
      <c r="J26" s="98"/>
      <c r="K26" s="58"/>
      <c r="L26" s="58"/>
      <c r="M26" s="58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</row>
    <row r="27" spans="1:25" ht="16.5" customHeight="1" x14ac:dyDescent="0.2">
      <c r="A27" s="1"/>
      <c r="B27" s="55"/>
      <c r="C27" s="55"/>
      <c r="D27" s="58"/>
      <c r="E27" s="58"/>
      <c r="F27" s="58"/>
      <c r="G27" s="58"/>
      <c r="H27" s="98"/>
      <c r="I27" s="58"/>
      <c r="J27" s="98"/>
      <c r="K27" s="58"/>
      <c r="L27" s="58"/>
      <c r="M27" s="58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</row>
    <row r="28" spans="1:25" ht="16.5" customHeight="1" x14ac:dyDescent="0.2">
      <c r="A28" s="1"/>
      <c r="B28" s="55"/>
      <c r="C28" s="55"/>
      <c r="D28" s="58"/>
      <c r="E28" s="58"/>
      <c r="F28" s="58"/>
      <c r="G28" s="58"/>
      <c r="H28" s="98"/>
      <c r="I28" s="58"/>
      <c r="J28" s="98"/>
      <c r="K28" s="58"/>
      <c r="L28" s="58"/>
      <c r="M28" s="58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</row>
    <row r="29" spans="1:25" ht="16.5" customHeight="1" x14ac:dyDescent="0.2">
      <c r="A29" s="1"/>
      <c r="B29" s="55"/>
      <c r="C29" s="55"/>
      <c r="D29" s="58"/>
      <c r="E29" s="58"/>
      <c r="F29" s="58"/>
      <c r="G29" s="58"/>
      <c r="H29" s="98"/>
      <c r="I29" s="58"/>
      <c r="J29" s="98"/>
      <c r="K29" s="58"/>
      <c r="L29" s="58"/>
      <c r="M29" s="58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</row>
    <row r="30" spans="1:25" ht="16.5" customHeight="1" x14ac:dyDescent="0.2">
      <c r="A30" s="1"/>
      <c r="B30" s="55"/>
      <c r="C30" s="55"/>
      <c r="D30" s="58"/>
      <c r="E30" s="58"/>
      <c r="F30" s="58"/>
      <c r="G30" s="58"/>
      <c r="H30" s="98"/>
      <c r="I30" s="58"/>
      <c r="J30" s="98"/>
      <c r="K30" s="58"/>
      <c r="L30" s="58"/>
      <c r="M30" s="58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</row>
    <row r="31" spans="1:25" ht="10.5" customHeight="1" x14ac:dyDescent="0.2">
      <c r="A31" s="1"/>
      <c r="B31" s="55"/>
      <c r="C31" s="55"/>
      <c r="D31" s="58"/>
      <c r="E31" s="58"/>
      <c r="F31" s="58"/>
      <c r="G31" s="58"/>
      <c r="H31" s="98"/>
      <c r="I31" s="58"/>
      <c r="J31" s="98"/>
      <c r="K31" s="58"/>
      <c r="L31" s="58"/>
      <c r="M31" s="58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</row>
    <row r="32" spans="1:25" ht="2.25" customHeight="1" x14ac:dyDescent="0.2">
      <c r="A32" s="1"/>
      <c r="B32" s="55"/>
      <c r="C32" s="55"/>
      <c r="D32" s="58"/>
      <c r="E32" s="58"/>
      <c r="F32" s="58"/>
      <c r="G32" s="58"/>
      <c r="H32" s="98"/>
      <c r="I32" s="58"/>
      <c r="J32" s="98"/>
      <c r="K32" s="58"/>
      <c r="L32" s="58"/>
      <c r="M32" s="58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</row>
    <row r="33" spans="1:25" ht="21.95" customHeight="1" x14ac:dyDescent="0.2">
      <c r="A33" s="60" t="s">
        <v>38</v>
      </c>
      <c r="B33" s="60"/>
      <c r="C33" s="60"/>
      <c r="D33" s="68"/>
      <c r="E33" s="68"/>
      <c r="F33" s="68"/>
      <c r="G33" s="68"/>
      <c r="H33" s="124"/>
      <c r="I33" s="69"/>
      <c r="J33" s="123"/>
      <c r="K33" s="123"/>
      <c r="L33" s="123"/>
      <c r="M33" s="123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</row>
    <row r="34" spans="1:25" ht="16.5" customHeight="1" x14ac:dyDescent="0.2">
      <c r="A34" s="55"/>
      <c r="B34" s="55"/>
      <c r="C34" s="55"/>
      <c r="D34" s="57"/>
      <c r="E34" s="57"/>
      <c r="F34" s="57"/>
      <c r="G34" s="57"/>
      <c r="H34" s="125"/>
      <c r="I34" s="58"/>
      <c r="J34" s="98"/>
      <c r="K34" s="58"/>
      <c r="L34" s="58"/>
      <c r="M34" s="58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</row>
  </sheetData>
  <mergeCells count="3">
    <mergeCell ref="E6:M6"/>
    <mergeCell ref="E7:G7"/>
    <mergeCell ref="I7:K7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682C-D885-4F2D-9145-CCDC0C55413A}">
  <sheetPr>
    <tabColor theme="5"/>
  </sheetPr>
  <dimension ref="A1:K111"/>
  <sheetViews>
    <sheetView zoomScale="98" zoomScaleNormal="98" zoomScaleSheetLayoutView="160" workbookViewId="0">
      <selection activeCell="B14" sqref="B14"/>
    </sheetView>
  </sheetViews>
  <sheetFormatPr defaultColWidth="7.09765625" defaultRowHeight="15" customHeight="1" x14ac:dyDescent="0.2"/>
  <cols>
    <col min="1" max="1" width="1.296875" style="5" customWidth="1"/>
    <col min="2" max="2" width="34.19921875" style="5" customWidth="1"/>
    <col min="3" max="3" width="3.8984375" style="5" customWidth="1"/>
    <col min="4" max="4" width="0.5" style="5" customWidth="1"/>
    <col min="5" max="5" width="9.296875" style="5" customWidth="1"/>
    <col min="6" max="6" width="0.5" style="5" customWidth="1"/>
    <col min="7" max="7" width="9.296875" style="5" customWidth="1"/>
    <col min="8" max="8" width="0.5" style="5" customWidth="1"/>
    <col min="9" max="9" width="9.296875" style="5" customWidth="1"/>
    <col min="10" max="10" width="0.5" style="5" customWidth="1"/>
    <col min="11" max="11" width="9.296875" style="5" customWidth="1"/>
    <col min="12" max="16384" width="7.09765625" style="5"/>
  </cols>
  <sheetData>
    <row r="1" spans="1:11" ht="16.5" customHeight="1" x14ac:dyDescent="0.2">
      <c r="A1" s="11" t="s">
        <v>0</v>
      </c>
      <c r="B1" s="55"/>
      <c r="C1" s="55"/>
      <c r="D1" s="55"/>
      <c r="E1" s="4"/>
      <c r="F1" s="55"/>
      <c r="G1" s="4"/>
      <c r="H1" s="55"/>
      <c r="I1" s="55"/>
      <c r="J1" s="55"/>
      <c r="K1" s="55"/>
    </row>
    <row r="2" spans="1:11" ht="16.5" customHeight="1" x14ac:dyDescent="0.2">
      <c r="A2" s="64" t="s">
        <v>143</v>
      </c>
      <c r="B2" s="64"/>
      <c r="C2" s="64"/>
      <c r="D2" s="55"/>
      <c r="E2" s="57"/>
      <c r="F2" s="55"/>
      <c r="G2" s="57"/>
      <c r="H2" s="55"/>
      <c r="I2" s="55"/>
      <c r="J2" s="55"/>
      <c r="K2" s="55"/>
    </row>
    <row r="3" spans="1:11" ht="16.5" customHeight="1" x14ac:dyDescent="0.2">
      <c r="A3" s="63" t="str">
        <f>'8'!A3</f>
        <v>For the six-month period ended 30 June 2023</v>
      </c>
      <c r="B3" s="63"/>
      <c r="C3" s="63"/>
      <c r="D3" s="60"/>
      <c r="E3" s="68"/>
      <c r="F3" s="60"/>
      <c r="G3" s="68"/>
      <c r="H3" s="60"/>
      <c r="I3" s="60"/>
      <c r="J3" s="60"/>
      <c r="K3" s="60"/>
    </row>
    <row r="4" spans="1:11" ht="15.6" customHeight="1" x14ac:dyDescent="0.2">
      <c r="A4" s="64"/>
      <c r="B4" s="64"/>
      <c r="C4" s="64"/>
      <c r="D4" s="55"/>
      <c r="E4" s="57"/>
      <c r="F4" s="55"/>
      <c r="G4" s="57"/>
      <c r="H4" s="55"/>
      <c r="I4" s="55"/>
      <c r="J4" s="55"/>
      <c r="K4" s="55"/>
    </row>
    <row r="5" spans="1:11" ht="15.6" customHeight="1" x14ac:dyDescent="0.2">
      <c r="A5" s="64"/>
      <c r="B5" s="64"/>
      <c r="C5" s="64"/>
      <c r="D5" s="55"/>
      <c r="E5" s="57"/>
      <c r="F5" s="55"/>
      <c r="G5" s="57"/>
      <c r="H5" s="55"/>
      <c r="I5" s="55"/>
      <c r="J5" s="55"/>
      <c r="K5" s="55"/>
    </row>
    <row r="6" spans="1:11" ht="15.6" customHeight="1" x14ac:dyDescent="0.2">
      <c r="A6" s="64"/>
      <c r="B6" s="64"/>
      <c r="C6" s="64"/>
      <c r="D6" s="55"/>
      <c r="E6" s="150" t="s">
        <v>3</v>
      </c>
      <c r="F6" s="151"/>
      <c r="G6" s="151"/>
      <c r="H6" s="3"/>
      <c r="I6" s="150" t="s">
        <v>4</v>
      </c>
      <c r="J6" s="151"/>
      <c r="K6" s="151"/>
    </row>
    <row r="7" spans="1:11" ht="15.6" customHeight="1" x14ac:dyDescent="0.2">
      <c r="A7" s="64"/>
      <c r="B7" s="64"/>
      <c r="C7" s="64"/>
      <c r="D7" s="55"/>
      <c r="E7" s="152" t="s">
        <v>5</v>
      </c>
      <c r="F7" s="153"/>
      <c r="G7" s="153"/>
      <c r="H7" s="70"/>
      <c r="I7" s="152" t="s">
        <v>5</v>
      </c>
      <c r="J7" s="153"/>
      <c r="K7" s="153"/>
    </row>
    <row r="8" spans="1:11" ht="15.6" customHeight="1" x14ac:dyDescent="0.2">
      <c r="A8" s="126"/>
      <c r="B8" s="126"/>
      <c r="C8" s="55"/>
      <c r="D8" s="97"/>
      <c r="E8" s="71">
        <v>2023</v>
      </c>
      <c r="F8" s="72"/>
      <c r="G8" s="71">
        <v>2022</v>
      </c>
      <c r="H8" s="73"/>
      <c r="I8" s="71">
        <v>2023</v>
      </c>
      <c r="J8" s="72"/>
      <c r="K8" s="71">
        <v>2022</v>
      </c>
    </row>
    <row r="9" spans="1:11" ht="15.6" customHeight="1" x14ac:dyDescent="0.2">
      <c r="A9" s="126"/>
      <c r="B9" s="126"/>
      <c r="C9" s="8" t="s">
        <v>10</v>
      </c>
      <c r="D9" s="97"/>
      <c r="E9" s="74" t="s">
        <v>11</v>
      </c>
      <c r="F9" s="4"/>
      <c r="G9" s="74" t="s">
        <v>11</v>
      </c>
      <c r="H9" s="4"/>
      <c r="I9" s="74" t="s">
        <v>11</v>
      </c>
      <c r="J9" s="4"/>
      <c r="K9" s="74" t="s">
        <v>11</v>
      </c>
    </row>
    <row r="10" spans="1:11" ht="6" customHeight="1" x14ac:dyDescent="0.2">
      <c r="A10" s="126"/>
      <c r="B10" s="126"/>
      <c r="C10" s="2"/>
      <c r="D10" s="97"/>
      <c r="E10" s="127"/>
      <c r="F10" s="96"/>
      <c r="G10" s="128"/>
      <c r="H10" s="96"/>
      <c r="I10" s="127"/>
      <c r="J10" s="96"/>
      <c r="K10" s="128"/>
    </row>
    <row r="11" spans="1:11" ht="15.6" customHeight="1" x14ac:dyDescent="0.2">
      <c r="A11" s="64" t="s">
        <v>96</v>
      </c>
      <c r="B11" s="129"/>
      <c r="C11" s="129"/>
      <c r="D11" s="55"/>
      <c r="E11" s="130">
        <v>21005476</v>
      </c>
      <c r="F11" s="55"/>
      <c r="G11" s="131">
        <v>-1472714</v>
      </c>
      <c r="H11" s="55"/>
      <c r="I11" s="132">
        <v>1579993</v>
      </c>
      <c r="J11" s="55"/>
      <c r="K11" s="131">
        <v>-11385774</v>
      </c>
    </row>
    <row r="12" spans="1:11" ht="15.6" customHeight="1" x14ac:dyDescent="0.2">
      <c r="A12" s="55" t="s">
        <v>144</v>
      </c>
      <c r="B12" s="129"/>
      <c r="C12" s="129"/>
      <c r="D12" s="55"/>
      <c r="E12" s="130"/>
      <c r="F12" s="55"/>
      <c r="G12" s="131"/>
      <c r="H12" s="55"/>
      <c r="I12" s="132"/>
      <c r="J12" s="55"/>
      <c r="K12" s="131"/>
    </row>
    <row r="13" spans="1:11" ht="15.6" customHeight="1" x14ac:dyDescent="0.2">
      <c r="A13" s="55"/>
      <c r="B13" s="55" t="s">
        <v>145</v>
      </c>
      <c r="C13" s="125">
        <v>9</v>
      </c>
      <c r="D13" s="55"/>
      <c r="E13" s="130">
        <v>31516155</v>
      </c>
      <c r="F13" s="55"/>
      <c r="G13" s="131">
        <v>24480882</v>
      </c>
      <c r="H13" s="55"/>
      <c r="I13" s="132">
        <v>19057670</v>
      </c>
      <c r="J13" s="55"/>
      <c r="K13" s="131">
        <v>18404809</v>
      </c>
    </row>
    <row r="14" spans="1:11" ht="15.6" customHeight="1" x14ac:dyDescent="0.2">
      <c r="A14" s="55"/>
      <c r="B14" s="55" t="s">
        <v>146</v>
      </c>
      <c r="C14" s="125"/>
      <c r="D14" s="55"/>
      <c r="E14" s="130">
        <v>1823333</v>
      </c>
      <c r="F14" s="55"/>
      <c r="G14" s="131">
        <v>60534</v>
      </c>
      <c r="H14" s="55"/>
      <c r="I14" s="132">
        <v>1823333</v>
      </c>
      <c r="J14" s="55"/>
      <c r="K14" s="131">
        <v>60534</v>
      </c>
    </row>
    <row r="15" spans="1:11" ht="15.6" customHeight="1" x14ac:dyDescent="0.2">
      <c r="A15" s="55"/>
      <c r="B15" s="55" t="s">
        <v>147</v>
      </c>
      <c r="C15" s="125"/>
      <c r="D15" s="55"/>
      <c r="E15" s="130">
        <v>29396</v>
      </c>
      <c r="F15" s="55"/>
      <c r="G15" s="131">
        <v>948809</v>
      </c>
      <c r="H15" s="55"/>
      <c r="I15" s="132">
        <v>29396</v>
      </c>
      <c r="J15" s="55"/>
      <c r="K15" s="131">
        <v>948809</v>
      </c>
    </row>
    <row r="16" spans="1:11" ht="15.6" customHeight="1" x14ac:dyDescent="0.2">
      <c r="A16" s="55"/>
      <c r="B16" s="55" t="s">
        <v>148</v>
      </c>
      <c r="C16" s="125"/>
      <c r="D16" s="55"/>
      <c r="E16" s="130">
        <v>297</v>
      </c>
      <c r="F16" s="55"/>
      <c r="G16" s="131">
        <v>0</v>
      </c>
      <c r="H16" s="55"/>
      <c r="I16" s="132">
        <v>270</v>
      </c>
      <c r="J16" s="55"/>
      <c r="K16" s="131">
        <v>0</v>
      </c>
    </row>
    <row r="17" spans="1:11" ht="15.6" customHeight="1" x14ac:dyDescent="0.2">
      <c r="A17" s="55"/>
      <c r="B17" s="55" t="s">
        <v>149</v>
      </c>
      <c r="C17" s="125"/>
      <c r="D17" s="55"/>
      <c r="E17" s="130">
        <v>252877</v>
      </c>
      <c r="F17" s="55"/>
      <c r="G17" s="131">
        <v>-42019</v>
      </c>
      <c r="H17" s="55"/>
      <c r="I17" s="132">
        <v>99481</v>
      </c>
      <c r="J17" s="55"/>
      <c r="K17" s="131">
        <v>-93046</v>
      </c>
    </row>
    <row r="18" spans="1:11" ht="15.6" customHeight="1" x14ac:dyDescent="0.2">
      <c r="A18" s="55"/>
      <c r="B18" s="55" t="s">
        <v>150</v>
      </c>
      <c r="C18" s="125"/>
      <c r="D18" s="55"/>
      <c r="E18" s="130">
        <v>-101869</v>
      </c>
      <c r="F18" s="55"/>
      <c r="G18" s="131">
        <v>-67966</v>
      </c>
      <c r="H18" s="55"/>
      <c r="I18" s="132">
        <v>-11784863</v>
      </c>
      <c r="J18" s="55"/>
      <c r="K18" s="131">
        <v>-3560462</v>
      </c>
    </row>
    <row r="19" spans="1:11" ht="15.6" customHeight="1" x14ac:dyDescent="0.2">
      <c r="A19" s="55"/>
      <c r="B19" s="55" t="s">
        <v>93</v>
      </c>
      <c r="C19" s="125"/>
      <c r="D19" s="55"/>
      <c r="E19" s="130">
        <v>23890651</v>
      </c>
      <c r="F19" s="55"/>
      <c r="G19" s="131">
        <v>12525263</v>
      </c>
      <c r="H19" s="55"/>
      <c r="I19" s="132">
        <v>19981459</v>
      </c>
      <c r="J19" s="55"/>
      <c r="K19" s="131">
        <v>11183783</v>
      </c>
    </row>
    <row r="20" spans="1:11" ht="15.6" customHeight="1" x14ac:dyDescent="0.2">
      <c r="A20" s="55"/>
      <c r="B20" s="55" t="s">
        <v>55</v>
      </c>
      <c r="C20" s="125"/>
      <c r="D20" s="55"/>
      <c r="E20" s="130">
        <v>5406841</v>
      </c>
      <c r="F20" s="55"/>
      <c r="G20" s="131">
        <v>5166902</v>
      </c>
      <c r="H20" s="55"/>
      <c r="I20" s="132">
        <v>1066752</v>
      </c>
      <c r="J20" s="55"/>
      <c r="K20" s="131">
        <v>904770</v>
      </c>
    </row>
    <row r="21" spans="1:11" ht="15.6" customHeight="1" x14ac:dyDescent="0.2">
      <c r="A21" s="55"/>
      <c r="B21" s="55" t="s">
        <v>151</v>
      </c>
      <c r="C21" s="125">
        <v>8</v>
      </c>
      <c r="D21" s="55"/>
      <c r="E21" s="130">
        <v>35734</v>
      </c>
      <c r="F21" s="55"/>
      <c r="G21" s="131">
        <v>341489</v>
      </c>
      <c r="H21" s="55"/>
      <c r="I21" s="132">
        <v>0</v>
      </c>
      <c r="J21" s="55"/>
      <c r="K21" s="131">
        <v>0</v>
      </c>
    </row>
    <row r="22" spans="1:11" ht="15.6" customHeight="1" x14ac:dyDescent="0.2">
      <c r="A22" s="55"/>
      <c r="B22" s="55" t="s">
        <v>152</v>
      </c>
      <c r="C22" s="125"/>
      <c r="D22" s="55"/>
      <c r="E22" s="130" t="s">
        <v>26</v>
      </c>
      <c r="F22" s="55"/>
      <c r="G22" s="131">
        <v>-2492642</v>
      </c>
      <c r="H22" s="55"/>
      <c r="I22" s="132">
        <v>0</v>
      </c>
      <c r="J22" s="55"/>
      <c r="K22" s="131">
        <v>0</v>
      </c>
    </row>
    <row r="23" spans="1:11" ht="15.6" customHeight="1" x14ac:dyDescent="0.2">
      <c r="A23" s="55"/>
      <c r="B23" s="55"/>
      <c r="C23" s="125"/>
      <c r="D23" s="55"/>
      <c r="E23" s="130"/>
      <c r="F23" s="55"/>
      <c r="G23" s="131"/>
      <c r="H23" s="55"/>
      <c r="I23" s="132"/>
      <c r="J23" s="55"/>
      <c r="K23" s="131"/>
    </row>
    <row r="24" spans="1:11" ht="15.6" customHeight="1" x14ac:dyDescent="0.2">
      <c r="A24" s="55" t="s">
        <v>153</v>
      </c>
      <c r="B24" s="55"/>
      <c r="C24" s="125"/>
      <c r="D24" s="55"/>
      <c r="E24" s="130"/>
      <c r="F24" s="55"/>
      <c r="G24" s="131"/>
      <c r="H24" s="55"/>
      <c r="I24" s="132"/>
      <c r="J24" s="55"/>
      <c r="K24" s="131"/>
    </row>
    <row r="25" spans="1:11" ht="15.6" customHeight="1" x14ac:dyDescent="0.2">
      <c r="A25" s="55"/>
      <c r="B25" s="133" t="s">
        <v>154</v>
      </c>
      <c r="C25" s="129"/>
      <c r="D25" s="55"/>
      <c r="E25" s="130">
        <v>-312930174</v>
      </c>
      <c r="F25" s="55"/>
      <c r="G25" s="131">
        <v>14324320</v>
      </c>
      <c r="H25" s="55"/>
      <c r="I25" s="132">
        <v>-101989371</v>
      </c>
      <c r="J25" s="55"/>
      <c r="K25" s="131">
        <v>56476484</v>
      </c>
    </row>
    <row r="26" spans="1:11" ht="15.6" customHeight="1" x14ac:dyDescent="0.2">
      <c r="A26" s="55"/>
      <c r="B26" s="133" t="s">
        <v>18</v>
      </c>
      <c r="C26" s="129"/>
      <c r="D26" s="55"/>
      <c r="E26" s="130">
        <v>124242419</v>
      </c>
      <c r="F26" s="55"/>
      <c r="G26" s="131">
        <v>41986970</v>
      </c>
      <c r="H26" s="55"/>
      <c r="I26" s="132">
        <v>96820468</v>
      </c>
      <c r="J26" s="55"/>
      <c r="K26" s="131">
        <v>62942359</v>
      </c>
    </row>
    <row r="27" spans="1:11" ht="15.6" customHeight="1" x14ac:dyDescent="0.2">
      <c r="A27" s="55"/>
      <c r="B27" s="133" t="s">
        <v>19</v>
      </c>
      <c r="C27" s="129"/>
      <c r="D27" s="55"/>
      <c r="E27" s="130">
        <v>-95709146</v>
      </c>
      <c r="F27" s="55"/>
      <c r="G27" s="131">
        <v>39139515</v>
      </c>
      <c r="H27" s="55"/>
      <c r="I27" s="132">
        <v>-87257221</v>
      </c>
      <c r="J27" s="55"/>
      <c r="K27" s="131">
        <v>41899643</v>
      </c>
    </row>
    <row r="28" spans="1:11" ht="15.6" customHeight="1" x14ac:dyDescent="0.2">
      <c r="A28" s="55"/>
      <c r="B28" s="55" t="s">
        <v>21</v>
      </c>
      <c r="C28" s="129"/>
      <c r="D28" s="55"/>
      <c r="E28" s="130">
        <v>-12461177</v>
      </c>
      <c r="F28" s="55"/>
      <c r="G28" s="131">
        <v>-2310866</v>
      </c>
      <c r="H28" s="55"/>
      <c r="I28" s="132">
        <v>-2836168</v>
      </c>
      <c r="J28" s="55"/>
      <c r="K28" s="131">
        <v>2682146</v>
      </c>
    </row>
    <row r="29" spans="1:11" ht="15.6" customHeight="1" x14ac:dyDescent="0.2">
      <c r="A29" s="55"/>
      <c r="B29" s="133" t="s">
        <v>34</v>
      </c>
      <c r="C29" s="129"/>
      <c r="D29" s="55"/>
      <c r="E29" s="130">
        <v>-10073212</v>
      </c>
      <c r="F29" s="55"/>
      <c r="G29" s="131">
        <v>9500110</v>
      </c>
      <c r="H29" s="55"/>
      <c r="I29" s="132">
        <v>-10164128</v>
      </c>
      <c r="J29" s="55"/>
      <c r="K29" s="131">
        <v>10994270</v>
      </c>
    </row>
    <row r="30" spans="1:11" ht="15.6" customHeight="1" x14ac:dyDescent="0.2">
      <c r="A30" s="55"/>
      <c r="B30" s="133" t="s">
        <v>155</v>
      </c>
      <c r="C30" s="129"/>
      <c r="D30" s="55"/>
      <c r="E30" s="130">
        <v>104572526</v>
      </c>
      <c r="F30" s="55"/>
      <c r="G30" s="131">
        <v>-21637749</v>
      </c>
      <c r="H30" s="55"/>
      <c r="I30" s="132">
        <v>35477369</v>
      </c>
      <c r="J30" s="55"/>
      <c r="K30" s="131">
        <v>-56890736</v>
      </c>
    </row>
    <row r="31" spans="1:11" ht="15.6" customHeight="1" x14ac:dyDescent="0.2">
      <c r="A31" s="55"/>
      <c r="B31" s="133" t="s">
        <v>46</v>
      </c>
      <c r="C31" s="129"/>
      <c r="D31" s="55"/>
      <c r="E31" s="130">
        <v>-26237360</v>
      </c>
      <c r="F31" s="55"/>
      <c r="G31" s="131">
        <v>-3641210</v>
      </c>
      <c r="H31" s="55"/>
      <c r="I31" s="132">
        <v>276914</v>
      </c>
      <c r="J31" s="55"/>
      <c r="K31" s="131">
        <v>-3641210</v>
      </c>
    </row>
    <row r="32" spans="1:11" ht="15.6" customHeight="1" x14ac:dyDescent="0.2">
      <c r="A32" s="55"/>
      <c r="B32" s="133" t="s">
        <v>50</v>
      </c>
      <c r="C32" s="129"/>
      <c r="D32" s="55"/>
      <c r="E32" s="76">
        <v>17705067</v>
      </c>
      <c r="F32" s="55"/>
      <c r="G32" s="58">
        <v>-6300357</v>
      </c>
      <c r="H32" s="55"/>
      <c r="I32" s="88">
        <v>3942432</v>
      </c>
      <c r="J32" s="55"/>
      <c r="K32" s="58">
        <v>-7165061</v>
      </c>
    </row>
    <row r="33" spans="1:11" ht="15.6" customHeight="1" x14ac:dyDescent="0.2">
      <c r="A33" s="55"/>
      <c r="B33" s="133" t="s">
        <v>156</v>
      </c>
      <c r="C33" s="129"/>
      <c r="D33" s="55"/>
      <c r="E33" s="87">
        <v>-246300</v>
      </c>
      <c r="F33" s="55"/>
      <c r="G33" s="69">
        <v>-629962</v>
      </c>
      <c r="H33" s="55"/>
      <c r="I33" s="134" t="s">
        <v>26</v>
      </c>
      <c r="J33" s="55"/>
      <c r="K33" s="69">
        <v>0</v>
      </c>
    </row>
    <row r="34" spans="1:11" ht="15.6" customHeight="1" x14ac:dyDescent="0.2">
      <c r="A34" s="129"/>
      <c r="B34" s="129"/>
      <c r="C34" s="129"/>
      <c r="D34" s="55"/>
      <c r="E34" s="76"/>
      <c r="F34" s="55"/>
      <c r="G34" s="58"/>
      <c r="H34" s="55"/>
      <c r="I34" s="88"/>
      <c r="J34" s="55"/>
      <c r="K34" s="58"/>
    </row>
    <row r="35" spans="1:11" ht="15.6" customHeight="1" x14ac:dyDescent="0.2">
      <c r="A35" s="55" t="s">
        <v>157</v>
      </c>
      <c r="B35" s="55"/>
      <c r="C35" s="129"/>
      <c r="D35" s="131"/>
      <c r="E35" s="130">
        <f>SUM(E11:F33)</f>
        <v>-127278466</v>
      </c>
      <c r="F35" s="131"/>
      <c r="G35" s="131">
        <f>SUM(G11:H33)</f>
        <v>109879309</v>
      </c>
      <c r="H35" s="131"/>
      <c r="I35" s="132">
        <f>SUM(I11:J33)</f>
        <v>-33876214</v>
      </c>
      <c r="J35" s="131"/>
      <c r="K35" s="131">
        <f>SUM(K11:L33)</f>
        <v>123761318</v>
      </c>
    </row>
    <row r="36" spans="1:11" ht="15.6" customHeight="1" x14ac:dyDescent="0.2">
      <c r="A36" s="135"/>
      <c r="B36" s="133" t="s">
        <v>158</v>
      </c>
      <c r="C36" s="55"/>
      <c r="D36" s="55"/>
      <c r="E36" s="76">
        <v>101869</v>
      </c>
      <c r="F36" s="55"/>
      <c r="G36" s="58">
        <v>126048</v>
      </c>
      <c r="H36" s="55"/>
      <c r="I36" s="88">
        <v>2151197</v>
      </c>
      <c r="J36" s="55"/>
      <c r="K36" s="58">
        <v>988774</v>
      </c>
    </row>
    <row r="37" spans="1:11" ht="15.6" customHeight="1" x14ac:dyDescent="0.2">
      <c r="A37" s="135"/>
      <c r="B37" s="133" t="s">
        <v>159</v>
      </c>
      <c r="C37" s="55"/>
      <c r="D37" s="55"/>
      <c r="E37" s="76">
        <v>-23516788</v>
      </c>
      <c r="F37" s="55"/>
      <c r="G37" s="58">
        <v>-15934472</v>
      </c>
      <c r="H37" s="55"/>
      <c r="I37" s="88">
        <v>-17806949</v>
      </c>
      <c r="J37" s="55"/>
      <c r="K37" s="58">
        <v>-14186695</v>
      </c>
    </row>
    <row r="38" spans="1:11" ht="15.6" customHeight="1" x14ac:dyDescent="0.2">
      <c r="A38" s="135"/>
      <c r="B38" s="133" t="s">
        <v>160</v>
      </c>
      <c r="C38" s="55"/>
      <c r="D38" s="55"/>
      <c r="E38" s="76">
        <v>11015983</v>
      </c>
      <c r="F38" s="55"/>
      <c r="G38" s="58">
        <v>1898935</v>
      </c>
      <c r="H38" s="55"/>
      <c r="I38" s="88">
        <v>8238677</v>
      </c>
      <c r="J38" s="55"/>
      <c r="K38" s="58">
        <v>0</v>
      </c>
    </row>
    <row r="39" spans="1:11" ht="15.6" customHeight="1" x14ac:dyDescent="0.2">
      <c r="A39" s="135"/>
      <c r="B39" s="133" t="s">
        <v>161</v>
      </c>
      <c r="C39" s="55"/>
      <c r="D39" s="55"/>
      <c r="E39" s="87">
        <v>-7522809</v>
      </c>
      <c r="F39" s="55"/>
      <c r="G39" s="69">
        <v>-9750411</v>
      </c>
      <c r="H39" s="55"/>
      <c r="I39" s="99">
        <v>-3713560</v>
      </c>
      <c r="J39" s="55"/>
      <c r="K39" s="69">
        <v>-4839715</v>
      </c>
    </row>
    <row r="40" spans="1:11" ht="15.6" customHeight="1" x14ac:dyDescent="0.2">
      <c r="A40" s="129"/>
      <c r="B40" s="129"/>
      <c r="C40" s="129"/>
      <c r="D40" s="55"/>
      <c r="E40" s="76"/>
      <c r="F40" s="55"/>
      <c r="G40" s="58"/>
      <c r="H40" s="55"/>
      <c r="I40" s="88"/>
      <c r="J40" s="55"/>
      <c r="K40" s="58"/>
    </row>
    <row r="41" spans="1:11" ht="15.6" customHeight="1" x14ac:dyDescent="0.2">
      <c r="A41" s="55" t="s">
        <v>162</v>
      </c>
      <c r="B41" s="55"/>
      <c r="C41" s="129"/>
      <c r="D41" s="58"/>
      <c r="E41" s="87">
        <f>SUM(E35:E39)</f>
        <v>-147200211</v>
      </c>
      <c r="F41" s="58"/>
      <c r="G41" s="69">
        <f>SUM(G35:G39)</f>
        <v>86219409</v>
      </c>
      <c r="H41" s="58"/>
      <c r="I41" s="99">
        <f>SUM(I35:I39)</f>
        <v>-45006849</v>
      </c>
      <c r="J41" s="58"/>
      <c r="K41" s="69">
        <f>SUM(K35:K39)</f>
        <v>105723682</v>
      </c>
    </row>
    <row r="42" spans="1:11" ht="15.6" customHeight="1" x14ac:dyDescent="0.2">
      <c r="A42" s="55"/>
      <c r="B42" s="55"/>
      <c r="C42" s="129"/>
      <c r="D42" s="58"/>
      <c r="E42" s="76"/>
      <c r="F42" s="58"/>
      <c r="G42" s="58"/>
      <c r="H42" s="58"/>
      <c r="I42" s="88"/>
      <c r="J42" s="58"/>
      <c r="K42" s="58"/>
    </row>
    <row r="43" spans="1:11" ht="15.6" customHeight="1" x14ac:dyDescent="0.2">
      <c r="A43" s="1" t="s">
        <v>163</v>
      </c>
      <c r="B43" s="64"/>
      <c r="C43" s="64"/>
      <c r="D43" s="55"/>
      <c r="E43" s="76"/>
      <c r="F43" s="55"/>
      <c r="G43" s="58"/>
      <c r="H43" s="55"/>
      <c r="I43" s="88"/>
      <c r="J43" s="55"/>
      <c r="K43" s="58"/>
    </row>
    <row r="44" spans="1:11" ht="15.6" customHeight="1" x14ac:dyDescent="0.2">
      <c r="A44" s="133" t="s">
        <v>164</v>
      </c>
      <c r="B44" s="55"/>
      <c r="C44" s="129"/>
      <c r="D44" s="55"/>
      <c r="E44" s="76">
        <v>-24376815</v>
      </c>
      <c r="F44" s="55"/>
      <c r="G44" s="58">
        <v>5555478</v>
      </c>
      <c r="H44" s="4"/>
      <c r="I44" s="76">
        <v>-24372220</v>
      </c>
      <c r="J44" s="4"/>
      <c r="K44" s="58">
        <v>5568304</v>
      </c>
    </row>
    <row r="45" spans="1:11" ht="15.6" customHeight="1" x14ac:dyDescent="0.2">
      <c r="A45" s="55" t="s">
        <v>165</v>
      </c>
      <c r="B45" s="55"/>
      <c r="C45" s="56"/>
      <c r="D45" s="55"/>
      <c r="E45" s="76"/>
      <c r="G45" s="58"/>
      <c r="H45" s="55"/>
      <c r="I45" s="88"/>
      <c r="J45" s="55"/>
      <c r="K45" s="58"/>
    </row>
    <row r="46" spans="1:11" ht="15.6" customHeight="1" x14ac:dyDescent="0.2">
      <c r="A46" s="55"/>
      <c r="B46" s="55" t="s">
        <v>166</v>
      </c>
      <c r="C46" s="56"/>
      <c r="D46" s="55"/>
      <c r="E46" s="76">
        <v>-6488953</v>
      </c>
      <c r="F46" s="55"/>
      <c r="G46" s="58">
        <v>-67410424</v>
      </c>
      <c r="H46" s="55"/>
      <c r="I46" s="88">
        <v>-3972050</v>
      </c>
      <c r="J46" s="55"/>
      <c r="K46" s="58">
        <v>-6917193</v>
      </c>
    </row>
    <row r="47" spans="1:11" ht="15.6" customHeight="1" x14ac:dyDescent="0.2">
      <c r="A47" s="55" t="s">
        <v>167</v>
      </c>
      <c r="B47" s="55"/>
      <c r="C47" s="56"/>
      <c r="D47" s="55"/>
      <c r="E47" s="76"/>
      <c r="F47" s="55"/>
      <c r="G47" s="58"/>
      <c r="H47" s="55"/>
      <c r="I47" s="88"/>
      <c r="J47" s="55"/>
      <c r="K47" s="58"/>
    </row>
    <row r="48" spans="1:11" ht="15.6" customHeight="1" x14ac:dyDescent="0.2">
      <c r="A48" s="55"/>
      <c r="B48" s="55" t="s">
        <v>168</v>
      </c>
      <c r="C48" s="56"/>
      <c r="D48" s="55"/>
      <c r="E48" s="76">
        <v>0</v>
      </c>
      <c r="F48" s="55"/>
      <c r="G48" s="58">
        <v>-3532034</v>
      </c>
      <c r="H48" s="55"/>
      <c r="I48" s="88" t="s">
        <v>26</v>
      </c>
      <c r="J48" s="55"/>
      <c r="K48" s="58">
        <v>0</v>
      </c>
    </row>
    <row r="49" spans="1:11" ht="15.6" customHeight="1" x14ac:dyDescent="0.2">
      <c r="A49" s="55" t="s">
        <v>169</v>
      </c>
      <c r="B49" s="55"/>
      <c r="C49" s="56"/>
      <c r="D49" s="55"/>
      <c r="E49" s="76">
        <v>-1330070</v>
      </c>
      <c r="F49" s="55"/>
      <c r="G49" s="58">
        <v>-48000</v>
      </c>
      <c r="H49" s="55"/>
      <c r="I49" s="88">
        <v>-1292800</v>
      </c>
      <c r="J49" s="55"/>
      <c r="K49" s="58">
        <v>0</v>
      </c>
    </row>
    <row r="50" spans="1:11" ht="15.6" customHeight="1" x14ac:dyDescent="0.2">
      <c r="A50" s="55" t="s">
        <v>20</v>
      </c>
      <c r="B50" s="55"/>
      <c r="C50" s="56">
        <v>13</v>
      </c>
      <c r="D50" s="55"/>
      <c r="E50" s="76">
        <v>0</v>
      </c>
      <c r="F50" s="55"/>
      <c r="G50" s="58">
        <v>0</v>
      </c>
      <c r="H50" s="55"/>
      <c r="I50" s="88">
        <v>-194900000</v>
      </c>
      <c r="J50" s="55"/>
      <c r="K50" s="58">
        <v>-143210000</v>
      </c>
    </row>
    <row r="51" spans="1:11" ht="15.6" customHeight="1" x14ac:dyDescent="0.2">
      <c r="A51" s="55" t="s">
        <v>170</v>
      </c>
      <c r="B51" s="55"/>
      <c r="C51" s="56"/>
      <c r="D51" s="55"/>
      <c r="E51" s="76"/>
      <c r="F51" s="55"/>
      <c r="G51" s="58"/>
      <c r="H51" s="55"/>
      <c r="I51" s="88"/>
      <c r="J51" s="55"/>
      <c r="K51" s="58"/>
    </row>
    <row r="52" spans="1:11" ht="15.6" customHeight="1" x14ac:dyDescent="0.2">
      <c r="A52" s="55"/>
      <c r="B52" s="55" t="s">
        <v>171</v>
      </c>
      <c r="C52" s="56">
        <v>13</v>
      </c>
      <c r="D52" s="55"/>
      <c r="E52" s="76">
        <v>0</v>
      </c>
      <c r="F52" s="55"/>
      <c r="G52" s="58">
        <v>0</v>
      </c>
      <c r="H52" s="55"/>
      <c r="I52" s="88">
        <v>99100000</v>
      </c>
      <c r="J52" s="55"/>
      <c r="K52" s="58">
        <v>57510000</v>
      </c>
    </row>
    <row r="53" spans="1:11" ht="15.6" customHeight="1" x14ac:dyDescent="0.2">
      <c r="A53" s="55" t="s">
        <v>172</v>
      </c>
      <c r="B53" s="55"/>
      <c r="C53" s="56"/>
      <c r="D53" s="55"/>
      <c r="E53" s="76">
        <v>2928047</v>
      </c>
      <c r="F53" s="55"/>
      <c r="G53" s="58">
        <v>1254925</v>
      </c>
      <c r="H53" s="55"/>
      <c r="I53" s="88">
        <v>549907</v>
      </c>
      <c r="J53" s="55"/>
      <c r="K53" s="58">
        <v>643925</v>
      </c>
    </row>
    <row r="54" spans="1:11" ht="15.6" customHeight="1" x14ac:dyDescent="0.2">
      <c r="A54" s="129"/>
      <c r="B54" s="129"/>
      <c r="C54" s="129"/>
      <c r="D54" s="55"/>
      <c r="E54" s="136"/>
      <c r="F54" s="55"/>
      <c r="G54" s="137"/>
      <c r="H54" s="55"/>
      <c r="I54" s="136"/>
      <c r="J54" s="55"/>
      <c r="K54" s="137"/>
    </row>
    <row r="55" spans="1:11" ht="15.6" customHeight="1" x14ac:dyDescent="0.2">
      <c r="A55" s="77" t="s">
        <v>173</v>
      </c>
      <c r="B55" s="77"/>
      <c r="C55" s="77"/>
      <c r="D55" s="55"/>
      <c r="E55" s="87">
        <f>SUM(E44:E53)</f>
        <v>-29267791</v>
      </c>
      <c r="F55" s="55"/>
      <c r="G55" s="69">
        <f>SUM(G44:G53)</f>
        <v>-64180055</v>
      </c>
      <c r="H55" s="55"/>
      <c r="I55" s="87">
        <f>SUM(I44:I53)</f>
        <v>-124887163</v>
      </c>
      <c r="J55" s="55"/>
      <c r="K55" s="69">
        <f>SUM(K44:K53)</f>
        <v>-86404964</v>
      </c>
    </row>
    <row r="56" spans="1:11" ht="4.5" customHeight="1" x14ac:dyDescent="0.2">
      <c r="A56" s="77"/>
      <c r="B56" s="77"/>
      <c r="C56" s="77"/>
      <c r="D56" s="55"/>
      <c r="E56" s="58"/>
      <c r="F56" s="55"/>
      <c r="G56" s="58"/>
      <c r="H56" s="55"/>
      <c r="I56" s="58"/>
      <c r="J56" s="55"/>
      <c r="K56" s="58"/>
    </row>
    <row r="57" spans="1:11" ht="21.95" customHeight="1" x14ac:dyDescent="0.2">
      <c r="A57" s="138" t="s">
        <v>38</v>
      </c>
      <c r="B57" s="139"/>
      <c r="C57" s="139"/>
      <c r="D57" s="60"/>
      <c r="E57" s="69"/>
      <c r="F57" s="60"/>
      <c r="G57" s="69"/>
      <c r="H57" s="60"/>
      <c r="I57" s="60"/>
      <c r="J57" s="60"/>
      <c r="K57" s="60"/>
    </row>
    <row r="58" spans="1:11" ht="16.5" customHeight="1" x14ac:dyDescent="0.2">
      <c r="A58" s="11" t="s">
        <v>0</v>
      </c>
      <c r="B58" s="129"/>
      <c r="C58" s="129"/>
      <c r="D58" s="55"/>
      <c r="E58" s="58"/>
      <c r="F58" s="55"/>
      <c r="G58" s="58"/>
      <c r="H58" s="55"/>
      <c r="I58" s="55"/>
      <c r="J58" s="55"/>
      <c r="K58" s="55"/>
    </row>
    <row r="59" spans="1:11" ht="16.5" customHeight="1" x14ac:dyDescent="0.2">
      <c r="A59" s="64" t="s">
        <v>143</v>
      </c>
      <c r="B59" s="129"/>
      <c r="C59" s="129"/>
      <c r="D59" s="55"/>
      <c r="E59" s="58"/>
      <c r="F59" s="55"/>
      <c r="G59" s="58"/>
      <c r="H59" s="55"/>
      <c r="I59" s="55"/>
      <c r="J59" s="55"/>
      <c r="K59" s="55"/>
    </row>
    <row r="60" spans="1:11" ht="16.5" customHeight="1" x14ac:dyDescent="0.2">
      <c r="A60" s="63" t="str">
        <f>+A3</f>
        <v>For the six-month period ended 30 June 2023</v>
      </c>
      <c r="B60" s="139"/>
      <c r="C60" s="139"/>
      <c r="D60" s="60"/>
      <c r="E60" s="69"/>
      <c r="F60" s="60"/>
      <c r="G60" s="69"/>
      <c r="H60" s="60"/>
      <c r="I60" s="60"/>
      <c r="J60" s="60"/>
      <c r="K60" s="60"/>
    </row>
    <row r="61" spans="1:11" ht="16.5" customHeight="1" x14ac:dyDescent="0.2">
      <c r="A61" s="64"/>
      <c r="B61" s="129"/>
      <c r="C61" s="129"/>
      <c r="D61" s="55"/>
      <c r="E61" s="58"/>
      <c r="F61" s="55"/>
      <c r="G61" s="58"/>
      <c r="H61" s="55"/>
      <c r="I61" s="55"/>
      <c r="J61" s="55"/>
      <c r="K61" s="55"/>
    </row>
    <row r="62" spans="1:11" ht="16.5" customHeight="1" x14ac:dyDescent="0.2">
      <c r="A62" s="64"/>
      <c r="B62" s="129"/>
      <c r="C62" s="129"/>
      <c r="D62" s="55"/>
      <c r="E62" s="58"/>
      <c r="F62" s="55"/>
      <c r="G62" s="58"/>
      <c r="H62" s="55"/>
      <c r="I62" s="55"/>
      <c r="J62" s="55"/>
      <c r="K62" s="55"/>
    </row>
    <row r="63" spans="1:11" ht="16.5" customHeight="1" x14ac:dyDescent="0.2">
      <c r="A63" s="64"/>
      <c r="B63" s="129"/>
      <c r="C63" s="129"/>
      <c r="D63" s="55"/>
      <c r="E63" s="150" t="s">
        <v>3</v>
      </c>
      <c r="F63" s="151"/>
      <c r="G63" s="151"/>
      <c r="H63" s="3"/>
      <c r="I63" s="150" t="s">
        <v>4</v>
      </c>
      <c r="J63" s="151"/>
      <c r="K63" s="151"/>
    </row>
    <row r="64" spans="1:11" ht="16.5" customHeight="1" x14ac:dyDescent="0.2">
      <c r="A64" s="129"/>
      <c r="B64" s="129"/>
      <c r="C64" s="129"/>
      <c r="D64" s="55"/>
      <c r="E64" s="152" t="s">
        <v>5</v>
      </c>
      <c r="F64" s="153"/>
      <c r="G64" s="153"/>
      <c r="H64" s="70"/>
      <c r="I64" s="152" t="s">
        <v>5</v>
      </c>
      <c r="J64" s="153"/>
      <c r="K64" s="153"/>
    </row>
    <row r="65" spans="1:11" ht="16.5" customHeight="1" x14ac:dyDescent="0.2">
      <c r="A65" s="129"/>
      <c r="B65" s="129"/>
      <c r="C65" s="55"/>
      <c r="D65" s="97"/>
      <c r="E65" s="71">
        <v>2023</v>
      </c>
      <c r="F65" s="72"/>
      <c r="G65" s="71">
        <v>2022</v>
      </c>
      <c r="H65" s="73"/>
      <c r="I65" s="71">
        <v>2023</v>
      </c>
      <c r="J65" s="72"/>
      <c r="K65" s="71">
        <v>2022</v>
      </c>
    </row>
    <row r="66" spans="1:11" ht="16.5" customHeight="1" x14ac:dyDescent="0.2">
      <c r="A66" s="129"/>
      <c r="B66" s="129"/>
      <c r="C66" s="8" t="s">
        <v>10</v>
      </c>
      <c r="D66" s="97"/>
      <c r="E66" s="74" t="s">
        <v>11</v>
      </c>
      <c r="F66" s="4"/>
      <c r="G66" s="74" t="s">
        <v>11</v>
      </c>
      <c r="H66" s="4"/>
      <c r="I66" s="74" t="s">
        <v>11</v>
      </c>
      <c r="J66" s="4"/>
      <c r="K66" s="74" t="s">
        <v>11</v>
      </c>
    </row>
    <row r="67" spans="1:11" ht="16.5" customHeight="1" x14ac:dyDescent="0.2">
      <c r="A67" s="55"/>
      <c r="B67" s="55"/>
      <c r="C67" s="129"/>
      <c r="D67" s="58"/>
      <c r="E67" s="76"/>
      <c r="F67" s="58"/>
      <c r="G67" s="58"/>
      <c r="H67" s="58"/>
      <c r="I67" s="76"/>
      <c r="J67" s="58"/>
      <c r="K67" s="58"/>
    </row>
    <row r="68" spans="1:11" ht="16.5" customHeight="1" x14ac:dyDescent="0.2">
      <c r="A68" s="1" t="s">
        <v>174</v>
      </c>
      <c r="B68" s="126"/>
      <c r="C68" s="125"/>
      <c r="D68" s="55"/>
      <c r="E68" s="76"/>
      <c r="F68" s="55"/>
      <c r="G68" s="58"/>
      <c r="H68" s="55"/>
      <c r="I68" s="76"/>
      <c r="J68" s="55"/>
      <c r="K68" s="58"/>
    </row>
    <row r="69" spans="1:11" ht="16.5" customHeight="1" x14ac:dyDescent="0.2">
      <c r="A69" s="55" t="s">
        <v>175</v>
      </c>
      <c r="B69" s="126"/>
      <c r="C69" s="125"/>
      <c r="D69" s="55"/>
      <c r="E69" s="76">
        <v>-7940486</v>
      </c>
      <c r="F69" s="55"/>
      <c r="G69" s="58">
        <v>1147890</v>
      </c>
      <c r="H69" s="55"/>
      <c r="I69" s="88">
        <v>-4912169</v>
      </c>
      <c r="J69" s="55"/>
      <c r="K69" s="58">
        <v>1147890</v>
      </c>
    </row>
    <row r="70" spans="1:11" ht="16.5" customHeight="1" x14ac:dyDescent="0.2">
      <c r="A70" s="55" t="s">
        <v>176</v>
      </c>
      <c r="B70" s="126"/>
      <c r="C70" s="125"/>
      <c r="D70" s="55"/>
      <c r="E70" s="76"/>
      <c r="F70" s="55"/>
      <c r="G70" s="58"/>
      <c r="H70" s="55"/>
      <c r="I70" s="88"/>
      <c r="J70" s="55"/>
      <c r="K70" s="58"/>
    </row>
    <row r="71" spans="1:11" ht="16.5" customHeight="1" x14ac:dyDescent="0.2">
      <c r="A71" s="55"/>
      <c r="B71" s="126" t="s">
        <v>177</v>
      </c>
      <c r="C71" s="125"/>
      <c r="D71" s="55"/>
      <c r="E71" s="76">
        <v>554602214</v>
      </c>
      <c r="F71" s="55"/>
      <c r="G71" s="58">
        <v>152578431</v>
      </c>
      <c r="H71" s="55"/>
      <c r="I71" s="88">
        <v>360902214</v>
      </c>
      <c r="J71" s="55"/>
      <c r="K71" s="58">
        <v>48802602</v>
      </c>
    </row>
    <row r="72" spans="1:11" ht="16.5" customHeight="1" x14ac:dyDescent="0.2">
      <c r="A72" s="129" t="s">
        <v>178</v>
      </c>
      <c r="B72" s="129"/>
      <c r="C72" s="56">
        <v>13</v>
      </c>
      <c r="D72" s="55"/>
      <c r="E72" s="76">
        <v>0</v>
      </c>
      <c r="F72" s="55"/>
      <c r="G72" s="58">
        <v>0</v>
      </c>
      <c r="H72" s="55"/>
      <c r="I72" s="88">
        <v>133000000</v>
      </c>
      <c r="J72" s="55"/>
      <c r="K72" s="58">
        <v>147590000</v>
      </c>
    </row>
    <row r="73" spans="1:11" ht="16.5" customHeight="1" x14ac:dyDescent="0.2">
      <c r="A73" s="129" t="s">
        <v>179</v>
      </c>
      <c r="B73" s="129"/>
      <c r="C73" s="56"/>
      <c r="D73" s="55"/>
      <c r="E73" s="76"/>
      <c r="F73" s="55"/>
      <c r="I73" s="140"/>
    </row>
    <row r="74" spans="1:11" ht="16.5" customHeight="1" x14ac:dyDescent="0.2">
      <c r="A74" s="55"/>
      <c r="B74" s="129" t="s">
        <v>177</v>
      </c>
      <c r="C74" s="56"/>
      <c r="D74" s="55"/>
      <c r="E74" s="76">
        <v>-309702716</v>
      </c>
      <c r="F74" s="55"/>
      <c r="G74" s="58">
        <v>-125987994</v>
      </c>
      <c r="H74" s="55"/>
      <c r="I74" s="88">
        <v>-138102716</v>
      </c>
      <c r="J74" s="55"/>
      <c r="K74" s="58">
        <v>-42212165</v>
      </c>
    </row>
    <row r="75" spans="1:11" ht="16.5" customHeight="1" x14ac:dyDescent="0.2">
      <c r="A75" s="55" t="s">
        <v>180</v>
      </c>
      <c r="B75" s="129"/>
      <c r="C75" s="56"/>
      <c r="D75" s="55"/>
      <c r="E75" s="76"/>
      <c r="F75" s="55"/>
      <c r="G75" s="58"/>
      <c r="H75" s="55"/>
      <c r="I75" s="88"/>
      <c r="J75" s="55"/>
      <c r="K75" s="58"/>
    </row>
    <row r="76" spans="1:11" ht="16.5" customHeight="1" x14ac:dyDescent="0.2">
      <c r="A76" s="129"/>
      <c r="B76" s="55" t="s">
        <v>177</v>
      </c>
      <c r="C76" s="56">
        <v>10</v>
      </c>
      <c r="D76" s="55"/>
      <c r="E76" s="76">
        <v>-34437000</v>
      </c>
      <c r="F76" s="55"/>
      <c r="G76" s="58">
        <v>-44215026</v>
      </c>
      <c r="H76" s="55"/>
      <c r="I76" s="88">
        <v>-25012200</v>
      </c>
      <c r="J76" s="55"/>
      <c r="K76" s="58">
        <v>-32729976</v>
      </c>
    </row>
    <row r="77" spans="1:11" ht="16.5" customHeight="1" x14ac:dyDescent="0.2">
      <c r="A77" s="55" t="s">
        <v>181</v>
      </c>
      <c r="B77" s="126"/>
      <c r="C77" s="56"/>
      <c r="D77" s="55"/>
      <c r="E77" s="76">
        <v>-1353932</v>
      </c>
      <c r="F77" s="55"/>
      <c r="G77" s="58">
        <v>-1136147</v>
      </c>
      <c r="H77" s="55"/>
      <c r="I77" s="88">
        <v>-1353932</v>
      </c>
      <c r="J77" s="55"/>
      <c r="K77" s="58">
        <v>-1136147</v>
      </c>
    </row>
    <row r="78" spans="1:11" ht="16.5" customHeight="1" x14ac:dyDescent="0.2">
      <c r="A78" s="129" t="s">
        <v>182</v>
      </c>
      <c r="B78" s="55"/>
      <c r="C78" s="56">
        <v>13</v>
      </c>
      <c r="D78" s="55"/>
      <c r="E78" s="76">
        <v>0</v>
      </c>
      <c r="F78" s="55"/>
      <c r="G78" s="58">
        <v>0</v>
      </c>
      <c r="H78" s="55"/>
      <c r="I78" s="88">
        <v>-125000000</v>
      </c>
      <c r="J78" s="55"/>
      <c r="K78" s="58">
        <v>-140500000</v>
      </c>
    </row>
    <row r="79" spans="1:11" ht="16.5" customHeight="1" x14ac:dyDescent="0.2">
      <c r="A79" s="129" t="s">
        <v>183</v>
      </c>
      <c r="B79" s="55"/>
      <c r="C79" s="56"/>
      <c r="D79" s="55"/>
      <c r="E79" s="76"/>
      <c r="F79" s="55"/>
      <c r="G79" s="58"/>
      <c r="H79" s="55"/>
      <c r="I79" s="88"/>
      <c r="J79" s="55"/>
      <c r="K79" s="58"/>
    </row>
    <row r="80" spans="1:11" ht="16.5" customHeight="1" x14ac:dyDescent="0.2">
      <c r="A80" s="129"/>
      <c r="B80" s="55" t="s">
        <v>184</v>
      </c>
      <c r="C80" s="56"/>
      <c r="D80" s="55"/>
      <c r="E80" s="76">
        <v>0</v>
      </c>
      <c r="F80" s="55"/>
      <c r="G80" s="58">
        <v>75003</v>
      </c>
      <c r="H80" s="55"/>
      <c r="I80" s="88">
        <v>0</v>
      </c>
      <c r="J80" s="55"/>
      <c r="K80" s="58">
        <v>0</v>
      </c>
    </row>
    <row r="81" spans="1:11" ht="16.5" customHeight="1" x14ac:dyDescent="0.2">
      <c r="A81" s="55" t="s">
        <v>183</v>
      </c>
      <c r="B81" s="55"/>
      <c r="C81" s="56"/>
      <c r="D81" s="55"/>
      <c r="E81" s="76"/>
      <c r="F81" s="55"/>
      <c r="G81" s="58"/>
      <c r="H81" s="55"/>
      <c r="I81" s="88"/>
      <c r="J81" s="55"/>
      <c r="K81" s="58"/>
    </row>
    <row r="82" spans="1:11" ht="16.5" customHeight="1" x14ac:dyDescent="0.2">
      <c r="A82" s="55"/>
      <c r="B82" s="133" t="s">
        <v>185</v>
      </c>
      <c r="C82" s="56">
        <v>8</v>
      </c>
      <c r="D82" s="55"/>
      <c r="E82" s="76">
        <v>23192258</v>
      </c>
      <c r="F82" s="55"/>
      <c r="G82" s="58">
        <v>0</v>
      </c>
      <c r="H82" s="55"/>
      <c r="I82" s="88">
        <v>0</v>
      </c>
      <c r="J82" s="55"/>
      <c r="K82" s="58">
        <v>0</v>
      </c>
    </row>
    <row r="83" spans="1:11" ht="16.5" customHeight="1" x14ac:dyDescent="0.2">
      <c r="A83" s="129"/>
      <c r="B83" s="129"/>
      <c r="C83" s="125"/>
      <c r="D83" s="55"/>
      <c r="E83" s="136"/>
      <c r="F83" s="55"/>
      <c r="G83" s="137"/>
      <c r="H83" s="55"/>
      <c r="I83" s="141"/>
      <c r="J83" s="55"/>
      <c r="K83" s="137"/>
    </row>
    <row r="84" spans="1:11" ht="16.5" customHeight="1" x14ac:dyDescent="0.2">
      <c r="A84" s="77" t="s">
        <v>186</v>
      </c>
      <c r="B84" s="77"/>
      <c r="C84" s="129"/>
      <c r="D84" s="55"/>
      <c r="E84" s="87">
        <f>SUM(E69:E83)</f>
        <v>224360338</v>
      </c>
      <c r="F84" s="55"/>
      <c r="G84" s="69">
        <f>SUM(G69:G83)</f>
        <v>-17537843</v>
      </c>
      <c r="H84" s="55"/>
      <c r="I84" s="99">
        <f>SUM(I69:I83)</f>
        <v>199521197</v>
      </c>
      <c r="J84" s="55"/>
      <c r="K84" s="69">
        <f>SUM(K69:K83)</f>
        <v>-19037796</v>
      </c>
    </row>
    <row r="85" spans="1:11" ht="16.5" customHeight="1" x14ac:dyDescent="0.2">
      <c r="A85" s="129"/>
      <c r="B85" s="129"/>
      <c r="C85" s="129"/>
      <c r="D85" s="55"/>
      <c r="E85" s="76"/>
      <c r="F85" s="55"/>
      <c r="G85" s="58"/>
      <c r="H85" s="55"/>
      <c r="I85" s="88"/>
      <c r="J85" s="55"/>
      <c r="K85" s="58"/>
    </row>
    <row r="86" spans="1:11" ht="16.5" customHeight="1" x14ac:dyDescent="0.2">
      <c r="A86" s="64" t="s">
        <v>187</v>
      </c>
      <c r="B86" s="64"/>
      <c r="C86" s="129"/>
      <c r="D86" s="55"/>
      <c r="E86" s="76">
        <f>E84+E55+E41</f>
        <v>47892336</v>
      </c>
      <c r="F86" s="55"/>
      <c r="G86" s="58">
        <f>G84+G55+G41</f>
        <v>4501511</v>
      </c>
      <c r="H86" s="55"/>
      <c r="I86" s="88">
        <f>I84+I55+I41</f>
        <v>29627185</v>
      </c>
      <c r="J86" s="55"/>
      <c r="K86" s="58">
        <f>K84+K55+K41</f>
        <v>280922</v>
      </c>
    </row>
    <row r="87" spans="1:11" ht="16.5" customHeight="1" x14ac:dyDescent="0.2">
      <c r="A87" s="77" t="s">
        <v>188</v>
      </c>
      <c r="B87" s="129"/>
      <c r="C87" s="129"/>
      <c r="D87" s="55"/>
      <c r="E87" s="76"/>
      <c r="F87" s="55"/>
      <c r="G87" s="58"/>
      <c r="H87" s="55"/>
      <c r="I87" s="88"/>
      <c r="J87" s="55"/>
      <c r="K87" s="58"/>
    </row>
    <row r="88" spans="1:11" ht="16.5" customHeight="1" x14ac:dyDescent="0.2">
      <c r="B88" s="77" t="s">
        <v>189</v>
      </c>
      <c r="C88" s="129"/>
      <c r="D88" s="55"/>
      <c r="E88" s="76">
        <v>46379184</v>
      </c>
      <c r="F88" s="55"/>
      <c r="G88" s="58">
        <v>51972194</v>
      </c>
      <c r="H88" s="55"/>
      <c r="I88" s="88">
        <v>20752944</v>
      </c>
      <c r="J88" s="55"/>
      <c r="K88" s="58">
        <v>19093433</v>
      </c>
    </row>
    <row r="89" spans="1:11" ht="16.5" customHeight="1" x14ac:dyDescent="0.2">
      <c r="A89" s="129"/>
      <c r="B89" s="129"/>
      <c r="C89" s="129"/>
      <c r="D89" s="55"/>
      <c r="E89" s="136"/>
      <c r="F89" s="55"/>
      <c r="G89" s="137"/>
      <c r="H89" s="55"/>
      <c r="I89" s="141"/>
      <c r="J89" s="55"/>
      <c r="K89" s="137"/>
    </row>
    <row r="90" spans="1:11" ht="16.5" customHeight="1" x14ac:dyDescent="0.2">
      <c r="A90" s="62" t="s">
        <v>188</v>
      </c>
      <c r="B90" s="129"/>
      <c r="C90" s="129"/>
      <c r="D90" s="55"/>
      <c r="E90" s="76"/>
      <c r="F90" s="55"/>
      <c r="G90" s="58"/>
      <c r="H90" s="55"/>
      <c r="I90" s="88"/>
      <c r="J90" s="55"/>
      <c r="K90" s="58"/>
    </row>
    <row r="91" spans="1:11" ht="16.5" customHeight="1" thickBot="1" x14ac:dyDescent="0.25">
      <c r="B91" s="62" t="s">
        <v>190</v>
      </c>
      <c r="C91" s="129"/>
      <c r="D91" s="55"/>
      <c r="E91" s="80">
        <f>SUM(E86:E88)</f>
        <v>94271520</v>
      </c>
      <c r="F91" s="55"/>
      <c r="G91" s="81">
        <f>SUM(G86:G88)</f>
        <v>56473705</v>
      </c>
      <c r="H91" s="55"/>
      <c r="I91" s="142">
        <f>SUM(I86:I88)</f>
        <v>50380129</v>
      </c>
      <c r="J91" s="55"/>
      <c r="K91" s="81">
        <f>SUM(K86:K88)</f>
        <v>19374355</v>
      </c>
    </row>
    <row r="92" spans="1:11" ht="16.5" customHeight="1" thickTop="1" x14ac:dyDescent="0.2">
      <c r="A92" s="62"/>
      <c r="B92" s="129"/>
      <c r="C92" s="129"/>
      <c r="D92" s="55"/>
      <c r="E92" s="78"/>
      <c r="F92" s="55"/>
      <c r="G92" s="79"/>
      <c r="H92" s="55"/>
      <c r="I92" s="104"/>
      <c r="J92" s="55"/>
      <c r="K92" s="79"/>
    </row>
    <row r="93" spans="1:11" ht="16.5" customHeight="1" x14ac:dyDescent="0.2">
      <c r="A93" s="62" t="s">
        <v>191</v>
      </c>
      <c r="B93" s="129"/>
      <c r="C93" s="129"/>
      <c r="D93" s="55"/>
      <c r="E93" s="78"/>
      <c r="F93" s="55"/>
      <c r="G93" s="79"/>
      <c r="H93" s="55"/>
      <c r="I93" s="104"/>
      <c r="J93" s="55"/>
      <c r="K93" s="79"/>
    </row>
    <row r="94" spans="1:11" ht="16.5" customHeight="1" x14ac:dyDescent="0.2">
      <c r="A94" s="129"/>
      <c r="B94" s="129"/>
      <c r="C94" s="129"/>
      <c r="D94" s="55"/>
      <c r="E94" s="78"/>
      <c r="F94" s="55"/>
      <c r="G94" s="79"/>
      <c r="H94" s="55"/>
      <c r="I94" s="104"/>
      <c r="J94" s="55"/>
      <c r="K94" s="79"/>
    </row>
    <row r="95" spans="1:11" ht="16.5" customHeight="1" x14ac:dyDescent="0.2">
      <c r="A95" s="129" t="s">
        <v>192</v>
      </c>
      <c r="B95" s="55"/>
      <c r="C95" s="55"/>
      <c r="D95" s="55"/>
      <c r="E95" s="78"/>
      <c r="F95" s="55"/>
      <c r="G95" s="79"/>
      <c r="H95" s="55"/>
      <c r="I95" s="104"/>
      <c r="J95" s="55"/>
      <c r="K95" s="79"/>
    </row>
    <row r="96" spans="1:11" ht="16.5" customHeight="1" x14ac:dyDescent="0.2">
      <c r="A96" s="129"/>
      <c r="B96" s="55" t="s">
        <v>193</v>
      </c>
      <c r="C96" s="55"/>
      <c r="D96" s="55"/>
      <c r="E96" s="78">
        <v>437526</v>
      </c>
      <c r="F96" s="55"/>
      <c r="G96" s="79">
        <v>11522464</v>
      </c>
      <c r="H96" s="55"/>
      <c r="I96" s="104">
        <v>410549</v>
      </c>
      <c r="J96" s="55"/>
      <c r="K96" s="79">
        <v>71949</v>
      </c>
    </row>
    <row r="97" spans="1:11" ht="16.5" customHeight="1" x14ac:dyDescent="0.2">
      <c r="A97" s="129" t="s">
        <v>194</v>
      </c>
      <c r="B97" s="55"/>
      <c r="C97" s="55"/>
      <c r="D97" s="55"/>
      <c r="E97" s="78">
        <v>2423286.5599999996</v>
      </c>
      <c r="F97" s="55"/>
      <c r="G97" s="79">
        <v>0</v>
      </c>
      <c r="H97" s="55"/>
      <c r="I97" s="78">
        <v>2423286.5599999996</v>
      </c>
      <c r="J97" s="55"/>
      <c r="K97" s="79">
        <v>0</v>
      </c>
    </row>
    <row r="98" spans="1:11" ht="16.5" customHeight="1" x14ac:dyDescent="0.2">
      <c r="A98" s="129"/>
      <c r="B98" s="55"/>
      <c r="C98" s="55"/>
      <c r="D98" s="55"/>
      <c r="E98" s="79"/>
      <c r="F98" s="55"/>
      <c r="G98" s="79"/>
      <c r="H98" s="55"/>
      <c r="I98" s="79"/>
      <c r="J98" s="55"/>
      <c r="K98" s="79"/>
    </row>
    <row r="99" spans="1:11" ht="16.5" customHeight="1" x14ac:dyDescent="0.2">
      <c r="A99" s="129"/>
      <c r="B99" s="55"/>
      <c r="C99" s="55"/>
      <c r="D99" s="55"/>
      <c r="E99" s="79"/>
      <c r="F99" s="55"/>
      <c r="G99" s="79"/>
      <c r="H99" s="55"/>
      <c r="I99" s="79"/>
      <c r="J99" s="55"/>
      <c r="K99" s="79"/>
    </row>
    <row r="100" spans="1:11" ht="16.5" customHeight="1" x14ac:dyDescent="0.2">
      <c r="A100" s="129"/>
      <c r="B100" s="55"/>
      <c r="C100" s="55"/>
      <c r="D100" s="55"/>
      <c r="E100" s="79"/>
      <c r="F100" s="55"/>
      <c r="G100" s="79"/>
      <c r="H100" s="55"/>
      <c r="I100" s="79"/>
      <c r="J100" s="55"/>
      <c r="K100" s="79"/>
    </row>
    <row r="101" spans="1:11" ht="16.5" customHeight="1" x14ac:dyDescent="0.2">
      <c r="A101" s="129"/>
      <c r="B101" s="55"/>
      <c r="C101" s="55"/>
      <c r="D101" s="55"/>
      <c r="E101" s="79"/>
      <c r="F101" s="55"/>
      <c r="G101" s="79"/>
      <c r="H101" s="55"/>
      <c r="I101" s="79"/>
      <c r="J101" s="55"/>
      <c r="K101" s="79"/>
    </row>
    <row r="102" spans="1:11" ht="16.5" customHeight="1" x14ac:dyDescent="0.2">
      <c r="A102" s="129"/>
      <c r="B102" s="55"/>
      <c r="C102" s="55"/>
      <c r="D102" s="55"/>
      <c r="E102" s="79"/>
      <c r="F102" s="55"/>
      <c r="G102" s="79"/>
      <c r="H102" s="55"/>
      <c r="I102" s="79"/>
      <c r="J102" s="55"/>
      <c r="K102" s="79"/>
    </row>
    <row r="103" spans="1:11" ht="16.5" customHeight="1" x14ac:dyDescent="0.2">
      <c r="A103" s="129"/>
      <c r="B103" s="55"/>
      <c r="C103" s="55"/>
      <c r="D103" s="55"/>
      <c r="E103" s="79"/>
      <c r="F103" s="55"/>
      <c r="G103" s="79"/>
      <c r="H103" s="55"/>
      <c r="I103" s="79"/>
      <c r="J103" s="55"/>
      <c r="K103" s="79"/>
    </row>
    <row r="104" spans="1:11" ht="16.5" customHeight="1" x14ac:dyDescent="0.2">
      <c r="A104" s="129"/>
      <c r="B104" s="55"/>
      <c r="C104" s="55"/>
      <c r="D104" s="55"/>
      <c r="E104" s="79"/>
      <c r="F104" s="55"/>
      <c r="G104" s="79"/>
      <c r="H104" s="55"/>
      <c r="I104" s="79"/>
      <c r="J104" s="55"/>
      <c r="K104" s="79"/>
    </row>
    <row r="105" spans="1:11" ht="16.5" customHeight="1" x14ac:dyDescent="0.2">
      <c r="A105" s="129"/>
      <c r="B105" s="55"/>
      <c r="C105" s="55"/>
      <c r="D105" s="55"/>
      <c r="E105" s="79"/>
      <c r="F105" s="55"/>
      <c r="G105" s="79"/>
      <c r="H105" s="55"/>
      <c r="I105" s="79"/>
      <c r="J105" s="55"/>
      <c r="K105" s="79"/>
    </row>
    <row r="106" spans="1:11" ht="16.5" customHeight="1" x14ac:dyDescent="0.2">
      <c r="A106" s="129"/>
      <c r="B106" s="55"/>
      <c r="C106" s="55"/>
      <c r="D106" s="55"/>
      <c r="E106" s="79"/>
      <c r="F106" s="55"/>
      <c r="G106" s="79"/>
      <c r="H106" s="55"/>
      <c r="I106" s="79"/>
      <c r="J106" s="55"/>
      <c r="K106" s="79"/>
    </row>
    <row r="107" spans="1:11" ht="16.5" customHeight="1" x14ac:dyDescent="0.2">
      <c r="A107" s="129"/>
      <c r="B107" s="55"/>
      <c r="C107" s="55"/>
      <c r="D107" s="55"/>
      <c r="E107" s="79"/>
      <c r="F107" s="55"/>
      <c r="G107" s="79"/>
      <c r="H107" s="55"/>
      <c r="I107" s="79"/>
      <c r="J107" s="55"/>
      <c r="K107" s="79"/>
    </row>
    <row r="108" spans="1:11" ht="16.5" customHeight="1" x14ac:dyDescent="0.2">
      <c r="A108" s="129"/>
      <c r="B108" s="55"/>
      <c r="C108" s="55"/>
      <c r="D108" s="55"/>
      <c r="E108" s="79"/>
      <c r="F108" s="55"/>
      <c r="G108" s="79"/>
      <c r="H108" s="55"/>
      <c r="I108" s="79"/>
      <c r="J108" s="55"/>
      <c r="K108" s="79"/>
    </row>
    <row r="109" spans="1:11" ht="9.75" customHeight="1" x14ac:dyDescent="0.2">
      <c r="A109" s="129"/>
      <c r="B109" s="55"/>
      <c r="C109" s="55"/>
      <c r="D109" s="55"/>
      <c r="E109" s="79"/>
      <c r="F109" s="55"/>
      <c r="G109" s="79"/>
      <c r="H109" s="55"/>
      <c r="I109" s="79"/>
      <c r="J109" s="55"/>
      <c r="K109" s="79"/>
    </row>
    <row r="110" spans="1:11" ht="21.95" customHeight="1" x14ac:dyDescent="0.2">
      <c r="A110" s="59" t="s">
        <v>38</v>
      </c>
      <c r="B110" s="60"/>
      <c r="C110" s="60"/>
      <c r="D110" s="60"/>
      <c r="E110" s="61"/>
      <c r="F110" s="60"/>
      <c r="G110" s="61"/>
      <c r="H110" s="60"/>
      <c r="I110" s="60"/>
      <c r="J110" s="60"/>
      <c r="K110" s="60"/>
    </row>
    <row r="111" spans="1:11" ht="16.5" customHeight="1" x14ac:dyDescent="0.2">
      <c r="A111" s="143"/>
      <c r="B111" s="143"/>
      <c r="C111" s="143"/>
      <c r="D111" s="143"/>
      <c r="E111" s="144"/>
      <c r="F111" s="143"/>
      <c r="G111" s="144"/>
      <c r="H111" s="143"/>
      <c r="I111" s="143"/>
      <c r="J111" s="143"/>
      <c r="K111" s="143"/>
    </row>
  </sheetData>
  <mergeCells count="8">
    <mergeCell ref="E64:G64"/>
    <mergeCell ref="I64:K64"/>
    <mergeCell ref="E6:G6"/>
    <mergeCell ref="I6:K6"/>
    <mergeCell ref="E7:G7"/>
    <mergeCell ref="I7:K7"/>
    <mergeCell ref="E63:G63"/>
    <mergeCell ref="I63:K6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 2-4</vt:lpstr>
      <vt:lpstr>5</vt:lpstr>
      <vt:lpstr>6 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Thanisorn Saetang</cp:lastModifiedBy>
  <cp:lastPrinted>2023-08-08T08:08:40Z</cp:lastPrinted>
  <dcterms:created xsi:type="dcterms:W3CDTF">2023-08-03T03:41:17Z</dcterms:created>
  <dcterms:modified xsi:type="dcterms:W3CDTF">2023-08-08T08:08:42Z</dcterms:modified>
</cp:coreProperties>
</file>