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3'Q2 (PAY-14)\"/>
    </mc:Choice>
  </mc:AlternateContent>
  <xr:revisionPtr revIDLastSave="0" documentId="13_ncr:1_{BD24C4D6-437B-40E2-BBF0-F08098511CC1}" xr6:coauthVersionLast="47" xr6:coauthVersionMax="47" xr10:uidLastSave="{00000000-0000-0000-0000-000000000000}"/>
  <bookViews>
    <workbookView xWindow="-120" yWindow="-120" windowWidth="21840" windowHeight="13140" activeTab="5" xr2:uid="{EE417D28-9574-4DDD-8CD1-65588178961F}"/>
  </bookViews>
  <sheets>
    <sheet name="2-4" sheetId="6" r:id="rId1"/>
    <sheet name="PL (3month) 5-6 (3M)" sheetId="7" r:id="rId2"/>
    <sheet name="PL (6month) 7-8 (6M)" sheetId="2" r:id="rId3"/>
    <sheet name="9 CONSO (T)" sheetId="3" r:id="rId4"/>
    <sheet name="10 HCW(T)" sheetId="4" r:id="rId5"/>
    <sheet name="11-12" sheetId="5" r:id="rId6"/>
  </sheets>
  <calcPr calcId="162913"/>
  <extLst>
    <ext uri="GoogleSheetsCustomDataVersion1">
      <go:sheetsCustomData xmlns:go="http://customooxmlschemas.google.com/" r:id="rId17" roundtripDataSignature="AMtx7mgTMDUnPwUo5ffUY+OrxTZkqiAmDA=="/>
    </ext>
  </extLst>
</workbook>
</file>

<file path=xl/calcChain.xml><?xml version="1.0" encoding="utf-8"?>
<calcChain xmlns="http://schemas.openxmlformats.org/spreadsheetml/2006/main">
  <c r="G35" i="7" l="1"/>
  <c r="G37" i="7" s="1"/>
  <c r="N34" i="3"/>
  <c r="J23" i="3"/>
  <c r="H23" i="3"/>
  <c r="F23" i="3"/>
  <c r="M74" i="7"/>
  <c r="I74" i="7"/>
  <c r="M70" i="7"/>
  <c r="I70" i="7"/>
  <c r="M64" i="7"/>
  <c r="I64" i="7"/>
  <c r="G20" i="6"/>
  <c r="G44" i="2"/>
  <c r="Q20" i="4"/>
  <c r="X31" i="3"/>
  <c r="V27" i="3"/>
  <c r="Z27" i="3" s="1"/>
  <c r="G71" i="2"/>
  <c r="K68" i="7"/>
  <c r="G68" i="7"/>
  <c r="Q14" i="4" l="1"/>
  <c r="V17" i="3"/>
  <c r="Z17" i="3" s="1"/>
  <c r="A53" i="5" l="1"/>
  <c r="A56" i="2"/>
  <c r="M35" i="7"/>
  <c r="M37" i="7" s="1"/>
  <c r="K35" i="7"/>
  <c r="K37" i="7" s="1"/>
  <c r="I35" i="7"/>
  <c r="I37" i="7" s="1"/>
  <c r="M15" i="7"/>
  <c r="M22" i="7" s="1"/>
  <c r="M25" i="7" s="1"/>
  <c r="K15" i="7"/>
  <c r="K22" i="7" s="1"/>
  <c r="K25" i="7" s="1"/>
  <c r="I15" i="7"/>
  <c r="I22" i="7" s="1"/>
  <c r="I25" i="7" s="1"/>
  <c r="G15" i="7"/>
  <c r="G22" i="7" s="1"/>
  <c r="G25" i="7" s="1"/>
  <c r="V19" i="3"/>
  <c r="V29" i="3"/>
  <c r="G39" i="7" l="1"/>
  <c r="M39" i="7"/>
  <c r="G61" i="7"/>
  <c r="K61" i="7"/>
  <c r="I39" i="7"/>
  <c r="V30" i="3"/>
  <c r="Z30" i="3" s="1"/>
  <c r="T31" i="3"/>
  <c r="Q19" i="4"/>
  <c r="V26" i="3"/>
  <c r="Z26" i="3" s="1"/>
  <c r="G67" i="7" l="1"/>
  <c r="G70" i="7" s="1"/>
  <c r="K39" i="7"/>
  <c r="K67" i="7" s="1"/>
  <c r="K70" i="7" s="1"/>
  <c r="K74" i="7"/>
  <c r="K64" i="7"/>
  <c r="G74" i="7"/>
  <c r="G64" i="7"/>
  <c r="P31" i="3"/>
  <c r="K83" i="5" l="1"/>
  <c r="K67" i="5"/>
  <c r="G83" i="5"/>
  <c r="G67" i="5"/>
  <c r="O17" i="4"/>
  <c r="M17" i="4"/>
  <c r="K17" i="4"/>
  <c r="I17" i="4"/>
  <c r="G17" i="4"/>
  <c r="E17" i="4"/>
  <c r="Q15" i="4"/>
  <c r="Q13" i="4"/>
  <c r="X23" i="3"/>
  <c r="T23" i="3"/>
  <c r="R23" i="3"/>
  <c r="P23" i="3"/>
  <c r="N23" i="3"/>
  <c r="L23" i="3"/>
  <c r="V20" i="3"/>
  <c r="Z20" i="3" s="1"/>
  <c r="Z19" i="3"/>
  <c r="V16" i="3"/>
  <c r="M77" i="2"/>
  <c r="M73" i="2"/>
  <c r="M67" i="2"/>
  <c r="I77" i="2"/>
  <c r="I73" i="2"/>
  <c r="I67" i="2"/>
  <c r="M44" i="2"/>
  <c r="M35" i="2"/>
  <c r="M46" i="2" s="1"/>
  <c r="M15" i="2"/>
  <c r="M22" i="2" s="1"/>
  <c r="M25" i="2" s="1"/>
  <c r="M48" i="2" s="1"/>
  <c r="I44" i="2"/>
  <c r="I35" i="2"/>
  <c r="I46" i="2" s="1"/>
  <c r="I15" i="2"/>
  <c r="I22" i="2" s="1"/>
  <c r="I25" i="2" s="1"/>
  <c r="K44" i="2"/>
  <c r="K15" i="2"/>
  <c r="G15" i="2"/>
  <c r="X34" i="3"/>
  <c r="I48" i="2" l="1"/>
  <c r="Q17" i="4"/>
  <c r="K10" i="5"/>
  <c r="K27" i="5" s="1"/>
  <c r="K39" i="5" s="1"/>
  <c r="K46" i="5" s="1"/>
  <c r="K85" i="5" s="1"/>
  <c r="K90" i="5" s="1"/>
  <c r="G10" i="5"/>
  <c r="G27" i="5" s="1"/>
  <c r="G39" i="5" s="1"/>
  <c r="G46" i="5" s="1"/>
  <c r="G85" i="5" s="1"/>
  <c r="G90" i="5" s="1"/>
  <c r="V23" i="3"/>
  <c r="Z16" i="3"/>
  <c r="Z23" i="3" s="1"/>
  <c r="Z29" i="3"/>
  <c r="K35" i="2" l="1"/>
  <c r="G35" i="2"/>
  <c r="G46" i="2" s="1"/>
  <c r="A139" i="6" l="1"/>
  <c r="A93" i="6"/>
  <c r="I122" i="6"/>
  <c r="I125" i="6" s="1"/>
  <c r="K122" i="6"/>
  <c r="K125" i="6" s="1"/>
  <c r="M122" i="6"/>
  <c r="M125" i="6" s="1"/>
  <c r="I73" i="6"/>
  <c r="K73" i="6"/>
  <c r="M73" i="6"/>
  <c r="I20" i="6"/>
  <c r="K20" i="6"/>
  <c r="M20" i="6"/>
  <c r="G122" i="6"/>
  <c r="G125" i="6" s="1"/>
  <c r="A96" i="6"/>
  <c r="M84" i="6"/>
  <c r="K84" i="6"/>
  <c r="I84" i="6"/>
  <c r="G84" i="6"/>
  <c r="G73" i="6"/>
  <c r="A50" i="6"/>
  <c r="M37" i="6"/>
  <c r="K37" i="6"/>
  <c r="I37" i="6"/>
  <c r="G37" i="6"/>
  <c r="K127" i="6" l="1"/>
  <c r="I127" i="6"/>
  <c r="M39" i="6"/>
  <c r="G86" i="6"/>
  <c r="G127" i="6" s="1"/>
  <c r="M86" i="6"/>
  <c r="M127" i="6" s="1"/>
  <c r="G39" i="6"/>
  <c r="K39" i="6"/>
  <c r="I86" i="6"/>
  <c r="K86" i="6"/>
  <c r="I39" i="6"/>
  <c r="O23" i="4" l="1"/>
  <c r="M23" i="4"/>
  <c r="I23" i="4"/>
  <c r="G23" i="4"/>
  <c r="E23" i="4"/>
  <c r="P34" i="3"/>
  <c r="T34" i="3"/>
  <c r="R34" i="3"/>
  <c r="J34" i="3"/>
  <c r="H34" i="3"/>
  <c r="F34" i="3"/>
  <c r="I83" i="5"/>
  <c r="E83" i="5"/>
  <c r="I67" i="5" l="1"/>
  <c r="E67" i="5"/>
  <c r="A51" i="5"/>
  <c r="A3" i="3"/>
  <c r="K46" i="2"/>
  <c r="K22" i="2" l="1"/>
  <c r="G22" i="2"/>
  <c r="K25" i="2" l="1"/>
  <c r="K48" i="2" s="1"/>
  <c r="I10" i="5"/>
  <c r="I27" i="5" s="1"/>
  <c r="I39" i="5" s="1"/>
  <c r="I46" i="5" s="1"/>
  <c r="I85" i="5" s="1"/>
  <c r="I90" i="5" s="1"/>
  <c r="E10" i="5"/>
  <c r="E27" i="5" s="1"/>
  <c r="G25" i="2"/>
  <c r="G48" i="2" s="1"/>
  <c r="K64" i="2" l="1"/>
  <c r="K21" i="4" s="1"/>
  <c r="G64" i="2"/>
  <c r="L31" i="3" s="1"/>
  <c r="L34" i="3" s="1"/>
  <c r="E39" i="5"/>
  <c r="E46" i="5" s="1"/>
  <c r="E85" i="5" s="1"/>
  <c r="E90" i="5" s="1"/>
  <c r="K70" i="2"/>
  <c r="G70" i="2"/>
  <c r="K67" i="2"/>
  <c r="K77" i="2" l="1"/>
  <c r="G67" i="2"/>
  <c r="K73" i="2"/>
  <c r="G73" i="2"/>
  <c r="G77" i="2"/>
  <c r="K23" i="4"/>
  <c r="Q21" i="4"/>
  <c r="Q23" i="4" s="1"/>
  <c r="V31" i="3" l="1"/>
  <c r="V34" i="3" l="1"/>
  <c r="Z31" i="3"/>
  <c r="Z34" i="3" s="1"/>
</calcChain>
</file>

<file path=xl/sharedStrings.xml><?xml version="1.0" encoding="utf-8"?>
<sst xmlns="http://schemas.openxmlformats.org/spreadsheetml/2006/main" count="498" uniqueCount="227">
  <si>
    <t>บริษัท ดับบลิวเอชเอ ยูทิลิตี้ส์ แอนด์ พาวเวอร์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</si>
  <si>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</si>
  <si>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</si>
  <si>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</si>
  <si>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</si>
  <si>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</si>
  <si>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</si>
  <si>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</si>
  <si>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</si>
  <si>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</si>
  <si>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</si>
  <si>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</si>
  <si>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</si>
  <si>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</si>
  <si>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</si>
  <si>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</si>
  <si>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</si>
  <si>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</si>
  <si>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</si>
  <si>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ลูกหนี้ตามสัญญาเช่าการเงิน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</si>
  <si>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</si>
  <si>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</si>
  <si>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</si>
  <si>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</si>
  <si>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</si>
  <si>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</si>
  <si>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</si>
  <si>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</si>
  <si>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</si>
  <si>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</si>
  <si>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</si>
  <si>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</si>
  <si>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</si>
  <si>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</si>
  <si>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</si>
  <si>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</si>
  <si>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</si>
  <si>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</si>
  <si>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</si>
  <si>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</si>
  <si>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</si>
  <si>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</si>
  <si>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</si>
  <si>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</si>
  <si>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</si>
  <si>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</si>
  <si>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</si>
  <si>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</si>
  <si>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</si>
  <si>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</si>
  <si>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</si>
  <si>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</si>
  <si>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</si>
  <si>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</si>
  <si>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</si>
  <si>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</si>
  <si>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</si>
  <si>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</si>
  <si>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</si>
  <si>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</si>
  <si>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</si>
  <si>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</si>
  <si>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</si>
  <si>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</si>
  <si>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</si>
  <si>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</si>
  <si>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</si>
  <si>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</si>
  <si>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</si>
  <si>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</si>
  <si>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</si>
  <si>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</si>
  <si>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</si>
  <si>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</si>
  <si>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</si>
  <si>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</si>
  <si>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</si>
  <si>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</si>
  <si>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</si>
  <si>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</si>
  <si>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</si>
  <si>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</si>
  <si>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</si>
  <si>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</si>
  <si>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</si>
  <si>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</si>
  <si>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</si>
  <si>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</si>
  <si>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</si>
  <si>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</si>
  <si>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</si>
  <si>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</si>
  <si>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</si>
  <si>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</si>
  <si>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</si>
  <si>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</si>
  <si>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</si>
  <si>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</si>
  <si>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เจ้าของ</t>
  </si>
  <si>
    <t>เงินปันผลที่บริษัทย่อยจ่ายให้ส่วนได้เสีย</t>
  </si>
  <si>
    <t>ที่ไม่มีอำนาจควบคุม</t>
  </si>
  <si>
    <t>กำไรเบ็ดเสร็จรวมสำหรับงวด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</si>
  <si>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</si>
  <si>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</si>
  <si>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</si>
  <si>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</si>
  <si>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</si>
  <si>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</si>
  <si>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</si>
  <si>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</si>
  <si>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</si>
  <si>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และส่วนได้เสียในการร่วมค้า</t>
  </si>
  <si>
    <t>ค่าเสื่อมราคา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</si>
  <si>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</si>
  <si>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</si>
  <si>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</si>
  <si>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</si>
  <si>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ดอกเบี้ยรับ</t>
  </si>
  <si>
    <t>ดอกเบี้ยจ่าย</t>
  </si>
  <si>
    <t>เงินปันผลรับ</t>
  </si>
  <si>
    <t>ภาษีเงินได้จ่าย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</si>
  <si>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</si>
  <si>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</si>
  <si>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</si>
  <si>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</si>
  <si>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</si>
  <si>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</si>
  <si>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</si>
  <si>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</si>
  <si>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</si>
  <si>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</si>
  <si>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</si>
  <si>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</si>
  <si>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</si>
  <si>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รายการที่มิใช่เงินสด</t>
  </si>
  <si>
    <t>เจ้าหนี้จากการซื้อที่ดิน อาคารและอุปกรณ์</t>
  </si>
  <si>
    <t>เงินสดจ่ายค่าธรรมเนียมจากการกู้ยืมเงินระยะสั้น</t>
  </si>
  <si>
    <t>เงินสดรับจากเงินกู้ยืมระยะสั้น</t>
  </si>
  <si>
    <t>ส่วนแบ่งกำไร</t>
  </si>
  <si>
    <t>(ขาดทุน) เบ็ดเสร็จอื่น</t>
  </si>
  <si>
    <t>และการร่วมค้าตามวิธีส่วนได้เสีย</t>
  </si>
  <si>
    <t>เงินสดจ่ายคืนเงินกู้ยืมระยะสั้น</t>
  </si>
  <si>
    <t>พ.ศ. 2565</t>
  </si>
  <si>
    <t>ยอดคงเหลือต้นงวด ณ วันที่ 1 มกราคม พ.ศ. 2565</t>
  </si>
  <si>
    <t>งบแสดงฐานะการเงิน</t>
  </si>
  <si>
    <t>ลูกหนี้การค้าและลูกหนี้อื่น</t>
  </si>
  <si>
    <t>เงินให้กู้ยืมระยะยาวแก่กิจการที่เกี่ยวข้องกัน</t>
  </si>
  <si>
    <t>ลูกหนี้สัญญาเช่าการเงิน</t>
  </si>
  <si>
    <t>ที่ดิน อาคาร 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</si>
  <si>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</si>
  <si>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</si>
  <si>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>______________________________กรรมการ</t>
  </si>
  <si>
    <t>เงินกู้ระยะสั้น</t>
  </si>
  <si>
    <t>หนี้สินตามสัญญาเช่าส่วนที่ถึงกำหนด</t>
  </si>
  <si>
    <t>ประมาณการหนี้สินจากธุรกิจน้ำที่ถึงกำหนด</t>
  </si>
  <si>
    <t>มูลค่าที่ตราไว้ หุ้นละ 1 บาท</t>
  </si>
  <si>
    <t xml:space="preserve">หุ้นสามัญ จำนวน 3,825,000,000 หุ้น </t>
  </si>
  <si>
    <t>มูลค่าที่ได้รับชำระแล้ว หุ้นละ 1 บาท</t>
  </si>
  <si>
    <t>จัดสรรแล้ว - ทุนสำรองตามกฎหมาย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</si>
  <si>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</si>
  <si>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</si>
  <si>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รวม</t>
  </si>
  <si>
    <t>ส่วนของผู้เป็น</t>
  </si>
  <si>
    <t>ส่วนได้เสีย</t>
  </si>
  <si>
    <t>เจ้าของของ</t>
  </si>
  <si>
    <t>ที่ไม่มีอำนาจ</t>
  </si>
  <si>
    <t>บริษัทใหญ่</t>
  </si>
  <si>
    <t>ควบคุม</t>
  </si>
  <si>
    <t>ภาษีเงินได้รับคืน</t>
  </si>
  <si>
    <t>การแบ่งปันกำไรเบ็ดเสร็จรวม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</si>
  <si>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</si>
  <si>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</si>
  <si>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</si>
  <si>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</si>
  <si>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รวมรายการที่จะไม่จัดประเภทรายการใหม่เข้าไปไว้</t>
  </si>
  <si>
    <t>รายการที่จะจัดประเภทรายการใหม่เข้าไปไว้</t>
  </si>
  <si>
    <t>รวมรายการที่จะจัดประเภทรายการใหม่เข้าไปไว้</t>
  </si>
  <si>
    <t>ค่าตัดจำหน่าย</t>
  </si>
  <si>
    <t>การเปลี่ยนแปลงในมูลค่ายุติธรรมของสินทรัพย์ทางการเงิน</t>
  </si>
  <si>
    <t xml:space="preserve">    ที่วัดมูลค่าด้วยมูลค่ายุติธรรมผ่านกำไรหรือขาดทุน</t>
  </si>
  <si>
    <t>กระแสเงินสดจากการดำเนินงาน</t>
  </si>
  <si>
    <t>เงินสดและรายการเทียบเท่าเงินสดสิ้นงวด</t>
  </si>
  <si>
    <t>สินทรัพย์และหนี้สินตามสัญญาเช่า</t>
  </si>
  <si>
    <t>(กลับรายการ) ค่าเผื่อผลขาดทุนที่คาดว่าจะเกิดขึ้น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</si>
  <si>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</si>
  <si>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</si>
  <si>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พ.ศ. 2566</t>
  </si>
  <si>
    <t>ยอดคงเหลือต้นงวด ณ วันที่ 1 มกราคม พ.ศ. 2566</t>
  </si>
  <si>
    <t>หนี้สินอนุพันธ์ทางการเงิน</t>
  </si>
  <si>
    <t xml:space="preserve">   ที่ยังไม่เกิดขึ้นจริง</t>
  </si>
  <si>
    <t>การเพิ่มหุ้นสามัญของบริษัทย่อย</t>
  </si>
  <si>
    <t>ส่วนแบ่งกำไรจากเงินลงทุนในบริษัทร่วม</t>
  </si>
  <si>
    <t>เงินสดรับจากการออกหุ้นสามัญให้แก่ส่วนได้เสีย</t>
  </si>
  <si>
    <t>ส่วนแบ่งกำไรจากบริษัทร่วม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</si>
  <si>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</si>
  <si>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</si>
  <si>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8,10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</si>
  <si>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</si>
  <si>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</si>
  <si>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</si>
  <si>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</si>
  <si>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2566</t>
  </si>
  <si>
    <t>สำหรับงวดหกเดือนสิ้นสุดวันที่ 30 มิถุนายน พ.ศ. 2566</t>
  </si>
  <si>
    <t>เงินปันผลจ่าย</t>
  </si>
  <si>
    <t>เงินสดรับจากการออกหุ้นกู้</t>
  </si>
  <si>
    <t>เงินสดจ่ายค่าธรรมเนียมในการออกหุ้นกู้</t>
  </si>
  <si>
    <t>สินทรัพย์อนุพันธ์ทางการเงิน</t>
  </si>
  <si>
    <t>-</t>
  </si>
  <si>
    <t>เงินสดจ่ายคืนหุ้นกู้</t>
  </si>
  <si>
    <t>กำไรจากการวัดมูลค่าเครื่องมือทางการเงิน</t>
  </si>
  <si>
    <t>เงินสดรับจากการจำหน่ายอาคารและอุปกรณ์</t>
  </si>
  <si>
    <t>รายการที่มิใช่เงินสดที่สำคัญสำหรับงวดหกเดือนสิ้นสุดวันที่ 30 มิถุนายน มีดังนี้</t>
  </si>
  <si>
    <t>ส่วนแบ่งกำไรเบ็ดเสร็จอื่นของบริษัทร่วม</t>
  </si>
  <si>
    <t>ค่าใช้จ่ายภาษีเงินได้</t>
  </si>
  <si>
    <t>กำไรเบ็ดเสร็จอื่นสำหรับงวด - สุทธิจากภาษี</t>
  </si>
  <si>
    <t>ส่วนแบ่งกำไร (ขาดทุน) จากเงินลงทุนในบริษัทร่วม</t>
  </si>
  <si>
    <t xml:space="preserve">เงินสดสุทธิได้มาจากกิจกรรมดำเนินงาน </t>
  </si>
  <si>
    <t>เงินสดสุทธิได้มาจากกิจกรรมจัดหาเงิน</t>
  </si>
  <si>
    <t>17.3</t>
  </si>
  <si>
    <t>16</t>
  </si>
  <si>
    <t>รายได้อื่น</t>
  </si>
  <si>
    <t>กำไรจากอัตราแลกเปลี่ยนที่ยังไม่เกิดขึ้น</t>
  </si>
  <si>
    <t>ณ วันที่ 1 มกราคม พ.ศ. 2565</t>
  </si>
  <si>
    <t>ยอดคงเหลือต้นงวด</t>
  </si>
  <si>
    <t>ยอดคงเหลือสิ้นงวด</t>
  </si>
  <si>
    <t>ณ วันที่ 30 มิถุนายน พ.ศ. 2565</t>
  </si>
  <si>
    <t>ณ วันที่ 1 มกราคม พ.ศ.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</si>
</sst>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</numFmts>
  <fonts count="14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5"/>
      <name val="AngsanaUPC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2"/>
    <xf numFmtId="0" fontId="7" fillId="0" borderId="2"/>
    <xf numFmtId="0" fontId="6" fillId="0" borderId="2"/>
    <xf numFmtId="164" fontId="11" fillId="0" borderId="0" applyFont="0" applyFill="0" applyBorder="0" applyAlignment="0" applyProtection="0"/>
    <xf numFmtId="0" fontId="12" fillId="0" borderId="2"/>
  </cellStyleXfs>
  <cellXfs count="196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168" fontId="2" fillId="0" borderId="6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8" fillId="0" borderId="2" xfId="1" applyFont="1" applyAlignment="1">
      <alignment vertical="center"/>
    </xf>
    <xf numFmtId="0" fontId="3" fillId="0" borderId="2" xfId="1" applyFont="1" applyAlignment="1">
      <alignment vertical="center"/>
    </xf>
    <xf numFmtId="170" fontId="3" fillId="0" borderId="2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70" fontId="3" fillId="0" borderId="9" xfId="1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0" fontId="8" fillId="0" borderId="2" xfId="1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38" fontId="8" fillId="0" borderId="2" xfId="1" applyNumberFormat="1" applyFont="1" applyAlignment="1">
      <alignment vertical="center"/>
    </xf>
    <xf numFmtId="38" fontId="3" fillId="0" borderId="2" xfId="1" applyNumberFormat="1" applyFont="1" applyAlignment="1">
      <alignment vertical="center"/>
    </xf>
    <xf numFmtId="38" fontId="3" fillId="0" borderId="2" xfId="1" applyNumberFormat="1" applyFont="1" applyAlignment="1">
      <alignment horizontal="center" vertical="center"/>
    </xf>
    <xf numFmtId="170" fontId="3" fillId="3" borderId="2" xfId="1" applyNumberFormat="1" applyFont="1" applyFill="1" applyAlignment="1">
      <alignment horizontal="right" vertical="center"/>
    </xf>
    <xf numFmtId="170" fontId="3" fillId="3" borderId="9" xfId="1" applyNumberFormat="1" applyFont="1" applyFill="1" applyBorder="1" applyAlignment="1">
      <alignment horizontal="right" vertical="center"/>
    </xf>
    <xf numFmtId="170" fontId="3" fillId="3" borderId="2" xfId="1" applyNumberFormat="1" applyFont="1" applyFill="1" applyAlignment="1">
      <alignment vertical="center"/>
    </xf>
    <xf numFmtId="170" fontId="3" fillId="0" borderId="2" xfId="1" applyNumberFormat="1" applyFont="1" applyAlignment="1">
      <alignment vertical="center"/>
    </xf>
    <xf numFmtId="0" fontId="3" fillId="0" borderId="2" xfId="1" applyFont="1"/>
    <xf numFmtId="170" fontId="3" fillId="3" borderId="9" xfId="1" applyNumberFormat="1" applyFont="1" applyFill="1" applyBorder="1" applyAlignment="1">
      <alignment vertical="center"/>
    </xf>
    <xf numFmtId="170" fontId="3" fillId="0" borderId="9" xfId="1" applyNumberFormat="1" applyFont="1" applyBorder="1" applyAlignment="1">
      <alignment vertical="center"/>
    </xf>
    <xf numFmtId="170" fontId="3" fillId="3" borderId="10" xfId="1" applyNumberFormat="1" applyFont="1" applyFill="1" applyBorder="1" applyAlignment="1">
      <alignment horizontal="right" vertical="center"/>
    </xf>
    <xf numFmtId="170" fontId="3" fillId="0" borderId="10" xfId="1" applyNumberFormat="1" applyFont="1" applyBorder="1" applyAlignment="1">
      <alignment horizontal="right" vertical="center"/>
    </xf>
    <xf numFmtId="166" fontId="3" fillId="0" borderId="2" xfId="2" applyNumberFormat="1" applyFont="1"/>
    <xf numFmtId="38" fontId="10" fillId="0" borderId="2" xfId="1" applyNumberFormat="1" applyFont="1" applyAlignment="1">
      <alignment horizontal="center" vertical="center"/>
    </xf>
    <xf numFmtId="0" fontId="8" fillId="0" borderId="2" xfId="1" applyFont="1" applyAlignment="1">
      <alignment horizontal="center" vertical="center" wrapText="1"/>
    </xf>
    <xf numFmtId="0" fontId="3" fillId="0" borderId="2" xfId="1" applyFont="1" applyAlignment="1">
      <alignment horizontal="center" vertical="center" wrapText="1"/>
    </xf>
    <xf numFmtId="170" fontId="8" fillId="3" borderId="2" xfId="1" applyNumberFormat="1" applyFont="1" applyFill="1" applyAlignment="1">
      <alignment horizontal="right" vertical="center" wrapText="1"/>
    </xf>
    <xf numFmtId="170" fontId="8" fillId="0" borderId="2" xfId="1" applyNumberFormat="1" applyFont="1" applyAlignment="1">
      <alignment horizontal="right" vertical="center" wrapText="1"/>
    </xf>
    <xf numFmtId="170" fontId="3" fillId="0" borderId="2" xfId="3" applyNumberFormat="1" applyFont="1" applyAlignment="1">
      <alignment horizontal="right" vertical="center"/>
    </xf>
    <xf numFmtId="38" fontId="3" fillId="0" borderId="2" xfId="3" applyNumberFormat="1" applyFont="1" applyAlignment="1">
      <alignment horizontal="center" vertical="center"/>
    </xf>
    <xf numFmtId="170" fontId="3" fillId="3" borderId="9" xfId="3" applyNumberFormat="1" applyFont="1" applyFill="1" applyBorder="1" applyAlignment="1">
      <alignment horizontal="right" vertical="center"/>
    </xf>
    <xf numFmtId="170" fontId="3" fillId="0" borderId="9" xfId="3" applyNumberFormat="1" applyFont="1" applyBorder="1" applyAlignment="1">
      <alignment horizontal="right" vertical="center"/>
    </xf>
    <xf numFmtId="170" fontId="3" fillId="0" borderId="2" xfId="1" applyNumberFormat="1" applyFont="1" applyAlignment="1">
      <alignment horizontal="right" vertical="center" wrapText="1"/>
    </xf>
    <xf numFmtId="0" fontId="8" fillId="0" borderId="2" xfId="5" applyFont="1" applyAlignment="1">
      <alignment vertical="center"/>
    </xf>
    <xf numFmtId="0" fontId="3" fillId="0" borderId="2" xfId="5" applyFont="1" applyAlignment="1">
      <alignment vertical="center"/>
    </xf>
    <xf numFmtId="0" fontId="3" fillId="0" borderId="2" xfId="5" applyFont="1" applyAlignment="1">
      <alignment horizontal="center" vertical="center"/>
    </xf>
    <xf numFmtId="170" fontId="3" fillId="3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70" fontId="3" fillId="0" borderId="2" xfId="4" applyNumberFormat="1" applyFont="1" applyFill="1" applyBorder="1" applyAlignment="1">
      <alignment horizontal="right" vertical="center"/>
    </xf>
    <xf numFmtId="170" fontId="8" fillId="3" borderId="2" xfId="5" applyNumberFormat="1" applyFont="1" applyFill="1" applyAlignment="1">
      <alignment vertical="center"/>
    </xf>
    <xf numFmtId="170" fontId="8" fillId="0" borderId="2" xfId="5" applyNumberFormat="1" applyFont="1" applyAlignment="1">
      <alignment vertical="center"/>
    </xf>
    <xf numFmtId="170" fontId="3" fillId="3" borderId="11" xfId="4" applyNumberFormat="1" applyFont="1" applyFill="1" applyBorder="1" applyAlignment="1">
      <alignment horizontal="right" vertical="center"/>
    </xf>
    <xf numFmtId="170" fontId="3" fillId="0" borderId="1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8" fillId="3" borderId="2" xfId="5" applyFont="1" applyFill="1" applyAlignment="1">
      <alignment vertical="center"/>
    </xf>
    <xf numFmtId="38" fontId="3" fillId="0" borderId="2" xfId="1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7" fontId="3" fillId="0" borderId="11" xfId="1" applyNumberFormat="1" applyFont="1" applyBorder="1" applyAlignment="1">
      <alignment vertical="center"/>
    </xf>
    <xf numFmtId="38" fontId="3" fillId="0" borderId="11" xfId="1" applyNumberFormat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170" fontId="3" fillId="0" borderId="11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38" fontId="3" fillId="0" borderId="1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11" xfId="0" applyNumberFormat="1" applyFont="1" applyFill="1" applyBorder="1" applyAlignment="1">
      <alignment horizontal="right" vertical="center"/>
    </xf>
    <xf numFmtId="165" fontId="5" fillId="2" borderId="6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/>
    <xf numFmtId="0" fontId="5" fillId="0" borderId="0" xfId="0" quotePrefix="1" applyFont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2" xfId="2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13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13" fillId="0" borderId="11" xfId="0" applyNumberFormat="1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38" fontId="1" fillId="0" borderId="1" xfId="0" applyNumberFormat="1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- Style1 2" xfId="1" xr:uid="{00000000-0005-0000-0000-000002000000}"/>
    <cellStyle name="Normal 2" xfId="3" xr:uid="{00000000-0005-0000-0000-000003000000}"/>
    <cellStyle name="Normal 4 4" xfId="2" xr:uid="{00000000-0005-0000-0000-000004000000}"/>
    <cellStyle name="Normal_HEMRAJT03-Q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topLeftCell="A105" zoomScale="85" zoomScaleNormal="85" zoomScaleSheetLayoutView="70" workbookViewId="0">
      <selection activeCell="F127" sqref="F127"/>
    </sheetView>
  </sheetViews>
  <sheetFormatPr defaultColWidth="8" defaultRowHeight="20.100000000000001" customHeight="1" x14ac:dyDescent="0.2"/>
  <cols>
    <col min="1" max="3" width="1.125" style="75" customWidth="1"/>
    <col min="4" max="4" width="29" style="75" customWidth="1"/>
    <col min="5" max="5" width="6.625" style="75" customWidth="1"/>
    <col min="6" max="6" width="0.625" style="75" customWidth="1"/>
    <col min="7" max="7" width="11.125" style="76" customWidth="1"/>
    <col min="8" max="8" width="0.625" style="76" customWidth="1"/>
    <col min="9" max="9" width="11.125" style="76" customWidth="1"/>
    <col min="10" max="10" width="0.625" style="76" customWidth="1"/>
    <col min="11" max="11" width="11.125" style="76" customWidth="1"/>
    <col min="12" max="12" width="0.625" style="76" customWidth="1"/>
    <col min="13" max="13" width="11.125" style="76" customWidth="1"/>
    <col min="14" max="14" width="8" style="75" customWidth="1"/>
    <col min="15" max="16384" width="8" style="75"/>
  </cols>
  <sheetData>
    <row r="1" spans="1:13" ht="20.100000000000001" customHeight="1" x14ac:dyDescent="0.2">
      <c r="A1" s="74" t="s">
        <v>0</v>
      </c>
      <c r="B1" s="74"/>
      <c r="C1" s="74"/>
      <c r="D1" s="74"/>
    </row>
    <row r="2" spans="1:13" ht="20.100000000000001" customHeight="1" x14ac:dyDescent="0.2">
      <c r="A2" s="74" t="s">
        <v>144</v>
      </c>
      <c r="B2" s="74"/>
      <c r="C2" s="74"/>
      <c r="D2" s="74"/>
    </row>
    <row r="3" spans="1:13" ht="20.100000000000001" customHeight="1" x14ac:dyDescent="0.2">
      <c r="A3" s="77" t="s">
        <v>197</v>
      </c>
      <c r="B3" s="78"/>
      <c r="C3" s="78"/>
      <c r="D3" s="78"/>
      <c r="E3" s="79"/>
      <c r="F3" s="79"/>
      <c r="G3" s="80"/>
      <c r="H3" s="80"/>
      <c r="I3" s="80"/>
      <c r="J3" s="80"/>
      <c r="K3" s="80"/>
      <c r="L3" s="80"/>
      <c r="M3" s="80"/>
    </row>
    <row r="5" spans="1:13" ht="20.100000000000001" customHeight="1" x14ac:dyDescent="0.2">
      <c r="E5" s="81"/>
      <c r="F5" s="81"/>
      <c r="G5" s="182" t="s">
        <v>1</v>
      </c>
      <c r="H5" s="183"/>
      <c r="I5" s="183"/>
      <c r="J5" s="82"/>
      <c r="K5" s="182" t="s">
        <v>2</v>
      </c>
      <c r="L5" s="183"/>
      <c r="M5" s="183"/>
    </row>
    <row r="6" spans="1:13" ht="20.100000000000001" customHeight="1" x14ac:dyDescent="0.2">
      <c r="E6" s="81"/>
      <c r="F6" s="81"/>
      <c r="G6" s="83" t="s">
        <v>3</v>
      </c>
      <c r="H6" s="84"/>
      <c r="I6" s="83" t="s">
        <v>4</v>
      </c>
      <c r="J6" s="85"/>
      <c r="K6" s="83" t="s">
        <v>3</v>
      </c>
      <c r="L6" s="84"/>
      <c r="M6" s="83" t="s">
        <v>4</v>
      </c>
    </row>
    <row r="7" spans="1:13" ht="20.100000000000001" customHeight="1" x14ac:dyDescent="0.2">
      <c r="E7" s="81"/>
      <c r="F7" s="81"/>
      <c r="G7" s="86" t="s">
        <v>198</v>
      </c>
      <c r="H7" s="84"/>
      <c r="I7" s="86" t="s">
        <v>5</v>
      </c>
      <c r="J7" s="84"/>
      <c r="K7" s="86" t="s">
        <v>198</v>
      </c>
      <c r="L7" s="84"/>
      <c r="M7" s="86" t="s">
        <v>5</v>
      </c>
    </row>
    <row r="8" spans="1:13" ht="20.100000000000001" customHeight="1" x14ac:dyDescent="0.2">
      <c r="E8" s="81"/>
      <c r="F8" s="81"/>
      <c r="G8" s="86" t="s">
        <v>186</v>
      </c>
      <c r="H8" s="83"/>
      <c r="I8" s="86" t="s">
        <v>142</v>
      </c>
      <c r="J8" s="83"/>
      <c r="K8" s="86" t="s">
        <v>186</v>
      </c>
      <c r="L8" s="83"/>
      <c r="M8" s="86" t="s">
        <v>142</v>
      </c>
    </row>
    <row r="9" spans="1:13" ht="20.100000000000001" customHeight="1" x14ac:dyDescent="0.2">
      <c r="A9" s="87"/>
      <c r="B9" s="87"/>
      <c r="C9" s="87"/>
      <c r="D9" s="87"/>
      <c r="E9" s="88" t="s">
        <v>6</v>
      </c>
      <c r="F9" s="89"/>
      <c r="G9" s="90" t="s">
        <v>7</v>
      </c>
      <c r="H9" s="83"/>
      <c r="I9" s="90" t="s">
        <v>7</v>
      </c>
      <c r="J9" s="83"/>
      <c r="K9" s="90" t="s">
        <v>7</v>
      </c>
      <c r="L9" s="83"/>
      <c r="M9" s="90" t="s">
        <v>7</v>
      </c>
    </row>
    <row r="10" spans="1:13" ht="20.100000000000001" customHeight="1" x14ac:dyDescent="0.2">
      <c r="A10" s="91" t="s">
        <v>8</v>
      </c>
      <c r="B10" s="91"/>
      <c r="C10" s="91"/>
      <c r="D10" s="91"/>
      <c r="E10" s="92"/>
      <c r="F10" s="93"/>
      <c r="G10" s="94"/>
      <c r="K10" s="94"/>
    </row>
    <row r="11" spans="1:13" ht="6" customHeight="1" x14ac:dyDescent="0.2">
      <c r="A11" s="91"/>
      <c r="B11" s="91"/>
      <c r="C11" s="91"/>
      <c r="D11" s="91"/>
      <c r="E11" s="92"/>
      <c r="F11" s="93"/>
      <c r="G11" s="94"/>
      <c r="K11" s="94"/>
    </row>
    <row r="12" spans="1:13" ht="20.100000000000001" customHeight="1" x14ac:dyDescent="0.2">
      <c r="A12" s="91" t="s">
        <v>9</v>
      </c>
      <c r="B12" s="91"/>
      <c r="C12" s="91"/>
      <c r="D12" s="92"/>
      <c r="E12" s="93"/>
      <c r="F12" s="93"/>
      <c r="G12" s="94"/>
      <c r="K12" s="94"/>
    </row>
    <row r="13" spans="1:13" ht="6" customHeight="1" x14ac:dyDescent="0.2">
      <c r="A13" s="91"/>
      <c r="B13" s="91"/>
      <c r="C13" s="91"/>
      <c r="D13" s="92"/>
      <c r="E13" s="93"/>
      <c r="F13" s="93"/>
      <c r="G13" s="94"/>
      <c r="K13" s="94"/>
    </row>
    <row r="14" spans="1:13" ht="20.100000000000001" customHeight="1" x14ac:dyDescent="0.2">
      <c r="A14" s="75" t="s">
        <v>10</v>
      </c>
      <c r="D14" s="92"/>
      <c r="E14" s="93"/>
      <c r="F14" s="93"/>
      <c r="G14" s="94">
        <v>2675359154</v>
      </c>
      <c r="I14" s="76">
        <v>721203689</v>
      </c>
      <c r="K14" s="94">
        <v>2266010119</v>
      </c>
      <c r="M14" s="76">
        <v>416064088</v>
      </c>
    </row>
    <row r="15" spans="1:13" ht="20.100000000000001" customHeight="1" x14ac:dyDescent="0.2">
      <c r="A15" s="75" t="s">
        <v>145</v>
      </c>
      <c r="D15" s="92"/>
      <c r="E15" s="93"/>
      <c r="F15" s="93"/>
      <c r="G15" s="94">
        <v>580433468</v>
      </c>
      <c r="I15" s="76">
        <v>404600996</v>
      </c>
      <c r="K15" s="94">
        <v>947521923</v>
      </c>
      <c r="M15" s="76">
        <v>708450584</v>
      </c>
    </row>
    <row r="16" spans="1:13" ht="20.100000000000001" customHeight="1" x14ac:dyDescent="0.2">
      <c r="A16" s="75" t="s">
        <v>184</v>
      </c>
      <c r="B16" s="92"/>
      <c r="C16" s="92"/>
      <c r="D16" s="92"/>
      <c r="E16" s="126" t="s">
        <v>218</v>
      </c>
      <c r="F16" s="93"/>
      <c r="G16" s="94">
        <v>0</v>
      </c>
      <c r="I16" s="76">
        <v>0</v>
      </c>
      <c r="K16" s="94">
        <v>505000000</v>
      </c>
      <c r="M16" s="76">
        <v>560000000</v>
      </c>
    </row>
    <row r="17" spans="1:13" ht="20.100000000000001" customHeight="1" x14ac:dyDescent="0.2">
      <c r="A17" s="75" t="s">
        <v>206</v>
      </c>
      <c r="B17" s="92"/>
      <c r="C17" s="92"/>
      <c r="D17" s="92"/>
      <c r="E17" s="126">
        <v>6</v>
      </c>
      <c r="F17" s="93"/>
      <c r="G17" s="94">
        <v>15951468</v>
      </c>
      <c r="I17" s="76" t="s">
        <v>207</v>
      </c>
      <c r="K17" s="94">
        <v>0</v>
      </c>
      <c r="M17" s="76" t="s">
        <v>207</v>
      </c>
    </row>
    <row r="18" spans="1:13" ht="20.100000000000001" customHeight="1" x14ac:dyDescent="0.2">
      <c r="A18" s="75" t="s">
        <v>11</v>
      </c>
      <c r="D18" s="92"/>
      <c r="E18" s="93"/>
      <c r="F18" s="93"/>
      <c r="G18" s="95">
        <v>213416733</v>
      </c>
      <c r="I18" s="80">
        <v>198733332</v>
      </c>
      <c r="K18" s="95">
        <v>48525093</v>
      </c>
      <c r="M18" s="80">
        <v>54500159</v>
      </c>
    </row>
    <row r="19" spans="1:13" ht="6" customHeight="1" x14ac:dyDescent="0.2">
      <c r="A19" s="92"/>
      <c r="B19" s="92"/>
      <c r="C19" s="92"/>
      <c r="D19" s="92"/>
      <c r="E19" s="93"/>
      <c r="F19" s="93"/>
      <c r="G19" s="94"/>
      <c r="K19" s="94"/>
    </row>
    <row r="20" spans="1:13" ht="20.100000000000001" customHeight="1" x14ac:dyDescent="0.2">
      <c r="A20" s="91" t="s">
        <v>12</v>
      </c>
      <c r="D20" s="92"/>
      <c r="E20" s="93"/>
      <c r="F20" s="93"/>
      <c r="G20" s="95">
        <f>SUM(G14:G19)</f>
        <v>3485160823</v>
      </c>
      <c r="I20" s="80">
        <f>SUM(I14:I19)</f>
        <v>1324538017</v>
      </c>
      <c r="K20" s="95">
        <f>SUM(K14:K19)</f>
        <v>3767057135</v>
      </c>
      <c r="M20" s="80">
        <f>SUM(M14:M19)</f>
        <v>1739014831</v>
      </c>
    </row>
    <row r="21" spans="1:13" ht="20.100000000000001" customHeight="1" x14ac:dyDescent="0.2">
      <c r="A21" s="92"/>
      <c r="B21" s="92"/>
      <c r="C21" s="92"/>
      <c r="D21" s="92"/>
      <c r="E21" s="93"/>
      <c r="F21" s="93"/>
      <c r="G21" s="94"/>
      <c r="K21" s="94"/>
    </row>
    <row r="22" spans="1:13" ht="20.100000000000001" customHeight="1" x14ac:dyDescent="0.2">
      <c r="A22" s="91" t="s">
        <v>13</v>
      </c>
      <c r="B22" s="91"/>
      <c r="C22" s="91"/>
      <c r="D22" s="92"/>
      <c r="E22" s="93"/>
      <c r="F22" s="93"/>
      <c r="G22" s="94"/>
      <c r="K22" s="94"/>
    </row>
    <row r="23" spans="1:13" ht="6" customHeight="1" x14ac:dyDescent="0.2">
      <c r="A23" s="92"/>
      <c r="B23" s="92"/>
      <c r="C23" s="92"/>
      <c r="D23" s="92"/>
      <c r="E23" s="93"/>
      <c r="F23" s="93"/>
      <c r="G23" s="94"/>
      <c r="K23" s="94"/>
    </row>
    <row r="24" spans="1:13" ht="20.100000000000001" customHeight="1" x14ac:dyDescent="0.2">
      <c r="A24" s="92" t="s">
        <v>14</v>
      </c>
      <c r="B24" s="92"/>
      <c r="C24" s="92"/>
      <c r="D24" s="92"/>
      <c r="E24" s="93"/>
      <c r="F24" s="93"/>
      <c r="G24" s="96"/>
      <c r="H24" s="97"/>
      <c r="I24" s="97"/>
      <c r="J24" s="97"/>
      <c r="K24" s="96"/>
      <c r="L24" s="97"/>
      <c r="M24" s="97"/>
    </row>
    <row r="25" spans="1:13" ht="20.100000000000001" customHeight="1" x14ac:dyDescent="0.2">
      <c r="A25" s="92"/>
      <c r="B25" s="92" t="s">
        <v>15</v>
      </c>
      <c r="C25" s="92"/>
      <c r="D25" s="92"/>
      <c r="E25" s="93">
        <v>6</v>
      </c>
      <c r="F25" s="93"/>
      <c r="G25" s="96">
        <v>325290627</v>
      </c>
      <c r="H25" s="97"/>
      <c r="I25" s="97">
        <v>331579089</v>
      </c>
      <c r="J25" s="97"/>
      <c r="K25" s="96">
        <v>0</v>
      </c>
      <c r="L25" s="97"/>
      <c r="M25" s="97">
        <v>0</v>
      </c>
    </row>
    <row r="26" spans="1:13" ht="20.100000000000001" customHeight="1" x14ac:dyDescent="0.2">
      <c r="A26" s="92" t="s">
        <v>146</v>
      </c>
      <c r="B26" s="92"/>
      <c r="C26" s="92"/>
      <c r="D26" s="92"/>
      <c r="E26" s="126" t="s">
        <v>218</v>
      </c>
      <c r="F26" s="93"/>
      <c r="G26" s="96">
        <v>228490552</v>
      </c>
      <c r="H26" s="97"/>
      <c r="I26" s="97">
        <v>225490552</v>
      </c>
      <c r="J26" s="97"/>
      <c r="K26" s="96">
        <v>6639250520</v>
      </c>
      <c r="L26" s="97"/>
      <c r="M26" s="97">
        <v>6540250520</v>
      </c>
    </row>
    <row r="27" spans="1:13" ht="20.100000000000001" customHeight="1" x14ac:dyDescent="0.2">
      <c r="A27" s="92" t="s">
        <v>16</v>
      </c>
      <c r="B27" s="92"/>
      <c r="C27" s="92"/>
      <c r="D27" s="92"/>
      <c r="E27" s="93">
        <v>8</v>
      </c>
      <c r="F27" s="93"/>
      <c r="G27" s="96">
        <v>13570535535</v>
      </c>
      <c r="H27" s="97"/>
      <c r="I27" s="97">
        <v>13402351437</v>
      </c>
      <c r="J27" s="97"/>
      <c r="K27" s="96">
        <v>0</v>
      </c>
      <c r="L27" s="97"/>
      <c r="M27" s="97">
        <v>0</v>
      </c>
    </row>
    <row r="28" spans="1:13" ht="20.100000000000001" customHeight="1" x14ac:dyDescent="0.2">
      <c r="A28" s="92" t="s">
        <v>17</v>
      </c>
      <c r="B28" s="92"/>
      <c r="C28" s="92"/>
      <c r="D28" s="92"/>
      <c r="E28" s="93">
        <v>9</v>
      </c>
      <c r="F28" s="93"/>
      <c r="G28" s="96">
        <v>0</v>
      </c>
      <c r="H28" s="97"/>
      <c r="I28" s="97">
        <v>0</v>
      </c>
      <c r="J28" s="97"/>
      <c r="K28" s="96">
        <v>9524499944</v>
      </c>
      <c r="L28" s="97"/>
      <c r="M28" s="97">
        <v>9524499944</v>
      </c>
    </row>
    <row r="29" spans="1:13" ht="20.100000000000001" customHeight="1" x14ac:dyDescent="0.2">
      <c r="A29" s="92" t="s">
        <v>18</v>
      </c>
      <c r="B29" s="92"/>
      <c r="C29" s="92"/>
      <c r="D29" s="92"/>
      <c r="E29" s="93">
        <v>10</v>
      </c>
      <c r="F29" s="93"/>
      <c r="G29" s="96">
        <v>952274521</v>
      </c>
      <c r="H29" s="97"/>
      <c r="I29" s="97">
        <v>918340172</v>
      </c>
      <c r="J29" s="97"/>
      <c r="K29" s="96">
        <v>158900000</v>
      </c>
      <c r="L29" s="97"/>
      <c r="M29" s="97">
        <v>158900000</v>
      </c>
    </row>
    <row r="30" spans="1:13" ht="20.100000000000001" customHeight="1" x14ac:dyDescent="0.2">
      <c r="A30" s="92" t="s">
        <v>147</v>
      </c>
      <c r="B30" s="92"/>
      <c r="C30" s="92"/>
      <c r="D30" s="92"/>
      <c r="E30" s="93"/>
      <c r="F30" s="93"/>
      <c r="G30" s="96">
        <v>20988103</v>
      </c>
      <c r="H30" s="97"/>
      <c r="I30" s="97">
        <v>21222092</v>
      </c>
      <c r="J30" s="97"/>
      <c r="K30" s="96">
        <v>0</v>
      </c>
      <c r="L30" s="97"/>
      <c r="M30" s="97">
        <v>0</v>
      </c>
    </row>
    <row r="31" spans="1:13" ht="20.100000000000001" customHeight="1" x14ac:dyDescent="0.4">
      <c r="A31" s="98" t="s">
        <v>148</v>
      </c>
      <c r="B31" s="92"/>
      <c r="C31" s="92"/>
      <c r="D31" s="92"/>
      <c r="E31" s="93">
        <v>11</v>
      </c>
      <c r="F31" s="93"/>
      <c r="G31" s="96">
        <v>6995414703</v>
      </c>
      <c r="H31" s="97"/>
      <c r="I31" s="97">
        <v>6645418238</v>
      </c>
      <c r="J31" s="97"/>
      <c r="K31" s="96">
        <v>3365675840</v>
      </c>
      <c r="L31" s="97"/>
      <c r="M31" s="97">
        <v>3253717892</v>
      </c>
    </row>
    <row r="32" spans="1:13" ht="20.100000000000001" customHeight="1" x14ac:dyDescent="0.4">
      <c r="A32" s="98" t="s">
        <v>149</v>
      </c>
      <c r="B32" s="92"/>
      <c r="C32" s="92"/>
      <c r="D32" s="92"/>
      <c r="E32" s="93"/>
      <c r="F32" s="93"/>
      <c r="G32" s="96">
        <v>1888753558</v>
      </c>
      <c r="H32" s="97"/>
      <c r="I32" s="97">
        <v>1907737622</v>
      </c>
      <c r="J32" s="97"/>
      <c r="K32" s="96">
        <v>1845191657</v>
      </c>
      <c r="L32" s="97"/>
      <c r="M32" s="97">
        <v>1863669414</v>
      </c>
    </row>
    <row r="33" spans="1:13" ht="20.100000000000001" customHeight="1" x14ac:dyDescent="0.4">
      <c r="A33" s="98" t="s">
        <v>20</v>
      </c>
      <c r="B33" s="92"/>
      <c r="C33" s="92"/>
      <c r="D33" s="92"/>
      <c r="E33" s="93"/>
      <c r="F33" s="93"/>
      <c r="G33" s="96">
        <v>2772877526</v>
      </c>
      <c r="H33" s="97"/>
      <c r="I33" s="97">
        <v>2772877526</v>
      </c>
      <c r="J33" s="97"/>
      <c r="K33" s="96">
        <v>597693413</v>
      </c>
      <c r="L33" s="97"/>
      <c r="M33" s="97">
        <v>597693413</v>
      </c>
    </row>
    <row r="34" spans="1:13" ht="20.100000000000001" customHeight="1" x14ac:dyDescent="0.2">
      <c r="A34" s="92" t="s">
        <v>150</v>
      </c>
      <c r="B34" s="92"/>
      <c r="C34" s="92"/>
      <c r="D34" s="92"/>
      <c r="E34" s="93"/>
      <c r="F34" s="93"/>
      <c r="G34" s="96">
        <v>2308555</v>
      </c>
      <c r="H34" s="97"/>
      <c r="I34" s="97">
        <v>3789987</v>
      </c>
      <c r="J34" s="97"/>
      <c r="K34" s="96">
        <v>0</v>
      </c>
      <c r="L34" s="97"/>
      <c r="M34" s="97">
        <v>0</v>
      </c>
    </row>
    <row r="35" spans="1:13" ht="20.100000000000001" customHeight="1" x14ac:dyDescent="0.2">
      <c r="A35" s="92" t="s">
        <v>21</v>
      </c>
      <c r="B35" s="92"/>
      <c r="C35" s="92"/>
      <c r="D35" s="92"/>
      <c r="E35" s="93"/>
      <c r="F35" s="93"/>
      <c r="G35" s="99">
        <v>55121854</v>
      </c>
      <c r="H35" s="97"/>
      <c r="I35" s="100">
        <v>92048271</v>
      </c>
      <c r="J35" s="97"/>
      <c r="K35" s="99">
        <v>13934318</v>
      </c>
      <c r="L35" s="97"/>
      <c r="M35" s="100">
        <v>42378022</v>
      </c>
    </row>
    <row r="36" spans="1:13" ht="6" customHeight="1" x14ac:dyDescent="0.2">
      <c r="A36" s="92"/>
      <c r="B36" s="92"/>
      <c r="C36" s="92"/>
      <c r="D36" s="92"/>
      <c r="E36" s="93"/>
      <c r="F36" s="93"/>
      <c r="G36" s="94"/>
      <c r="K36" s="94"/>
    </row>
    <row r="37" spans="1:13" ht="20.100000000000001" customHeight="1" x14ac:dyDescent="0.2">
      <c r="A37" s="91" t="s">
        <v>22</v>
      </c>
      <c r="B37" s="91"/>
      <c r="C37" s="91"/>
      <c r="D37" s="92"/>
      <c r="E37" s="93"/>
      <c r="F37" s="93"/>
      <c r="G37" s="95">
        <f>SUM(G24:G36)</f>
        <v>26812055534</v>
      </c>
      <c r="I37" s="80">
        <f>SUM(I24:I36)</f>
        <v>26320854986</v>
      </c>
      <c r="K37" s="95">
        <f>SUM(K24:K36)</f>
        <v>22145145692</v>
      </c>
      <c r="M37" s="80">
        <f>SUM(M24:M36)</f>
        <v>21981109205</v>
      </c>
    </row>
    <row r="38" spans="1:13" ht="6" customHeight="1" x14ac:dyDescent="0.2">
      <c r="A38" s="92"/>
      <c r="B38" s="92"/>
      <c r="C38" s="92"/>
      <c r="D38" s="92"/>
      <c r="E38" s="93"/>
      <c r="F38" s="93"/>
      <c r="G38" s="94"/>
      <c r="K38" s="94"/>
    </row>
    <row r="39" spans="1:13" ht="20.100000000000001" customHeight="1" thickBot="1" x14ac:dyDescent="0.25">
      <c r="A39" s="91" t="s">
        <v>23</v>
      </c>
      <c r="B39" s="91"/>
      <c r="C39" s="91"/>
      <c r="D39" s="92"/>
      <c r="E39" s="93"/>
      <c r="F39" s="93"/>
      <c r="G39" s="101">
        <f>+G37+G20</f>
        <v>30297216357</v>
      </c>
      <c r="I39" s="102">
        <f>+I37+I20</f>
        <v>27645393003</v>
      </c>
      <c r="K39" s="101">
        <f>+K37+K20</f>
        <v>25912202827</v>
      </c>
      <c r="M39" s="102">
        <f>+M37+M20</f>
        <v>23720124036</v>
      </c>
    </row>
    <row r="40" spans="1:13" ht="20.100000000000001" customHeight="1" thickTop="1" x14ac:dyDescent="0.2">
      <c r="A40" s="91"/>
      <c r="B40" s="91"/>
      <c r="C40" s="91"/>
      <c r="D40" s="92"/>
      <c r="E40" s="93"/>
      <c r="F40" s="93"/>
    </row>
    <row r="41" spans="1:13" ht="20.100000000000001" customHeight="1" x14ac:dyDescent="0.2">
      <c r="A41" s="91"/>
      <c r="B41" s="91"/>
      <c r="C41" s="91"/>
      <c r="D41" s="92"/>
      <c r="E41" s="93"/>
      <c r="F41" s="93"/>
    </row>
    <row r="42" spans="1:13" ht="9" customHeight="1" x14ac:dyDescent="0.2">
      <c r="A42" s="91"/>
      <c r="B42" s="91"/>
      <c r="C42" s="91"/>
      <c r="D42" s="92"/>
      <c r="E42" s="93"/>
      <c r="F42" s="93"/>
    </row>
    <row r="43" spans="1:13" ht="18" customHeight="1" x14ac:dyDescent="0.2">
      <c r="A43" s="91"/>
      <c r="B43" s="91"/>
      <c r="C43" s="91"/>
      <c r="D43" s="92"/>
      <c r="E43" s="93"/>
      <c r="F43" s="93"/>
    </row>
    <row r="44" spans="1:13" ht="20.100000000000001" customHeight="1" x14ac:dyDescent="0.4">
      <c r="A44" s="184" t="s">
        <v>151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</row>
    <row r="45" spans="1:13" ht="20.100000000000001" customHeight="1" x14ac:dyDescent="0.4">
      <c r="A45" s="103"/>
      <c r="B45" s="91"/>
      <c r="C45" s="91"/>
      <c r="D45" s="92"/>
      <c r="E45" s="93"/>
      <c r="F45" s="93"/>
    </row>
    <row r="46" spans="1:13" ht="12.75" customHeight="1" x14ac:dyDescent="0.4">
      <c r="A46" s="103"/>
      <c r="B46" s="91"/>
      <c r="C46" s="91"/>
      <c r="D46" s="92"/>
      <c r="E46" s="93"/>
      <c r="F46" s="93"/>
    </row>
    <row r="47" spans="1:13" ht="22.15" customHeight="1" x14ac:dyDescent="0.2">
      <c r="A47" s="136" t="s">
        <v>24</v>
      </c>
      <c r="B47" s="133"/>
      <c r="C47" s="133"/>
      <c r="D47" s="133"/>
      <c r="E47" s="133"/>
      <c r="F47" s="137"/>
      <c r="G47" s="135"/>
      <c r="H47" s="135"/>
      <c r="I47" s="135"/>
      <c r="J47" s="135"/>
      <c r="K47" s="135"/>
      <c r="L47" s="135"/>
      <c r="M47" s="135"/>
    </row>
    <row r="48" spans="1:13" ht="20.100000000000001" customHeight="1" x14ac:dyDescent="0.2">
      <c r="A48" s="74" t="s">
        <v>0</v>
      </c>
      <c r="B48" s="74"/>
      <c r="C48" s="74"/>
      <c r="D48" s="74"/>
    </row>
    <row r="49" spans="1:13" ht="20.100000000000001" customHeight="1" x14ac:dyDescent="0.2">
      <c r="A49" s="74" t="s">
        <v>144</v>
      </c>
      <c r="B49" s="74"/>
      <c r="C49" s="74"/>
      <c r="D49" s="74"/>
    </row>
    <row r="50" spans="1:13" ht="20.100000000000001" customHeight="1" x14ac:dyDescent="0.2">
      <c r="A50" s="78" t="str">
        <f>$A$3</f>
        <v>ณ วันที่ 30 มิถุนายน พ.ศ. 2566</v>
      </c>
      <c r="B50" s="78"/>
      <c r="C50" s="78"/>
      <c r="D50" s="78"/>
      <c r="E50" s="79"/>
      <c r="F50" s="79"/>
      <c r="G50" s="80"/>
      <c r="H50" s="80"/>
      <c r="I50" s="80"/>
      <c r="J50" s="80"/>
      <c r="K50" s="80"/>
      <c r="L50" s="80"/>
      <c r="M50" s="80"/>
    </row>
    <row r="52" spans="1:13" ht="20.100000000000001" customHeight="1" x14ac:dyDescent="0.2">
      <c r="E52" s="81"/>
      <c r="F52" s="81"/>
      <c r="G52" s="182" t="s">
        <v>1</v>
      </c>
      <c r="H52" s="183"/>
      <c r="I52" s="183"/>
      <c r="J52" s="82"/>
      <c r="K52" s="182" t="s">
        <v>2</v>
      </c>
      <c r="L52" s="183"/>
      <c r="M52" s="183"/>
    </row>
    <row r="53" spans="1:13" ht="20.100000000000001" customHeight="1" x14ac:dyDescent="0.2">
      <c r="E53" s="81"/>
      <c r="F53" s="81"/>
      <c r="G53" s="83" t="s">
        <v>3</v>
      </c>
      <c r="H53" s="84"/>
      <c r="I53" s="83" t="s">
        <v>4</v>
      </c>
      <c r="J53" s="85"/>
      <c r="K53" s="83" t="s">
        <v>3</v>
      </c>
      <c r="L53" s="84"/>
      <c r="M53" s="83" t="s">
        <v>4</v>
      </c>
    </row>
    <row r="54" spans="1:13" ht="20.100000000000001" customHeight="1" x14ac:dyDescent="0.2">
      <c r="E54" s="81"/>
      <c r="F54" s="81"/>
      <c r="G54" s="86" t="s">
        <v>198</v>
      </c>
      <c r="H54" s="84"/>
      <c r="I54" s="86" t="s">
        <v>5</v>
      </c>
      <c r="J54" s="84"/>
      <c r="K54" s="86" t="s">
        <v>198</v>
      </c>
      <c r="L54" s="84"/>
      <c r="M54" s="86" t="s">
        <v>5</v>
      </c>
    </row>
    <row r="55" spans="1:13" ht="20.100000000000001" customHeight="1" x14ac:dyDescent="0.2">
      <c r="E55" s="81"/>
      <c r="F55" s="81"/>
      <c r="G55" s="86" t="s">
        <v>186</v>
      </c>
      <c r="H55" s="83"/>
      <c r="I55" s="86" t="s">
        <v>142</v>
      </c>
      <c r="J55" s="83"/>
      <c r="K55" s="86" t="s">
        <v>186</v>
      </c>
      <c r="L55" s="83"/>
      <c r="M55" s="86" t="s">
        <v>142</v>
      </c>
    </row>
    <row r="56" spans="1:13" ht="20.100000000000001" customHeight="1" x14ac:dyDescent="0.2">
      <c r="A56" s="87"/>
      <c r="B56" s="87"/>
      <c r="C56" s="87"/>
      <c r="D56" s="87"/>
      <c r="E56" s="88" t="s">
        <v>6</v>
      </c>
      <c r="F56" s="89"/>
      <c r="G56" s="90" t="s">
        <v>7</v>
      </c>
      <c r="H56" s="83"/>
      <c r="I56" s="90" t="s">
        <v>7</v>
      </c>
      <c r="J56" s="83"/>
      <c r="K56" s="90" t="s">
        <v>7</v>
      </c>
      <c r="L56" s="83"/>
      <c r="M56" s="90" t="s">
        <v>7</v>
      </c>
    </row>
    <row r="57" spans="1:13" ht="20.100000000000001" customHeight="1" x14ac:dyDescent="0.2">
      <c r="A57" s="91"/>
      <c r="B57" s="91"/>
      <c r="C57" s="91"/>
      <c r="D57" s="91"/>
      <c r="E57" s="104"/>
      <c r="F57" s="93"/>
      <c r="G57" s="94"/>
      <c r="K57" s="94"/>
    </row>
    <row r="58" spans="1:13" ht="19.5" customHeight="1" x14ac:dyDescent="0.2">
      <c r="A58" s="91" t="s">
        <v>25</v>
      </c>
      <c r="B58" s="91"/>
      <c r="C58" s="91"/>
      <c r="D58" s="91"/>
      <c r="E58" s="105"/>
      <c r="F58" s="106"/>
      <c r="G58" s="107"/>
      <c r="H58" s="108"/>
      <c r="I58" s="108"/>
      <c r="J58" s="108"/>
      <c r="K58" s="107"/>
      <c r="L58" s="108"/>
      <c r="M58" s="108"/>
    </row>
    <row r="59" spans="1:13" ht="6" customHeight="1" x14ac:dyDescent="0.2">
      <c r="A59" s="91"/>
      <c r="B59" s="91"/>
      <c r="C59" s="91"/>
      <c r="D59" s="91"/>
      <c r="E59" s="104"/>
      <c r="F59" s="93"/>
      <c r="G59" s="94"/>
      <c r="K59" s="94"/>
    </row>
    <row r="60" spans="1:13" ht="20.100000000000001" customHeight="1" x14ac:dyDescent="0.2">
      <c r="A60" s="91" t="s">
        <v>26</v>
      </c>
      <c r="B60" s="91"/>
      <c r="C60" s="91"/>
      <c r="D60" s="91"/>
      <c r="E60" s="93"/>
      <c r="F60" s="106"/>
      <c r="G60" s="107"/>
      <c r="H60" s="108"/>
      <c r="I60" s="108"/>
      <c r="J60" s="108"/>
      <c r="K60" s="107"/>
      <c r="L60" s="108"/>
      <c r="M60" s="108"/>
    </row>
    <row r="61" spans="1:13" ht="6" customHeight="1" x14ac:dyDescent="0.2">
      <c r="A61" s="92"/>
      <c r="B61" s="92"/>
      <c r="C61" s="92"/>
      <c r="D61" s="92"/>
      <c r="E61" s="93"/>
      <c r="F61" s="93"/>
      <c r="G61" s="94"/>
      <c r="K61" s="94"/>
    </row>
    <row r="62" spans="1:13" ht="20.100000000000001" customHeight="1" x14ac:dyDescent="0.2">
      <c r="A62" s="92" t="s">
        <v>152</v>
      </c>
      <c r="B62" s="92"/>
      <c r="C62" s="92"/>
      <c r="D62" s="92"/>
      <c r="E62" s="93">
        <v>13</v>
      </c>
      <c r="F62" s="93"/>
      <c r="G62" s="94">
        <v>1599407342</v>
      </c>
      <c r="I62" s="76">
        <v>1599904548</v>
      </c>
      <c r="K62" s="94">
        <v>1599407342</v>
      </c>
      <c r="M62" s="76">
        <v>1599904548</v>
      </c>
    </row>
    <row r="63" spans="1:13" ht="20.100000000000001" customHeight="1" x14ac:dyDescent="0.2">
      <c r="A63" s="92" t="s">
        <v>27</v>
      </c>
      <c r="B63" s="92"/>
      <c r="C63" s="92"/>
      <c r="D63" s="92"/>
      <c r="E63" s="93">
        <v>12</v>
      </c>
      <c r="F63" s="93"/>
      <c r="G63" s="94">
        <v>528581188</v>
      </c>
      <c r="I63" s="76">
        <v>474980813</v>
      </c>
      <c r="K63" s="94">
        <v>386117037</v>
      </c>
      <c r="M63" s="76">
        <v>265590581</v>
      </c>
    </row>
    <row r="64" spans="1:13" ht="20.100000000000001" customHeight="1" x14ac:dyDescent="0.2">
      <c r="A64" s="92" t="s">
        <v>28</v>
      </c>
      <c r="B64" s="92"/>
      <c r="C64" s="92"/>
      <c r="D64" s="92"/>
      <c r="E64" s="93">
        <v>13</v>
      </c>
      <c r="F64" s="93"/>
      <c r="G64" s="94">
        <v>1499945415</v>
      </c>
      <c r="I64" s="76">
        <v>2789187762</v>
      </c>
      <c r="K64" s="94">
        <v>1499945415</v>
      </c>
      <c r="M64" s="76">
        <v>2789187762</v>
      </c>
    </row>
    <row r="65" spans="1:13" ht="20.100000000000001" customHeight="1" x14ac:dyDescent="0.2">
      <c r="A65" s="92" t="s">
        <v>188</v>
      </c>
      <c r="B65" s="92"/>
      <c r="C65" s="92"/>
      <c r="D65" s="92"/>
      <c r="E65" s="93">
        <v>6</v>
      </c>
      <c r="F65" s="93"/>
      <c r="G65" s="94">
        <v>0</v>
      </c>
      <c r="I65" s="76">
        <v>8242323</v>
      </c>
      <c r="K65" s="94">
        <v>0</v>
      </c>
      <c r="M65" s="76">
        <v>0</v>
      </c>
    </row>
    <row r="66" spans="1:13" ht="20.100000000000001" customHeight="1" x14ac:dyDescent="0.2">
      <c r="A66" s="92" t="s">
        <v>30</v>
      </c>
      <c r="B66" s="92"/>
      <c r="C66" s="92"/>
      <c r="D66" s="92"/>
      <c r="E66" s="93"/>
      <c r="F66" s="93"/>
      <c r="G66" s="94">
        <v>35671807</v>
      </c>
      <c r="I66" s="76">
        <v>28897254</v>
      </c>
      <c r="K66" s="94">
        <v>18937765</v>
      </c>
      <c r="M66" s="76">
        <v>12808463</v>
      </c>
    </row>
    <row r="67" spans="1:13" ht="20.100000000000001" customHeight="1" x14ac:dyDescent="0.2">
      <c r="A67" s="92" t="s">
        <v>153</v>
      </c>
      <c r="B67" s="92"/>
      <c r="C67" s="92"/>
      <c r="D67" s="92"/>
      <c r="E67" s="93"/>
      <c r="F67" s="93"/>
      <c r="G67" s="94"/>
      <c r="K67" s="94"/>
    </row>
    <row r="68" spans="1:13" ht="20.100000000000001" customHeight="1" x14ac:dyDescent="0.2">
      <c r="A68" s="92"/>
      <c r="B68" s="92" t="s">
        <v>29</v>
      </c>
      <c r="C68" s="92"/>
      <c r="D68" s="92"/>
      <c r="E68" s="93"/>
      <c r="F68" s="93"/>
      <c r="G68" s="94">
        <v>12107414</v>
      </c>
      <c r="I68" s="76">
        <v>13477861</v>
      </c>
      <c r="K68" s="94">
        <v>9626317</v>
      </c>
      <c r="M68" s="76">
        <v>11150541</v>
      </c>
    </row>
    <row r="69" spans="1:13" ht="20.100000000000001" customHeight="1" x14ac:dyDescent="0.2">
      <c r="A69" s="92" t="s">
        <v>154</v>
      </c>
      <c r="B69" s="92"/>
      <c r="C69" s="92"/>
      <c r="D69" s="92"/>
      <c r="E69" s="93"/>
      <c r="F69" s="93"/>
      <c r="G69" s="94"/>
      <c r="K69" s="94"/>
    </row>
    <row r="70" spans="1:13" ht="20.100000000000001" customHeight="1" x14ac:dyDescent="0.2">
      <c r="A70" s="92"/>
      <c r="B70" s="92" t="s">
        <v>29</v>
      </c>
      <c r="C70" s="92"/>
      <c r="D70" s="92"/>
      <c r="E70" s="93">
        <v>6</v>
      </c>
      <c r="F70" s="93"/>
      <c r="G70" s="94">
        <v>37880806</v>
      </c>
      <c r="I70" s="76">
        <v>36384614</v>
      </c>
      <c r="K70" s="94">
        <v>37377179</v>
      </c>
      <c r="M70" s="76">
        <v>35914904</v>
      </c>
    </row>
    <row r="71" spans="1:13" ht="20.100000000000001" customHeight="1" x14ac:dyDescent="0.2">
      <c r="A71" s="92" t="s">
        <v>31</v>
      </c>
      <c r="B71" s="92"/>
      <c r="C71" s="92"/>
      <c r="D71" s="92"/>
      <c r="E71" s="93"/>
      <c r="F71" s="93"/>
      <c r="G71" s="95">
        <v>32179835</v>
      </c>
      <c r="I71" s="80">
        <v>30880879</v>
      </c>
      <c r="K71" s="95">
        <v>22659210</v>
      </c>
      <c r="M71" s="80">
        <v>24025279</v>
      </c>
    </row>
    <row r="72" spans="1:13" ht="6" customHeight="1" x14ac:dyDescent="0.2">
      <c r="A72" s="92"/>
      <c r="B72" s="92"/>
      <c r="C72" s="92"/>
      <c r="D72" s="92"/>
      <c r="E72" s="93"/>
      <c r="F72" s="93"/>
      <c r="G72" s="94"/>
      <c r="K72" s="94"/>
    </row>
    <row r="73" spans="1:13" ht="20.100000000000001" customHeight="1" x14ac:dyDescent="0.2">
      <c r="A73" s="91" t="s">
        <v>32</v>
      </c>
      <c r="B73" s="91"/>
      <c r="C73" s="91"/>
      <c r="D73" s="92"/>
      <c r="E73" s="93"/>
      <c r="F73" s="93"/>
      <c r="G73" s="95">
        <f>SUM(G62:G72)</f>
        <v>3745773807</v>
      </c>
      <c r="I73" s="80">
        <f>SUM(I62:I72)</f>
        <v>4981956054</v>
      </c>
      <c r="K73" s="95">
        <f>SUM(K62:K72)</f>
        <v>3574070265</v>
      </c>
      <c r="M73" s="80">
        <f>SUM(M62:M72)</f>
        <v>4738582078</v>
      </c>
    </row>
    <row r="74" spans="1:13" ht="20.100000000000001" customHeight="1" x14ac:dyDescent="0.2">
      <c r="A74" s="92"/>
      <c r="B74" s="92"/>
      <c r="C74" s="92"/>
      <c r="D74" s="92"/>
      <c r="E74" s="93"/>
      <c r="F74" s="93"/>
      <c r="G74" s="94"/>
      <c r="K74" s="94"/>
    </row>
    <row r="75" spans="1:13" ht="20.100000000000001" customHeight="1" x14ac:dyDescent="0.2">
      <c r="A75" s="91" t="s">
        <v>33</v>
      </c>
      <c r="B75" s="91"/>
      <c r="C75" s="91"/>
      <c r="D75" s="92"/>
      <c r="E75" s="93"/>
      <c r="F75" s="93"/>
      <c r="G75" s="94"/>
      <c r="K75" s="94"/>
    </row>
    <row r="76" spans="1:13" ht="6" customHeight="1" x14ac:dyDescent="0.2">
      <c r="A76" s="92"/>
      <c r="B76" s="92"/>
      <c r="C76" s="92"/>
      <c r="D76" s="92"/>
      <c r="E76" s="93"/>
      <c r="F76" s="93"/>
      <c r="G76" s="94"/>
      <c r="K76" s="94"/>
    </row>
    <row r="77" spans="1:13" ht="20.100000000000001" customHeight="1" x14ac:dyDescent="0.2">
      <c r="A77" s="75" t="s">
        <v>34</v>
      </c>
      <c r="B77" s="91"/>
      <c r="C77" s="91"/>
      <c r="D77" s="92"/>
      <c r="E77" s="93">
        <v>13</v>
      </c>
      <c r="F77" s="93"/>
      <c r="G77" s="94">
        <v>12608270610</v>
      </c>
      <c r="I77" s="76">
        <v>9110728368</v>
      </c>
      <c r="K77" s="94">
        <v>12608270610</v>
      </c>
      <c r="M77" s="76">
        <v>9110728368</v>
      </c>
    </row>
    <row r="78" spans="1:13" ht="20.100000000000001" customHeight="1" x14ac:dyDescent="0.2">
      <c r="A78" s="92" t="s">
        <v>38</v>
      </c>
      <c r="B78" s="91"/>
      <c r="C78" s="91"/>
      <c r="D78" s="92"/>
      <c r="E78" s="93"/>
      <c r="F78" s="93"/>
      <c r="G78" s="94">
        <v>432783882</v>
      </c>
      <c r="I78" s="76">
        <v>412169690</v>
      </c>
      <c r="K78" s="94">
        <v>298590816</v>
      </c>
      <c r="M78" s="76">
        <v>277084806</v>
      </c>
    </row>
    <row r="79" spans="1:13" ht="20.100000000000001" customHeight="1" x14ac:dyDescent="0.2">
      <c r="A79" s="92" t="s">
        <v>36</v>
      </c>
      <c r="B79" s="91"/>
      <c r="C79" s="91"/>
      <c r="D79" s="92"/>
      <c r="E79" s="93">
        <v>6</v>
      </c>
      <c r="F79" s="93"/>
      <c r="G79" s="94">
        <v>387285377</v>
      </c>
      <c r="I79" s="76">
        <v>388698243</v>
      </c>
      <c r="K79" s="94">
        <v>382678464</v>
      </c>
      <c r="M79" s="76">
        <v>384096619</v>
      </c>
    </row>
    <row r="80" spans="1:13" ht="20.100000000000001" customHeight="1" x14ac:dyDescent="0.2">
      <c r="A80" s="75" t="s">
        <v>35</v>
      </c>
      <c r="B80" s="91"/>
      <c r="C80" s="91"/>
      <c r="D80" s="92"/>
      <c r="E80" s="93"/>
      <c r="F80" s="93"/>
      <c r="G80" s="94">
        <v>81962508</v>
      </c>
      <c r="I80" s="76">
        <v>80868873</v>
      </c>
      <c r="K80" s="94">
        <v>35712375</v>
      </c>
      <c r="M80" s="76">
        <v>36185748</v>
      </c>
    </row>
    <row r="81" spans="1:13" ht="20.100000000000001" customHeight="1" x14ac:dyDescent="0.2">
      <c r="A81" s="92" t="s">
        <v>37</v>
      </c>
      <c r="B81" s="91"/>
      <c r="C81" s="91"/>
      <c r="D81" s="92"/>
      <c r="E81" s="93"/>
      <c r="F81" s="93"/>
      <c r="G81" s="94">
        <v>22488725</v>
      </c>
      <c r="I81" s="76">
        <v>23928427</v>
      </c>
      <c r="K81" s="94">
        <v>22488725</v>
      </c>
      <c r="M81" s="76">
        <v>23928427</v>
      </c>
    </row>
    <row r="82" spans="1:13" ht="20.100000000000001" customHeight="1" x14ac:dyDescent="0.2">
      <c r="A82" s="92" t="s">
        <v>39</v>
      </c>
      <c r="B82" s="91"/>
      <c r="C82" s="91"/>
      <c r="D82" s="92"/>
      <c r="E82" s="93"/>
      <c r="F82" s="93"/>
      <c r="G82" s="95">
        <v>31872894</v>
      </c>
      <c r="I82" s="80">
        <v>25618715</v>
      </c>
      <c r="K82" s="95">
        <v>30697712</v>
      </c>
      <c r="M82" s="80">
        <v>24848533</v>
      </c>
    </row>
    <row r="83" spans="1:13" ht="6" customHeight="1" x14ac:dyDescent="0.2">
      <c r="A83" s="92"/>
      <c r="B83" s="91"/>
      <c r="C83" s="91"/>
      <c r="D83" s="92"/>
      <c r="E83" s="93"/>
      <c r="F83" s="93"/>
      <c r="G83" s="94"/>
      <c r="K83" s="94"/>
    </row>
    <row r="84" spans="1:13" ht="20.100000000000001" customHeight="1" x14ac:dyDescent="0.2">
      <c r="A84" s="91" t="s">
        <v>40</v>
      </c>
      <c r="B84" s="91"/>
      <c r="C84" s="91"/>
      <c r="D84" s="92"/>
      <c r="E84" s="93"/>
      <c r="F84" s="93"/>
      <c r="G84" s="95">
        <f>SUM(G77:G83)</f>
        <v>13564663996</v>
      </c>
      <c r="I84" s="80">
        <f>SUM(I77:I83)</f>
        <v>10042012316</v>
      </c>
      <c r="K84" s="95">
        <f>SUM(K77:K83)</f>
        <v>13378438702</v>
      </c>
      <c r="M84" s="80">
        <f>SUM(M77:M83)</f>
        <v>9856872501</v>
      </c>
    </row>
    <row r="85" spans="1:13" ht="6" customHeight="1" x14ac:dyDescent="0.2">
      <c r="A85" s="92"/>
      <c r="B85" s="92"/>
      <c r="C85" s="92"/>
      <c r="D85" s="92"/>
      <c r="E85" s="93"/>
      <c r="F85" s="93"/>
      <c r="G85" s="94"/>
      <c r="K85" s="94"/>
    </row>
    <row r="86" spans="1:13" ht="20.100000000000001" customHeight="1" x14ac:dyDescent="0.2">
      <c r="A86" s="91" t="s">
        <v>41</v>
      </c>
      <c r="B86" s="91"/>
      <c r="C86" s="91"/>
      <c r="D86" s="92"/>
      <c r="E86" s="93"/>
      <c r="F86" s="93"/>
      <c r="G86" s="95">
        <f>+G73+G84</f>
        <v>17310437803</v>
      </c>
      <c r="I86" s="80">
        <f>+I73+I84</f>
        <v>15023968370</v>
      </c>
      <c r="K86" s="95">
        <f>+K73+K84</f>
        <v>16952508967</v>
      </c>
      <c r="M86" s="80">
        <f>+M73+M84</f>
        <v>14595454579</v>
      </c>
    </row>
    <row r="87" spans="1:13" ht="20.100000000000001" customHeight="1" x14ac:dyDescent="0.2">
      <c r="A87" s="91"/>
      <c r="B87" s="91"/>
      <c r="C87" s="91"/>
      <c r="D87" s="92"/>
      <c r="E87" s="93"/>
      <c r="F87" s="93"/>
    </row>
    <row r="88" spans="1:13" ht="20.100000000000001" customHeight="1" x14ac:dyDescent="0.2">
      <c r="A88" s="91"/>
      <c r="B88" s="91"/>
      <c r="C88" s="91"/>
      <c r="D88" s="92"/>
      <c r="E88" s="93"/>
      <c r="F88" s="93"/>
    </row>
    <row r="89" spans="1:13" ht="20.100000000000001" customHeight="1" x14ac:dyDescent="0.2">
      <c r="A89" s="91"/>
      <c r="B89" s="91"/>
      <c r="C89" s="91"/>
      <c r="D89" s="92"/>
      <c r="E89" s="93"/>
      <c r="F89" s="93"/>
    </row>
    <row r="90" spans="1:13" ht="20.100000000000001" customHeight="1" x14ac:dyDescent="0.2">
      <c r="A90" s="91"/>
      <c r="B90" s="91"/>
      <c r="C90" s="91"/>
      <c r="D90" s="92"/>
      <c r="E90" s="93"/>
      <c r="F90" s="93"/>
    </row>
    <row r="91" spans="1:13" ht="20.100000000000001" customHeight="1" x14ac:dyDescent="0.2">
      <c r="A91" s="91"/>
      <c r="B91" s="91"/>
      <c r="C91" s="91"/>
      <c r="D91" s="92"/>
      <c r="E91" s="93"/>
      <c r="F91" s="93"/>
    </row>
    <row r="92" spans="1:13" ht="18.75" customHeight="1" x14ac:dyDescent="0.2">
      <c r="A92" s="91"/>
      <c r="B92" s="91"/>
      <c r="C92" s="91"/>
      <c r="D92" s="92"/>
      <c r="E92" s="93"/>
      <c r="F92" s="93"/>
    </row>
    <row r="93" spans="1:13" ht="22.15" customHeight="1" x14ac:dyDescent="0.2">
      <c r="A93" s="13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33"/>
      <c r="C93" s="133"/>
      <c r="D93" s="133"/>
      <c r="E93" s="134"/>
      <c r="F93" s="134"/>
      <c r="G93" s="135"/>
      <c r="H93" s="135"/>
      <c r="I93" s="135"/>
      <c r="J93" s="135"/>
      <c r="K93" s="135"/>
      <c r="L93" s="135"/>
      <c r="M93" s="135"/>
    </row>
    <row r="94" spans="1:13" ht="20.100000000000001" customHeight="1" x14ac:dyDescent="0.2">
      <c r="A94" s="74" t="s">
        <v>0</v>
      </c>
      <c r="B94" s="74"/>
      <c r="C94" s="74"/>
      <c r="D94" s="74"/>
    </row>
    <row r="95" spans="1:13" ht="20.100000000000001" customHeight="1" x14ac:dyDescent="0.2">
      <c r="A95" s="74" t="s">
        <v>144</v>
      </c>
      <c r="B95" s="74"/>
      <c r="C95" s="74"/>
      <c r="D95" s="74"/>
    </row>
    <row r="96" spans="1:13" ht="20.100000000000001" customHeight="1" x14ac:dyDescent="0.2">
      <c r="A96" s="78" t="str">
        <f>$A$3</f>
        <v>ณ วันที่ 30 มิถุนายน พ.ศ. 2566</v>
      </c>
      <c r="B96" s="78"/>
      <c r="C96" s="78"/>
      <c r="D96" s="78"/>
      <c r="E96" s="79"/>
      <c r="F96" s="79"/>
      <c r="G96" s="80"/>
      <c r="H96" s="80"/>
      <c r="I96" s="80"/>
      <c r="J96" s="80"/>
      <c r="K96" s="80"/>
      <c r="L96" s="80"/>
      <c r="M96" s="80"/>
    </row>
    <row r="98" spans="1:13" ht="20.100000000000001" customHeight="1" x14ac:dyDescent="0.2">
      <c r="E98" s="81"/>
      <c r="F98" s="81"/>
      <c r="G98" s="182" t="s">
        <v>1</v>
      </c>
      <c r="H98" s="183"/>
      <c r="I98" s="183"/>
      <c r="J98" s="82"/>
      <c r="K98" s="182" t="s">
        <v>2</v>
      </c>
      <c r="L98" s="183"/>
      <c r="M98" s="183"/>
    </row>
    <row r="99" spans="1:13" ht="20.100000000000001" customHeight="1" x14ac:dyDescent="0.2">
      <c r="E99" s="81"/>
      <c r="F99" s="81"/>
      <c r="G99" s="83" t="s">
        <v>3</v>
      </c>
      <c r="H99" s="84"/>
      <c r="I99" s="83" t="s">
        <v>4</v>
      </c>
      <c r="J99" s="85"/>
      <c r="K99" s="83" t="s">
        <v>3</v>
      </c>
      <c r="L99" s="84"/>
      <c r="M99" s="83" t="s">
        <v>4</v>
      </c>
    </row>
    <row r="100" spans="1:13" ht="20.100000000000001" customHeight="1" x14ac:dyDescent="0.2">
      <c r="E100" s="81"/>
      <c r="F100" s="81"/>
      <c r="G100" s="86" t="s">
        <v>198</v>
      </c>
      <c r="H100" s="84"/>
      <c r="I100" s="86" t="s">
        <v>5</v>
      </c>
      <c r="J100" s="84"/>
      <c r="K100" s="86" t="s">
        <v>198</v>
      </c>
      <c r="L100" s="84"/>
      <c r="M100" s="86" t="s">
        <v>5</v>
      </c>
    </row>
    <row r="101" spans="1:13" ht="20.100000000000001" customHeight="1" x14ac:dyDescent="0.2">
      <c r="E101" s="81"/>
      <c r="F101" s="81"/>
      <c r="G101" s="86" t="s">
        <v>186</v>
      </c>
      <c r="H101" s="83"/>
      <c r="I101" s="86" t="s">
        <v>142</v>
      </c>
      <c r="J101" s="83"/>
      <c r="K101" s="86" t="s">
        <v>186</v>
      </c>
      <c r="L101" s="83"/>
      <c r="M101" s="86" t="s">
        <v>142</v>
      </c>
    </row>
    <row r="102" spans="1:13" ht="20.100000000000001" customHeight="1" x14ac:dyDescent="0.2">
      <c r="A102" s="87"/>
      <c r="B102" s="87"/>
      <c r="C102" s="87"/>
      <c r="D102" s="87"/>
      <c r="E102" s="81"/>
      <c r="F102" s="89"/>
      <c r="G102" s="90" t="s">
        <v>7</v>
      </c>
      <c r="H102" s="83"/>
      <c r="I102" s="90" t="s">
        <v>7</v>
      </c>
      <c r="J102" s="83"/>
      <c r="K102" s="90" t="s">
        <v>7</v>
      </c>
      <c r="L102" s="83"/>
      <c r="M102" s="90" t="s">
        <v>7</v>
      </c>
    </row>
    <row r="103" spans="1:13" ht="20.100000000000001" customHeight="1" x14ac:dyDescent="0.2">
      <c r="A103" s="91"/>
      <c r="B103" s="91"/>
      <c r="C103" s="91"/>
      <c r="D103" s="92"/>
      <c r="E103" s="81"/>
      <c r="F103" s="93"/>
      <c r="G103" s="94"/>
      <c r="K103" s="94"/>
    </row>
    <row r="104" spans="1:13" ht="20.100000000000001" customHeight="1" x14ac:dyDescent="0.2">
      <c r="A104" s="91" t="s">
        <v>25</v>
      </c>
      <c r="B104" s="91"/>
      <c r="C104" s="91"/>
      <c r="D104" s="92"/>
      <c r="E104" s="81"/>
      <c r="F104" s="93"/>
      <c r="G104" s="94"/>
      <c r="K104" s="94"/>
    </row>
    <row r="105" spans="1:13" ht="6" customHeight="1" x14ac:dyDescent="0.2">
      <c r="A105" s="91"/>
      <c r="B105" s="91"/>
      <c r="C105" s="91"/>
      <c r="D105" s="92"/>
      <c r="E105" s="104"/>
      <c r="F105" s="93"/>
      <c r="G105" s="94"/>
      <c r="K105" s="94"/>
    </row>
    <row r="106" spans="1:13" ht="20.100000000000001" customHeight="1" x14ac:dyDescent="0.2">
      <c r="A106" s="91" t="s">
        <v>42</v>
      </c>
      <c r="B106" s="91"/>
      <c r="C106" s="91"/>
      <c r="D106" s="92"/>
      <c r="E106" s="93"/>
      <c r="F106" s="93"/>
      <c r="G106" s="94"/>
      <c r="K106" s="94"/>
    </row>
    <row r="107" spans="1:13" ht="6" customHeight="1" x14ac:dyDescent="0.2">
      <c r="A107" s="92"/>
      <c r="B107" s="92"/>
      <c r="C107" s="92"/>
      <c r="D107" s="92"/>
      <c r="E107" s="93"/>
      <c r="F107" s="93"/>
      <c r="G107" s="94"/>
      <c r="K107" s="94"/>
    </row>
    <row r="108" spans="1:13" ht="20.100000000000001" customHeight="1" x14ac:dyDescent="0.2">
      <c r="A108" s="92" t="s">
        <v>43</v>
      </c>
      <c r="B108" s="92"/>
      <c r="C108" s="92"/>
      <c r="D108" s="92"/>
      <c r="E108" s="93"/>
      <c r="F108" s="93"/>
      <c r="G108" s="94"/>
      <c r="K108" s="94"/>
    </row>
    <row r="109" spans="1:13" ht="20.100000000000001" customHeight="1" x14ac:dyDescent="0.2">
      <c r="A109" s="92"/>
      <c r="B109" s="92" t="s">
        <v>44</v>
      </c>
      <c r="C109" s="92"/>
      <c r="D109" s="92"/>
      <c r="F109" s="93"/>
      <c r="G109" s="94"/>
      <c r="K109" s="94"/>
    </row>
    <row r="110" spans="1:13" ht="20.100000000000001" customHeight="1" x14ac:dyDescent="0.2">
      <c r="A110" s="92"/>
      <c r="B110" s="92"/>
      <c r="C110" s="92" t="s">
        <v>45</v>
      </c>
      <c r="D110" s="92"/>
      <c r="E110" s="93"/>
      <c r="F110" s="93"/>
      <c r="G110" s="94"/>
      <c r="K110" s="94"/>
    </row>
    <row r="111" spans="1:13" ht="20.100000000000001" customHeight="1" thickBot="1" x14ac:dyDescent="0.25">
      <c r="A111" s="92"/>
      <c r="B111" s="92"/>
      <c r="C111" s="92"/>
      <c r="D111" s="75" t="s">
        <v>155</v>
      </c>
      <c r="E111" s="93"/>
      <c r="F111" s="93"/>
      <c r="G111" s="101">
        <v>3825000000</v>
      </c>
      <c r="I111" s="102">
        <v>3825000000</v>
      </c>
      <c r="K111" s="101">
        <v>3825000000</v>
      </c>
      <c r="M111" s="102">
        <v>3825000000</v>
      </c>
    </row>
    <row r="112" spans="1:13" ht="6" customHeight="1" thickTop="1" x14ac:dyDescent="0.2">
      <c r="A112" s="92"/>
      <c r="B112" s="92"/>
      <c r="C112" s="92"/>
      <c r="D112" s="92"/>
      <c r="E112" s="93"/>
      <c r="F112" s="93"/>
      <c r="G112" s="94"/>
      <c r="K112" s="94"/>
    </row>
    <row r="113" spans="1:13" ht="20.100000000000001" customHeight="1" x14ac:dyDescent="0.2">
      <c r="B113" s="92" t="s">
        <v>46</v>
      </c>
      <c r="C113" s="92"/>
      <c r="D113" s="92"/>
      <c r="E113" s="93"/>
      <c r="F113" s="93"/>
      <c r="G113" s="94"/>
      <c r="K113" s="94"/>
    </row>
    <row r="114" spans="1:13" ht="20.100000000000001" customHeight="1" x14ac:dyDescent="0.2">
      <c r="B114" s="92"/>
      <c r="C114" s="92" t="s">
        <v>156</v>
      </c>
      <c r="E114" s="93"/>
      <c r="F114" s="93"/>
      <c r="G114" s="94"/>
      <c r="K114" s="94"/>
    </row>
    <row r="115" spans="1:13" ht="20.100000000000001" customHeight="1" x14ac:dyDescent="0.2">
      <c r="A115" s="92"/>
      <c r="B115" s="92"/>
      <c r="C115" s="92"/>
      <c r="D115" s="92" t="s">
        <v>157</v>
      </c>
      <c r="E115" s="93"/>
      <c r="F115" s="93"/>
      <c r="G115" s="94">
        <v>3825000000</v>
      </c>
      <c r="I115" s="76">
        <v>3825000000</v>
      </c>
      <c r="K115" s="94">
        <v>3825000000</v>
      </c>
      <c r="M115" s="76">
        <v>3825000000</v>
      </c>
    </row>
    <row r="116" spans="1:13" ht="20.100000000000001" customHeight="1" x14ac:dyDescent="0.2">
      <c r="A116" s="92" t="s">
        <v>47</v>
      </c>
      <c r="B116" s="91"/>
      <c r="C116" s="91"/>
      <c r="D116" s="92"/>
      <c r="E116" s="93"/>
      <c r="F116" s="93"/>
      <c r="G116" s="94">
        <v>2557841248</v>
      </c>
      <c r="I116" s="76">
        <v>2557841248</v>
      </c>
      <c r="K116" s="94">
        <v>2557841248</v>
      </c>
      <c r="M116" s="76">
        <v>2557841248</v>
      </c>
    </row>
    <row r="117" spans="1:13" ht="20.100000000000001" customHeight="1" x14ac:dyDescent="0.2">
      <c r="A117" s="92" t="s">
        <v>48</v>
      </c>
      <c r="B117" s="91"/>
      <c r="C117" s="91"/>
      <c r="D117" s="92"/>
      <c r="E117" s="93"/>
      <c r="F117" s="93"/>
      <c r="G117" s="94"/>
      <c r="K117" s="94"/>
    </row>
    <row r="118" spans="1:13" ht="20.100000000000001" customHeight="1" x14ac:dyDescent="0.2">
      <c r="A118" s="92"/>
      <c r="B118" s="92" t="s">
        <v>158</v>
      </c>
      <c r="C118" s="92"/>
      <c r="E118" s="93"/>
      <c r="F118" s="93"/>
      <c r="G118" s="94">
        <v>339181004</v>
      </c>
      <c r="I118" s="76">
        <v>339181004</v>
      </c>
      <c r="K118" s="94">
        <v>339181004</v>
      </c>
      <c r="L118" s="93"/>
      <c r="M118" s="76">
        <v>339181004</v>
      </c>
    </row>
    <row r="119" spans="1:13" ht="20.100000000000001" customHeight="1" x14ac:dyDescent="0.2">
      <c r="A119" s="92"/>
      <c r="B119" s="92" t="s">
        <v>49</v>
      </c>
      <c r="C119" s="92"/>
      <c r="E119" s="93"/>
      <c r="F119" s="93"/>
      <c r="G119" s="94">
        <v>2961053840</v>
      </c>
      <c r="H119" s="109"/>
      <c r="I119" s="76">
        <v>2605547374</v>
      </c>
      <c r="J119" s="109"/>
      <c r="K119" s="94">
        <v>1009086571</v>
      </c>
      <c r="L119" s="110"/>
      <c r="M119" s="76">
        <v>1174062168</v>
      </c>
    </row>
    <row r="120" spans="1:13" ht="20.100000000000001" customHeight="1" x14ac:dyDescent="0.2">
      <c r="A120" s="92" t="s">
        <v>50</v>
      </c>
      <c r="B120" s="92"/>
      <c r="C120" s="92"/>
      <c r="E120" s="93"/>
      <c r="F120" s="93"/>
      <c r="G120" s="111">
        <v>3303702355</v>
      </c>
      <c r="H120" s="109"/>
      <c r="I120" s="112">
        <v>3293854918</v>
      </c>
      <c r="J120" s="109"/>
      <c r="K120" s="111">
        <v>1228585037</v>
      </c>
      <c r="L120" s="110"/>
      <c r="M120" s="112">
        <v>1228585037</v>
      </c>
    </row>
    <row r="121" spans="1:13" ht="6" customHeight="1" x14ac:dyDescent="0.2">
      <c r="A121" s="92"/>
      <c r="B121" s="92"/>
      <c r="C121" s="92"/>
      <c r="D121" s="92"/>
      <c r="E121" s="93"/>
      <c r="F121" s="93"/>
      <c r="G121" s="94"/>
      <c r="K121" s="94"/>
    </row>
    <row r="122" spans="1:13" ht="20.100000000000001" customHeight="1" x14ac:dyDescent="0.2">
      <c r="A122" s="74" t="s">
        <v>51</v>
      </c>
      <c r="B122" s="74"/>
      <c r="E122" s="93"/>
      <c r="F122" s="93"/>
      <c r="G122" s="94">
        <f>SUM(G115:G120)</f>
        <v>12986778447</v>
      </c>
      <c r="I122" s="76">
        <f>SUM(I115:I120)</f>
        <v>12621424544</v>
      </c>
      <c r="K122" s="94">
        <f>SUM(K115:K120)</f>
        <v>8959693860</v>
      </c>
      <c r="M122" s="76">
        <f>SUM(M115:M120)</f>
        <v>9124669457</v>
      </c>
    </row>
    <row r="123" spans="1:13" ht="20.100000000000001" customHeight="1" x14ac:dyDescent="0.2">
      <c r="A123" s="75" t="s">
        <v>52</v>
      </c>
      <c r="E123" s="93"/>
      <c r="F123" s="93"/>
      <c r="G123" s="95">
        <v>107</v>
      </c>
      <c r="I123" s="80">
        <v>89</v>
      </c>
      <c r="K123" s="95">
        <v>0</v>
      </c>
      <c r="M123" s="80">
        <v>0</v>
      </c>
    </row>
    <row r="124" spans="1:13" ht="6" customHeight="1" x14ac:dyDescent="0.2">
      <c r="A124" s="92"/>
      <c r="B124" s="92"/>
      <c r="C124" s="92"/>
      <c r="D124" s="92"/>
      <c r="E124" s="93"/>
      <c r="F124" s="93"/>
      <c r="G124" s="94"/>
      <c r="K124" s="94"/>
    </row>
    <row r="125" spans="1:13" ht="20.100000000000001" customHeight="1" x14ac:dyDescent="0.2">
      <c r="A125" s="74" t="s">
        <v>53</v>
      </c>
      <c r="E125" s="93"/>
      <c r="F125" s="93"/>
      <c r="G125" s="95">
        <f>SUM(G122:G123)</f>
        <v>12986778554</v>
      </c>
      <c r="I125" s="80">
        <f>SUM(I122:I123)</f>
        <v>12621424633</v>
      </c>
      <c r="K125" s="95">
        <f>SUM(K122:K123)</f>
        <v>8959693860</v>
      </c>
      <c r="M125" s="80">
        <f>SUM(M122:M123)</f>
        <v>9124669457</v>
      </c>
    </row>
    <row r="126" spans="1:13" ht="6" customHeight="1" x14ac:dyDescent="0.2">
      <c r="A126" s="92"/>
      <c r="B126" s="92"/>
      <c r="C126" s="92"/>
      <c r="D126" s="92"/>
      <c r="E126" s="93"/>
      <c r="F126" s="93"/>
      <c r="G126" s="94"/>
      <c r="K126" s="94"/>
    </row>
    <row r="127" spans="1:13" ht="20.100000000000001" customHeight="1" thickBot="1" x14ac:dyDescent="0.25">
      <c r="A127" s="74" t="s">
        <v>54</v>
      </c>
      <c r="B127" s="74"/>
      <c r="C127" s="74"/>
      <c r="D127" s="74"/>
      <c r="E127" s="106"/>
      <c r="F127" s="106"/>
      <c r="G127" s="101">
        <f>+G125+G86</f>
        <v>30297216357</v>
      </c>
      <c r="H127" s="113"/>
      <c r="I127" s="102">
        <f>+I125+I86</f>
        <v>27645393003</v>
      </c>
      <c r="J127" s="113"/>
      <c r="K127" s="101">
        <f>+K125+K86</f>
        <v>25912202827</v>
      </c>
      <c r="L127" s="113"/>
      <c r="M127" s="102">
        <f>+M125+M86</f>
        <v>23720124036</v>
      </c>
    </row>
    <row r="128" spans="1:13" ht="20.100000000000001" customHeight="1" thickTop="1" x14ac:dyDescent="0.2">
      <c r="A128" s="74"/>
      <c r="B128" s="74"/>
      <c r="C128" s="74"/>
      <c r="D128" s="74"/>
      <c r="E128" s="106"/>
      <c r="F128" s="106"/>
      <c r="H128" s="113"/>
      <c r="J128" s="113"/>
      <c r="L128" s="113"/>
    </row>
    <row r="129" spans="1:13" ht="20.100000000000001" customHeight="1" x14ac:dyDescent="0.2">
      <c r="A129" s="74"/>
      <c r="B129" s="74"/>
      <c r="C129" s="74"/>
      <c r="D129" s="74"/>
      <c r="E129" s="106"/>
      <c r="F129" s="106"/>
    </row>
    <row r="130" spans="1:13" ht="20.100000000000001" customHeight="1" x14ac:dyDescent="0.2">
      <c r="A130" s="74"/>
      <c r="B130" s="74"/>
      <c r="C130" s="74"/>
      <c r="D130" s="74"/>
      <c r="E130" s="106"/>
      <c r="F130" s="106"/>
      <c r="H130" s="113"/>
      <c r="J130" s="113"/>
      <c r="L130" s="113"/>
    </row>
    <row r="131" spans="1:13" ht="20.100000000000001" customHeight="1" x14ac:dyDescent="0.2">
      <c r="A131" s="74"/>
      <c r="B131" s="74"/>
      <c r="C131" s="74"/>
      <c r="D131" s="74"/>
      <c r="E131" s="106"/>
      <c r="F131" s="106"/>
      <c r="H131" s="113"/>
      <c r="J131" s="113"/>
      <c r="L131" s="113"/>
    </row>
    <row r="132" spans="1:13" ht="20.100000000000001" customHeight="1" x14ac:dyDescent="0.2">
      <c r="A132" s="74"/>
      <c r="B132" s="74"/>
      <c r="C132" s="74"/>
      <c r="D132" s="74"/>
      <c r="E132" s="106"/>
      <c r="F132" s="106"/>
      <c r="H132" s="113"/>
      <c r="J132" s="113"/>
      <c r="L132" s="113"/>
    </row>
    <row r="133" spans="1:13" ht="20.100000000000001" customHeight="1" x14ac:dyDescent="0.2">
      <c r="A133" s="74"/>
      <c r="B133" s="74"/>
      <c r="C133" s="74"/>
      <c r="D133" s="74"/>
      <c r="E133" s="106"/>
      <c r="F133" s="106"/>
      <c r="H133" s="113"/>
      <c r="J133" s="113"/>
      <c r="L133" s="113"/>
    </row>
    <row r="134" spans="1:13" ht="20.100000000000001" customHeight="1" x14ac:dyDescent="0.2">
      <c r="A134" s="74"/>
      <c r="B134" s="74"/>
      <c r="C134" s="74"/>
      <c r="D134" s="74"/>
      <c r="E134" s="106"/>
      <c r="F134" s="106"/>
      <c r="H134" s="113"/>
      <c r="J134" s="113"/>
      <c r="L134" s="113"/>
    </row>
    <row r="135" spans="1:13" ht="20.100000000000001" customHeight="1" x14ac:dyDescent="0.2">
      <c r="A135" s="74"/>
      <c r="B135" s="74"/>
      <c r="C135" s="74"/>
      <c r="D135" s="74"/>
      <c r="E135" s="106"/>
      <c r="F135" s="106"/>
      <c r="H135" s="113"/>
      <c r="J135" s="113"/>
      <c r="L135" s="113"/>
    </row>
    <row r="136" spans="1:13" ht="20.100000000000001" customHeight="1" x14ac:dyDescent="0.2">
      <c r="A136" s="74"/>
      <c r="B136" s="74"/>
      <c r="C136" s="74"/>
      <c r="D136" s="74"/>
      <c r="E136" s="106"/>
      <c r="F136" s="106"/>
      <c r="H136" s="113"/>
      <c r="J136" s="113"/>
      <c r="L136" s="113"/>
    </row>
    <row r="137" spans="1:13" ht="20.100000000000001" customHeight="1" x14ac:dyDescent="0.2">
      <c r="A137" s="74"/>
      <c r="B137" s="74"/>
      <c r="C137" s="74"/>
      <c r="D137" s="74"/>
      <c r="E137" s="106"/>
      <c r="F137" s="106"/>
      <c r="H137" s="113"/>
      <c r="J137" s="113"/>
      <c r="L137" s="113"/>
    </row>
    <row r="138" spans="1:13" ht="19.5" customHeight="1" x14ac:dyDescent="0.2">
      <c r="A138" s="74"/>
      <c r="B138" s="74"/>
      <c r="C138" s="74"/>
      <c r="D138" s="74"/>
      <c r="E138" s="106"/>
      <c r="F138" s="106"/>
      <c r="H138" s="113"/>
      <c r="J138" s="113"/>
      <c r="L138" s="113"/>
    </row>
    <row r="139" spans="1:13" ht="22.15" customHeight="1" x14ac:dyDescent="0.2">
      <c r="A139" s="13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133"/>
      <c r="C139" s="133"/>
      <c r="D139" s="133"/>
      <c r="E139" s="134"/>
      <c r="F139" s="134"/>
      <c r="G139" s="135"/>
      <c r="H139" s="135"/>
      <c r="I139" s="135"/>
      <c r="J139" s="135"/>
      <c r="K139" s="135"/>
      <c r="L139" s="135"/>
      <c r="M139" s="135"/>
    </row>
  </sheetData>
  <mergeCells count="7">
    <mergeCell ref="G5:I5"/>
    <mergeCell ref="K5:M5"/>
    <mergeCell ref="G52:I52"/>
    <mergeCell ref="K52:M52"/>
    <mergeCell ref="G98:I98"/>
    <mergeCell ref="K98:M98"/>
    <mergeCell ref="A44:M4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topLeftCell="A51" zoomScaleNormal="100" zoomScaleSheetLayoutView="70" workbookViewId="0">
      <selection activeCell="G68" sqref="G68"/>
    </sheetView>
  </sheetViews>
  <sheetFormatPr defaultColWidth="12.625" defaultRowHeight="15" customHeight="1" x14ac:dyDescent="0.4"/>
  <cols>
    <col min="1" max="3" width="1.5" style="26" customWidth="1"/>
    <col min="4" max="4" width="29.5" style="26" customWidth="1"/>
    <col min="5" max="5" width="7" style="26" customWidth="1"/>
    <col min="6" max="6" width="0.625" style="26" customWidth="1"/>
    <col min="7" max="7" width="10.625" style="26" customWidth="1"/>
    <col min="8" max="8" width="0.625" style="26" customWidth="1"/>
    <col min="9" max="9" width="10.625" style="26" customWidth="1"/>
    <col min="10" max="10" width="0.625" style="26" customWidth="1"/>
    <col min="11" max="11" width="10.625" style="26" customWidth="1"/>
    <col min="12" max="12" width="0.625" style="26" customWidth="1"/>
    <col min="13" max="13" width="10.625" style="26" customWidth="1"/>
    <col min="14" max="14" width="12.625" style="26" customWidth="1"/>
    <col min="15" max="16384" width="12.625" style="26"/>
  </cols>
  <sheetData>
    <row r="1" spans="1:13" ht="21.75" customHeight="1" x14ac:dyDescent="0.4">
      <c r="A1" s="62" t="s">
        <v>0</v>
      </c>
      <c r="B1" s="63"/>
      <c r="C1" s="63"/>
      <c r="D1" s="63"/>
      <c r="E1" s="63"/>
      <c r="F1" s="63"/>
      <c r="G1" s="22"/>
      <c r="H1" s="22"/>
      <c r="I1" s="22"/>
      <c r="J1" s="22"/>
      <c r="K1" s="22"/>
      <c r="L1" s="22"/>
      <c r="M1" s="22"/>
    </row>
    <row r="2" spans="1:13" ht="21.75" customHeight="1" x14ac:dyDescent="0.4">
      <c r="A2" s="62" t="s">
        <v>55</v>
      </c>
      <c r="B2" s="63"/>
      <c r="C2" s="63"/>
      <c r="D2" s="63"/>
      <c r="E2" s="63"/>
      <c r="F2" s="63"/>
      <c r="G2" s="22"/>
      <c r="H2" s="22"/>
      <c r="I2" s="22"/>
      <c r="J2" s="22"/>
      <c r="K2" s="22"/>
      <c r="L2" s="22"/>
      <c r="M2" s="22"/>
    </row>
    <row r="3" spans="1:13" ht="21.75" customHeight="1" x14ac:dyDescent="0.4">
      <c r="A3" s="3" t="s">
        <v>199</v>
      </c>
      <c r="B3" s="20"/>
      <c r="C3" s="127"/>
      <c r="D3" s="20"/>
      <c r="E3" s="20"/>
      <c r="F3" s="20"/>
      <c r="G3" s="23"/>
      <c r="H3" s="23"/>
      <c r="I3" s="23"/>
      <c r="J3" s="23"/>
      <c r="K3" s="23"/>
      <c r="L3" s="23"/>
      <c r="M3" s="23"/>
    </row>
    <row r="4" spans="1:13" ht="21.75" customHeight="1" x14ac:dyDescent="0.4">
      <c r="A4" s="2"/>
      <c r="B4" s="2"/>
      <c r="C4" s="2"/>
      <c r="D4" s="2" t="s">
        <v>56</v>
      </c>
      <c r="E4" s="58"/>
      <c r="F4" s="2"/>
      <c r="G4" s="12"/>
      <c r="H4" s="12"/>
      <c r="I4" s="12"/>
      <c r="J4" s="12"/>
      <c r="K4" s="12"/>
      <c r="L4" s="12"/>
      <c r="M4" s="12"/>
    </row>
    <row r="5" spans="1:13" ht="18.75" customHeight="1" x14ac:dyDescent="0.4">
      <c r="A5" s="2"/>
      <c r="B5" s="2"/>
      <c r="C5" s="2"/>
      <c r="D5" s="2"/>
      <c r="E5" s="58"/>
      <c r="F5" s="2"/>
      <c r="G5" s="185" t="s">
        <v>1</v>
      </c>
      <c r="H5" s="186"/>
      <c r="I5" s="186"/>
      <c r="J5" s="7"/>
      <c r="K5" s="185" t="s">
        <v>2</v>
      </c>
      <c r="L5" s="186"/>
      <c r="M5" s="186"/>
    </row>
    <row r="6" spans="1:13" ht="18.75" customHeight="1" x14ac:dyDescent="0.4">
      <c r="A6" s="2"/>
      <c r="B6" s="2"/>
      <c r="C6" s="2"/>
      <c r="D6" s="2"/>
      <c r="E6" s="58"/>
      <c r="F6" s="2"/>
      <c r="G6" s="1" t="s">
        <v>198</v>
      </c>
      <c r="H6" s="7"/>
      <c r="I6" s="1" t="s">
        <v>198</v>
      </c>
      <c r="J6" s="7"/>
      <c r="K6" s="1" t="s">
        <v>198</v>
      </c>
      <c r="L6" s="7"/>
      <c r="M6" s="1" t="s">
        <v>198</v>
      </c>
    </row>
    <row r="7" spans="1:13" ht="18.75" customHeight="1" x14ac:dyDescent="0.4">
      <c r="A7" s="2"/>
      <c r="B7" s="2"/>
      <c r="C7" s="2"/>
      <c r="D7" s="2"/>
      <c r="E7" s="58"/>
      <c r="F7" s="2"/>
      <c r="G7" s="9" t="s">
        <v>186</v>
      </c>
      <c r="H7" s="1"/>
      <c r="I7" s="9" t="s">
        <v>142</v>
      </c>
      <c r="J7" s="1"/>
      <c r="K7" s="9" t="s">
        <v>186</v>
      </c>
      <c r="L7" s="1"/>
      <c r="M7" s="9" t="s">
        <v>142</v>
      </c>
    </row>
    <row r="8" spans="1:13" ht="18.75" customHeight="1" x14ac:dyDescent="0.4">
      <c r="A8" s="2"/>
      <c r="B8" s="2"/>
      <c r="C8" s="2"/>
      <c r="D8" s="2"/>
      <c r="E8" s="10" t="s">
        <v>6</v>
      </c>
      <c r="F8" s="2"/>
      <c r="G8" s="4" t="s">
        <v>7</v>
      </c>
      <c r="H8" s="1"/>
      <c r="I8" s="4" t="s">
        <v>7</v>
      </c>
      <c r="J8" s="1"/>
      <c r="K8" s="4" t="s">
        <v>7</v>
      </c>
      <c r="L8" s="1"/>
      <c r="M8" s="4" t="s">
        <v>7</v>
      </c>
    </row>
    <row r="9" spans="1:13" ht="6" customHeight="1" x14ac:dyDescent="0.4">
      <c r="A9" s="2"/>
      <c r="B9" s="2"/>
      <c r="C9" s="2"/>
      <c r="D9" s="2"/>
      <c r="E9" s="58"/>
      <c r="F9" s="2"/>
      <c r="G9" s="11"/>
      <c r="H9" s="12"/>
      <c r="I9" s="61"/>
      <c r="J9" s="12"/>
      <c r="K9" s="11"/>
      <c r="L9" s="12"/>
      <c r="M9" s="61"/>
    </row>
    <row r="10" spans="1:13" ht="18" customHeight="1" x14ac:dyDescent="0.4">
      <c r="A10" s="2" t="s">
        <v>57</v>
      </c>
      <c r="B10" s="2"/>
      <c r="C10" s="2"/>
      <c r="D10" s="2"/>
      <c r="E10" s="58"/>
      <c r="F10" s="2"/>
      <c r="G10" s="11">
        <v>593251873</v>
      </c>
      <c r="H10" s="14"/>
      <c r="I10" s="61">
        <v>523700702</v>
      </c>
      <c r="J10" s="14"/>
      <c r="K10" s="11">
        <v>461693612</v>
      </c>
      <c r="L10" s="14"/>
      <c r="M10" s="61">
        <v>385208397</v>
      </c>
    </row>
    <row r="11" spans="1:13" ht="18" customHeight="1" x14ac:dyDescent="0.4">
      <c r="A11" s="2" t="s">
        <v>58</v>
      </c>
      <c r="B11" s="2"/>
      <c r="C11" s="2"/>
      <c r="D11" s="2"/>
      <c r="E11" s="58"/>
      <c r="F11" s="2"/>
      <c r="G11" s="11">
        <v>186973183</v>
      </c>
      <c r="H11" s="14"/>
      <c r="I11" s="61">
        <v>83463217</v>
      </c>
      <c r="J11" s="14"/>
      <c r="K11" s="11">
        <v>126990972</v>
      </c>
      <c r="L11" s="14"/>
      <c r="M11" s="61">
        <v>78150595</v>
      </c>
    </row>
    <row r="12" spans="1:13" ht="18" customHeight="1" x14ac:dyDescent="0.4">
      <c r="A12" s="2" t="s">
        <v>59</v>
      </c>
      <c r="B12" s="2"/>
      <c r="C12" s="2"/>
      <c r="D12" s="2"/>
      <c r="E12" s="58"/>
      <c r="F12" s="2"/>
      <c r="G12" s="11">
        <v>-357861880</v>
      </c>
      <c r="H12" s="14"/>
      <c r="I12" s="61">
        <v>-341343006</v>
      </c>
      <c r="J12" s="14"/>
      <c r="K12" s="11">
        <v>-304454345</v>
      </c>
      <c r="L12" s="14"/>
      <c r="M12" s="61">
        <v>-292824689</v>
      </c>
    </row>
    <row r="13" spans="1:13" ht="18" customHeight="1" x14ac:dyDescent="0.4">
      <c r="A13" s="2" t="s">
        <v>60</v>
      </c>
      <c r="B13" s="2"/>
      <c r="C13" s="2"/>
      <c r="D13" s="2"/>
      <c r="E13" s="58"/>
      <c r="F13" s="2"/>
      <c r="G13" s="15">
        <v>-105574932</v>
      </c>
      <c r="H13" s="14"/>
      <c r="I13" s="65">
        <v>-59195860</v>
      </c>
      <c r="J13" s="14"/>
      <c r="K13" s="15">
        <v>-57108097</v>
      </c>
      <c r="L13" s="14"/>
      <c r="M13" s="65">
        <v>-48908092</v>
      </c>
    </row>
    <row r="14" spans="1:13" ht="18" customHeight="1" x14ac:dyDescent="0.4">
      <c r="A14" s="2"/>
      <c r="B14" s="2"/>
      <c r="C14" s="2"/>
      <c r="D14" s="2"/>
      <c r="E14" s="58"/>
      <c r="F14" s="2"/>
      <c r="G14" s="11"/>
      <c r="H14" s="14"/>
      <c r="I14" s="61"/>
      <c r="J14" s="14"/>
      <c r="K14" s="11"/>
      <c r="L14" s="14"/>
      <c r="M14" s="61"/>
    </row>
    <row r="15" spans="1:13" ht="18" customHeight="1" x14ac:dyDescent="0.4">
      <c r="A15" s="24" t="s">
        <v>61</v>
      </c>
      <c r="B15" s="24"/>
      <c r="C15" s="24"/>
      <c r="D15" s="24"/>
      <c r="E15" s="5"/>
      <c r="F15" s="24"/>
      <c r="G15" s="11">
        <f>SUM(G10:G13)</f>
        <v>316788244</v>
      </c>
      <c r="H15" s="14"/>
      <c r="I15" s="61">
        <f>SUM(I10:I13)</f>
        <v>206625053</v>
      </c>
      <c r="J15" s="14"/>
      <c r="K15" s="11">
        <f>SUM(K10:K14)</f>
        <v>227122142</v>
      </c>
      <c r="L15" s="14"/>
      <c r="M15" s="61">
        <f>SUM(M10:M14)</f>
        <v>121626211</v>
      </c>
    </row>
    <row r="16" spans="1:13" ht="18" customHeight="1" x14ac:dyDescent="0.4">
      <c r="A16" s="2" t="s">
        <v>220</v>
      </c>
      <c r="B16" s="24"/>
      <c r="C16" s="24"/>
      <c r="D16" s="24"/>
      <c r="E16" s="58"/>
      <c r="F16" s="24"/>
      <c r="G16" s="11">
        <v>168356574</v>
      </c>
      <c r="H16" s="14"/>
      <c r="I16" s="61">
        <v>181718457</v>
      </c>
      <c r="J16" s="14"/>
      <c r="K16" s="11">
        <v>113421278</v>
      </c>
      <c r="L16" s="14"/>
      <c r="M16" s="61">
        <v>99968024</v>
      </c>
    </row>
    <row r="17" spans="1:13" ht="18" customHeight="1" x14ac:dyDescent="0.4">
      <c r="A17" s="2" t="s">
        <v>62</v>
      </c>
      <c r="B17" s="2"/>
      <c r="C17" s="2"/>
      <c r="D17" s="2"/>
      <c r="E17" s="58"/>
      <c r="F17" s="2"/>
      <c r="G17" s="11">
        <v>-57796496</v>
      </c>
      <c r="H17" s="14"/>
      <c r="I17" s="61">
        <v>-53821242</v>
      </c>
      <c r="J17" s="14"/>
      <c r="K17" s="11">
        <v>-52390593</v>
      </c>
      <c r="L17" s="14"/>
      <c r="M17" s="61">
        <v>-56380878</v>
      </c>
    </row>
    <row r="18" spans="1:13" ht="18" customHeight="1" x14ac:dyDescent="0.4">
      <c r="A18" s="2" t="s">
        <v>63</v>
      </c>
      <c r="B18" s="2"/>
      <c r="C18" s="2"/>
      <c r="D18" s="2"/>
      <c r="E18" s="58"/>
      <c r="F18" s="2"/>
      <c r="G18" s="11">
        <v>-115056994</v>
      </c>
      <c r="H18" s="14"/>
      <c r="I18" s="61">
        <v>-103628272</v>
      </c>
      <c r="J18" s="14"/>
      <c r="K18" s="11">
        <v>-117510211</v>
      </c>
      <c r="L18" s="14"/>
      <c r="M18" s="61">
        <v>-102807528</v>
      </c>
    </row>
    <row r="19" spans="1:13" ht="18" customHeight="1" x14ac:dyDescent="0.4">
      <c r="A19" s="2" t="s">
        <v>215</v>
      </c>
      <c r="B19" s="2"/>
      <c r="C19" s="2"/>
      <c r="D19" s="2"/>
      <c r="E19" s="58"/>
      <c r="F19" s="2"/>
      <c r="G19" s="11"/>
      <c r="H19" s="14"/>
      <c r="I19" s="61"/>
      <c r="J19" s="14"/>
      <c r="K19" s="11"/>
      <c r="L19" s="14"/>
      <c r="M19" s="61"/>
    </row>
    <row r="20" spans="1:13" ht="18" customHeight="1" x14ac:dyDescent="0.4">
      <c r="A20" s="2"/>
      <c r="B20" s="2" t="s">
        <v>64</v>
      </c>
      <c r="C20" s="2"/>
      <c r="D20" s="2"/>
      <c r="E20" s="41" t="s">
        <v>196</v>
      </c>
      <c r="F20" s="2"/>
      <c r="G20" s="15">
        <v>183140577</v>
      </c>
      <c r="H20" s="14"/>
      <c r="I20" s="65">
        <v>-7746288</v>
      </c>
      <c r="J20" s="14"/>
      <c r="K20" s="15">
        <v>0</v>
      </c>
      <c r="L20" s="14"/>
      <c r="M20" s="65">
        <v>0</v>
      </c>
    </row>
    <row r="21" spans="1:13" ht="6" customHeight="1" x14ac:dyDescent="0.4">
      <c r="A21" s="2"/>
      <c r="B21" s="2"/>
      <c r="C21" s="2"/>
      <c r="D21" s="2"/>
      <c r="E21" s="58"/>
      <c r="F21" s="2"/>
      <c r="G21" s="11"/>
      <c r="H21" s="14"/>
      <c r="I21" s="61"/>
      <c r="J21" s="14"/>
      <c r="K21" s="11"/>
      <c r="L21" s="14"/>
      <c r="M21" s="61"/>
    </row>
    <row r="22" spans="1:13" ht="18" customHeight="1" x14ac:dyDescent="0.4">
      <c r="A22" s="24" t="s">
        <v>65</v>
      </c>
      <c r="B22" s="24"/>
      <c r="C22" s="24"/>
      <c r="D22" s="24"/>
      <c r="E22" s="58"/>
      <c r="F22" s="24"/>
      <c r="G22" s="11">
        <f>SUM(G15:G20)</f>
        <v>495431905</v>
      </c>
      <c r="H22" s="14"/>
      <c r="I22" s="61">
        <f>SUM(I15:I20)</f>
        <v>223147708</v>
      </c>
      <c r="J22" s="14"/>
      <c r="K22" s="11">
        <f>SUM(K15:K20)</f>
        <v>170642616</v>
      </c>
      <c r="L22" s="14"/>
      <c r="M22" s="61">
        <f>SUM(M15:M20)</f>
        <v>62405829</v>
      </c>
    </row>
    <row r="23" spans="1:13" ht="18" customHeight="1" x14ac:dyDescent="0.4">
      <c r="A23" s="2" t="s">
        <v>213</v>
      </c>
      <c r="B23" s="2"/>
      <c r="C23" s="2"/>
      <c r="D23" s="2"/>
      <c r="E23" s="58"/>
      <c r="F23" s="2"/>
      <c r="G23" s="15">
        <v>-14817151</v>
      </c>
      <c r="H23" s="14"/>
      <c r="I23" s="65">
        <v>-18590295</v>
      </c>
      <c r="J23" s="14"/>
      <c r="K23" s="15">
        <v>-253301</v>
      </c>
      <c r="L23" s="14"/>
      <c r="M23" s="65">
        <v>-4120821</v>
      </c>
    </row>
    <row r="24" spans="1:13" ht="6" customHeight="1" x14ac:dyDescent="0.4">
      <c r="A24" s="2"/>
      <c r="B24" s="2"/>
      <c r="C24" s="2"/>
      <c r="D24" s="2"/>
      <c r="E24" s="58"/>
      <c r="F24" s="2"/>
      <c r="G24" s="11"/>
      <c r="H24" s="14"/>
      <c r="I24" s="61"/>
      <c r="J24" s="14"/>
      <c r="K24" s="11"/>
      <c r="L24" s="14"/>
      <c r="M24" s="61"/>
    </row>
    <row r="25" spans="1:13" ht="18" customHeight="1" x14ac:dyDescent="0.4">
      <c r="A25" s="24" t="s">
        <v>66</v>
      </c>
      <c r="B25" s="24"/>
      <c r="C25" s="24"/>
      <c r="D25" s="24"/>
      <c r="E25" s="58"/>
      <c r="F25" s="24"/>
      <c r="G25" s="15">
        <f>SUM(G22:G23)</f>
        <v>480614754</v>
      </c>
      <c r="H25" s="14"/>
      <c r="I25" s="65">
        <f>SUM(I22:I23)</f>
        <v>204557413</v>
      </c>
      <c r="J25" s="14"/>
      <c r="K25" s="15">
        <f>SUM(K22:K23)</f>
        <v>170389315</v>
      </c>
      <c r="L25" s="14"/>
      <c r="M25" s="65">
        <f>SUM(M22:M23)</f>
        <v>58285008</v>
      </c>
    </row>
    <row r="26" spans="1:13" ht="18" customHeight="1" x14ac:dyDescent="0.4">
      <c r="A26" s="24"/>
      <c r="B26" s="24"/>
      <c r="C26" s="24"/>
      <c r="D26" s="24"/>
      <c r="E26" s="58"/>
      <c r="F26" s="24"/>
      <c r="G26" s="11"/>
      <c r="H26" s="14"/>
      <c r="I26" s="61"/>
      <c r="J26" s="14"/>
      <c r="K26" s="11"/>
      <c r="L26" s="14"/>
      <c r="M26" s="61"/>
    </row>
    <row r="27" spans="1:13" ht="18" customHeight="1" x14ac:dyDescent="0.4">
      <c r="A27" s="24" t="s">
        <v>67</v>
      </c>
      <c r="B27" s="2"/>
      <c r="C27" s="2"/>
      <c r="D27" s="2"/>
      <c r="E27" s="58"/>
      <c r="F27" s="2"/>
      <c r="G27" s="25"/>
      <c r="H27" s="12"/>
      <c r="I27" s="66"/>
      <c r="J27" s="12"/>
      <c r="K27" s="25"/>
      <c r="L27" s="12"/>
      <c r="M27" s="66"/>
    </row>
    <row r="28" spans="1:13" ht="18" customHeight="1" x14ac:dyDescent="0.4">
      <c r="A28" s="2"/>
      <c r="B28" s="2" t="s">
        <v>175</v>
      </c>
      <c r="C28" s="2"/>
      <c r="D28" s="2"/>
      <c r="E28" s="58"/>
      <c r="F28" s="2"/>
      <c r="G28" s="25"/>
      <c r="H28" s="12"/>
      <c r="I28" s="66"/>
      <c r="J28" s="12"/>
      <c r="K28" s="25"/>
      <c r="L28" s="12"/>
      <c r="M28" s="66"/>
    </row>
    <row r="29" spans="1:13" ht="18" customHeight="1" x14ac:dyDescent="0.4">
      <c r="A29" s="2"/>
      <c r="C29" s="26" t="s">
        <v>173</v>
      </c>
      <c r="D29" s="2"/>
      <c r="E29" s="58"/>
      <c r="F29" s="14"/>
      <c r="G29" s="11"/>
      <c r="H29" s="14"/>
      <c r="I29" s="61"/>
      <c r="J29" s="14"/>
      <c r="K29" s="11"/>
      <c r="L29" s="14"/>
      <c r="M29" s="61"/>
    </row>
    <row r="30" spans="1:13" ht="18" customHeight="1" x14ac:dyDescent="0.4">
      <c r="A30" s="2"/>
      <c r="C30" s="2" t="s">
        <v>170</v>
      </c>
      <c r="D30" s="2"/>
      <c r="E30" s="58"/>
      <c r="F30" s="14"/>
      <c r="G30" s="11">
        <v>-122510984</v>
      </c>
      <c r="H30" s="14"/>
      <c r="I30" s="61">
        <v>-394317</v>
      </c>
      <c r="J30" s="14"/>
      <c r="K30" s="11">
        <v>0</v>
      </c>
      <c r="L30" s="14"/>
      <c r="M30" s="61">
        <v>0</v>
      </c>
    </row>
    <row r="31" spans="1:13" ht="18" customHeight="1" x14ac:dyDescent="0.4">
      <c r="A31" s="2"/>
      <c r="C31" s="2" t="s">
        <v>212</v>
      </c>
      <c r="D31" s="2"/>
      <c r="E31" s="58"/>
      <c r="F31" s="14"/>
      <c r="G31" s="11"/>
      <c r="H31" s="14"/>
      <c r="I31" s="61"/>
      <c r="J31" s="14"/>
      <c r="K31" s="11"/>
      <c r="L31" s="14"/>
      <c r="M31" s="61"/>
    </row>
    <row r="32" spans="1:13" ht="18" customHeight="1" x14ac:dyDescent="0.4">
      <c r="A32" s="2"/>
      <c r="B32" s="2"/>
      <c r="C32" s="2"/>
      <c r="D32" s="2" t="s">
        <v>140</v>
      </c>
      <c r="E32" s="41" t="s">
        <v>196</v>
      </c>
      <c r="F32" s="14"/>
      <c r="G32" s="15">
        <v>194215805</v>
      </c>
      <c r="H32" s="14"/>
      <c r="I32" s="65">
        <v>277613356</v>
      </c>
      <c r="J32" s="14"/>
      <c r="K32" s="15">
        <v>0</v>
      </c>
      <c r="L32" s="14"/>
      <c r="M32" s="65">
        <v>0</v>
      </c>
    </row>
    <row r="33" spans="1:13" ht="6" customHeight="1" x14ac:dyDescent="0.4">
      <c r="A33" s="2"/>
      <c r="B33" s="2"/>
      <c r="C33" s="2"/>
      <c r="D33" s="2"/>
      <c r="E33" s="58"/>
      <c r="F33" s="14"/>
      <c r="G33" s="11"/>
      <c r="H33" s="14"/>
      <c r="I33" s="61"/>
      <c r="J33" s="14"/>
      <c r="K33" s="11"/>
      <c r="L33" s="14"/>
      <c r="M33" s="61"/>
    </row>
    <row r="34" spans="1:13" ht="18" customHeight="1" x14ac:dyDescent="0.4">
      <c r="A34" s="2"/>
      <c r="B34" s="2" t="s">
        <v>176</v>
      </c>
      <c r="C34" s="2"/>
      <c r="D34" s="2"/>
      <c r="E34" s="58"/>
      <c r="F34" s="14"/>
      <c r="G34" s="27"/>
      <c r="H34" s="2"/>
      <c r="I34" s="67"/>
      <c r="J34" s="2"/>
      <c r="K34" s="27"/>
      <c r="L34" s="2"/>
      <c r="M34" s="67"/>
    </row>
    <row r="35" spans="1:13" ht="18" customHeight="1" x14ac:dyDescent="0.4">
      <c r="A35" s="2"/>
      <c r="B35" s="2"/>
      <c r="C35" s="2" t="s">
        <v>173</v>
      </c>
      <c r="E35" s="58"/>
      <c r="F35" s="14"/>
      <c r="G35" s="15">
        <f>SUM(G30:G32)</f>
        <v>71704821</v>
      </c>
      <c r="H35" s="14"/>
      <c r="I35" s="65">
        <f>SUM(I30:I32)</f>
        <v>277219039</v>
      </c>
      <c r="J35" s="14"/>
      <c r="K35" s="15">
        <f>SUM(K30:K32)</f>
        <v>0</v>
      </c>
      <c r="L35" s="14"/>
      <c r="M35" s="65">
        <f>SUM(M30:M32)</f>
        <v>0</v>
      </c>
    </row>
    <row r="36" spans="1:13" ht="6" customHeight="1" x14ac:dyDescent="0.4">
      <c r="A36" s="2"/>
      <c r="B36" s="2"/>
      <c r="C36" s="2"/>
      <c r="D36" s="2"/>
      <c r="E36" s="58"/>
      <c r="F36" s="14"/>
      <c r="G36" s="11"/>
      <c r="H36" s="14"/>
      <c r="I36" s="61"/>
      <c r="J36" s="14"/>
      <c r="K36" s="11"/>
      <c r="L36" s="14"/>
      <c r="M36" s="61"/>
    </row>
    <row r="37" spans="1:13" ht="18" customHeight="1" x14ac:dyDescent="0.4">
      <c r="A37" s="24" t="s">
        <v>214</v>
      </c>
      <c r="B37" s="24"/>
      <c r="C37" s="24"/>
      <c r="D37" s="2"/>
      <c r="E37" s="58"/>
      <c r="F37" s="14"/>
      <c r="G37" s="15">
        <f>G35</f>
        <v>71704821</v>
      </c>
      <c r="H37" s="14"/>
      <c r="I37" s="65">
        <f>I35</f>
        <v>277219039</v>
      </c>
      <c r="J37" s="14"/>
      <c r="K37" s="15">
        <f>K35</f>
        <v>0</v>
      </c>
      <c r="L37" s="14"/>
      <c r="M37" s="65">
        <f>M35</f>
        <v>0</v>
      </c>
    </row>
    <row r="38" spans="1:13" ht="6" customHeight="1" x14ac:dyDescent="0.4">
      <c r="A38" s="2"/>
      <c r="D38" s="2"/>
      <c r="E38" s="58"/>
      <c r="F38" s="14"/>
      <c r="G38" s="11"/>
      <c r="H38" s="14"/>
      <c r="I38" s="61"/>
      <c r="J38" s="14"/>
      <c r="K38" s="11"/>
      <c r="L38" s="14"/>
      <c r="M38" s="61"/>
    </row>
    <row r="39" spans="1:13" ht="18" customHeight="1" thickBot="1" x14ac:dyDescent="0.45">
      <c r="A39" s="24" t="s">
        <v>101</v>
      </c>
      <c r="B39" s="24"/>
      <c r="C39" s="24"/>
      <c r="D39" s="24"/>
      <c r="E39" s="58"/>
      <c r="F39" s="14"/>
      <c r="G39" s="18">
        <f>SUM(G25,G37)</f>
        <v>552319575</v>
      </c>
      <c r="H39" s="14"/>
      <c r="I39" s="68">
        <f>SUM(I25,I37)</f>
        <v>481776452</v>
      </c>
      <c r="J39" s="14"/>
      <c r="K39" s="18">
        <f>SUM(K25,K37)</f>
        <v>170389315</v>
      </c>
      <c r="L39" s="14"/>
      <c r="M39" s="68">
        <f>SUM(M25,M37)</f>
        <v>58285008</v>
      </c>
    </row>
    <row r="40" spans="1:13" ht="18" customHeight="1" thickTop="1" x14ac:dyDescent="0.4">
      <c r="A40" s="24"/>
      <c r="B40" s="24"/>
      <c r="C40" s="24"/>
      <c r="D40" s="24"/>
      <c r="E40" s="58"/>
      <c r="F40" s="14"/>
      <c r="G40" s="61"/>
      <c r="H40" s="14"/>
      <c r="I40" s="61"/>
      <c r="J40" s="14"/>
      <c r="K40" s="61"/>
      <c r="L40" s="14"/>
      <c r="M40" s="61"/>
    </row>
    <row r="41" spans="1:13" ht="18" customHeight="1" x14ac:dyDescent="0.4">
      <c r="A41" s="24"/>
      <c r="B41" s="24"/>
      <c r="C41" s="24"/>
      <c r="D41" s="24"/>
      <c r="E41" s="58"/>
      <c r="F41" s="14"/>
      <c r="G41" s="61"/>
      <c r="H41" s="14"/>
      <c r="I41" s="61"/>
      <c r="J41" s="14"/>
      <c r="K41" s="61"/>
      <c r="L41" s="14"/>
      <c r="M41" s="61"/>
    </row>
    <row r="42" spans="1:13" ht="18" customHeight="1" x14ac:dyDescent="0.4">
      <c r="A42" s="24"/>
      <c r="B42" s="24"/>
      <c r="C42" s="24"/>
      <c r="D42" s="24"/>
      <c r="E42" s="58"/>
      <c r="F42" s="14"/>
      <c r="G42" s="61"/>
      <c r="H42" s="14"/>
      <c r="I42" s="61"/>
      <c r="J42" s="14"/>
      <c r="K42" s="61"/>
      <c r="L42" s="14"/>
      <c r="M42" s="61"/>
    </row>
    <row r="43" spans="1:13" ht="18" customHeight="1" x14ac:dyDescent="0.4">
      <c r="A43" s="24"/>
      <c r="B43" s="24"/>
      <c r="C43" s="24"/>
      <c r="D43" s="24"/>
      <c r="E43" s="58"/>
      <c r="F43" s="14"/>
      <c r="G43" s="61"/>
      <c r="H43" s="14"/>
      <c r="I43" s="61"/>
      <c r="J43" s="14"/>
      <c r="K43" s="61"/>
      <c r="L43" s="14"/>
      <c r="M43" s="61"/>
    </row>
    <row r="44" spans="1:13" ht="18" customHeight="1" x14ac:dyDescent="0.4">
      <c r="A44" s="24"/>
      <c r="B44" s="24"/>
      <c r="C44" s="24"/>
      <c r="D44" s="24"/>
      <c r="E44" s="58"/>
      <c r="F44" s="14"/>
      <c r="G44" s="61"/>
      <c r="H44" s="14"/>
      <c r="I44" s="61"/>
      <c r="J44" s="14"/>
      <c r="K44" s="61"/>
      <c r="L44" s="14"/>
      <c r="M44" s="61"/>
    </row>
    <row r="45" spans="1:13" ht="18" customHeight="1" x14ac:dyDescent="0.4">
      <c r="A45" s="24"/>
      <c r="B45" s="24"/>
      <c r="C45" s="24"/>
      <c r="D45" s="24"/>
      <c r="E45" s="58"/>
      <c r="F45" s="14"/>
      <c r="G45" s="61"/>
      <c r="H45" s="14"/>
      <c r="I45" s="61"/>
      <c r="J45" s="14"/>
      <c r="K45" s="61"/>
      <c r="L45" s="14"/>
      <c r="M45" s="61"/>
    </row>
    <row r="46" spans="1:13" ht="18" customHeight="1" x14ac:dyDescent="0.4">
      <c r="A46" s="24"/>
      <c r="B46" s="24"/>
      <c r="C46" s="24"/>
      <c r="D46" s="24"/>
      <c r="E46" s="58"/>
      <c r="F46" s="14"/>
      <c r="G46" s="61"/>
      <c r="H46" s="14"/>
      <c r="I46" s="61"/>
      <c r="J46" s="14"/>
      <c r="K46" s="61"/>
      <c r="L46" s="14"/>
      <c r="M46" s="61"/>
    </row>
    <row r="47" spans="1:13" ht="18" customHeight="1" x14ac:dyDescent="0.4">
      <c r="A47" s="24"/>
      <c r="B47" s="24"/>
      <c r="C47" s="24"/>
      <c r="D47" s="24"/>
      <c r="E47" s="58"/>
      <c r="F47" s="14"/>
      <c r="G47" s="61"/>
      <c r="H47" s="14"/>
      <c r="I47" s="61"/>
      <c r="J47" s="14"/>
      <c r="K47" s="61"/>
      <c r="L47" s="14"/>
      <c r="M47" s="61"/>
    </row>
    <row r="48" spans="1:13" ht="18" customHeight="1" x14ac:dyDescent="0.4">
      <c r="A48" s="24"/>
      <c r="B48" s="24"/>
      <c r="C48" s="24"/>
      <c r="D48" s="24"/>
      <c r="E48" s="58"/>
      <c r="F48" s="14"/>
      <c r="G48" s="61"/>
      <c r="H48" s="14"/>
      <c r="I48" s="61"/>
      <c r="J48" s="14"/>
      <c r="K48" s="61"/>
      <c r="L48" s="14"/>
      <c r="M48" s="61"/>
    </row>
    <row r="49" spans="1:13" ht="9" customHeight="1" x14ac:dyDescent="0.4">
      <c r="A49" s="24"/>
      <c r="B49" s="24"/>
      <c r="C49" s="24"/>
      <c r="D49" s="24"/>
      <c r="E49" s="58"/>
      <c r="F49" s="14"/>
      <c r="G49" s="61"/>
      <c r="H49" s="14"/>
      <c r="I49" s="61"/>
      <c r="J49" s="14"/>
      <c r="K49" s="61"/>
      <c r="L49" s="14"/>
      <c r="M49" s="61"/>
    </row>
    <row r="50" spans="1:13" ht="22.15" customHeight="1" x14ac:dyDescent="0.4">
      <c r="A50" s="19" t="s">
        <v>24</v>
      </c>
      <c r="B50" s="19"/>
      <c r="C50" s="128"/>
      <c r="D50" s="19"/>
      <c r="E50" s="21"/>
      <c r="F50" s="19"/>
      <c r="G50" s="16"/>
      <c r="H50" s="16"/>
      <c r="I50" s="16"/>
      <c r="J50" s="16"/>
      <c r="K50" s="16"/>
      <c r="L50" s="16"/>
      <c r="M50" s="16"/>
    </row>
    <row r="51" spans="1:13" ht="21.75" customHeight="1" x14ac:dyDescent="0.4">
      <c r="A51" s="62" t="s">
        <v>0</v>
      </c>
      <c r="B51" s="63"/>
      <c r="C51" s="63"/>
      <c r="D51" s="63"/>
      <c r="E51" s="63"/>
      <c r="F51" s="63"/>
      <c r="G51" s="22"/>
      <c r="H51" s="22"/>
      <c r="I51" s="22"/>
      <c r="J51" s="22"/>
      <c r="K51" s="22"/>
      <c r="L51" s="22"/>
      <c r="M51" s="22"/>
    </row>
    <row r="52" spans="1:13" ht="21.75" customHeight="1" x14ac:dyDescent="0.4">
      <c r="A52" s="62" t="s">
        <v>55</v>
      </c>
      <c r="B52" s="63"/>
      <c r="C52" s="63"/>
      <c r="D52" s="63"/>
      <c r="E52" s="63"/>
      <c r="F52" s="63"/>
      <c r="G52" s="22"/>
      <c r="H52" s="22"/>
      <c r="I52" s="22"/>
      <c r="J52" s="22"/>
      <c r="K52" s="22"/>
      <c r="L52" s="22"/>
      <c r="M52" s="22"/>
    </row>
    <row r="53" spans="1:13" ht="21.75" customHeight="1" x14ac:dyDescent="0.4">
      <c r="A53" s="3" t="s">
        <v>199</v>
      </c>
      <c r="B53" s="20"/>
      <c r="C53" s="127"/>
      <c r="D53" s="20"/>
      <c r="E53" s="20"/>
      <c r="F53" s="20"/>
      <c r="G53" s="23"/>
      <c r="H53" s="23"/>
      <c r="I53" s="23"/>
      <c r="J53" s="23"/>
      <c r="K53" s="23"/>
      <c r="L53" s="23"/>
      <c r="M53" s="23"/>
    </row>
    <row r="54" spans="1:13" ht="21.75" customHeight="1" x14ac:dyDescent="0.4">
      <c r="A54" s="2"/>
      <c r="B54" s="2"/>
      <c r="C54" s="2"/>
      <c r="D54" s="2" t="s">
        <v>56</v>
      </c>
      <c r="E54" s="58"/>
      <c r="F54" s="2"/>
      <c r="G54" s="12"/>
      <c r="H54" s="12"/>
      <c r="I54" s="12"/>
      <c r="J54" s="12"/>
      <c r="K54" s="12"/>
      <c r="L54" s="12"/>
      <c r="M54" s="12"/>
    </row>
    <row r="55" spans="1:13" ht="19.5" customHeight="1" x14ac:dyDescent="0.4">
      <c r="A55" s="2"/>
      <c r="B55" s="2"/>
      <c r="C55" s="2"/>
      <c r="D55" s="2"/>
      <c r="E55" s="58"/>
      <c r="F55" s="2"/>
      <c r="G55" s="185" t="s">
        <v>1</v>
      </c>
      <c r="H55" s="186"/>
      <c r="I55" s="186"/>
      <c r="J55" s="7"/>
      <c r="K55" s="185" t="s">
        <v>2</v>
      </c>
      <c r="L55" s="186"/>
      <c r="M55" s="186"/>
    </row>
    <row r="56" spans="1:13" ht="19.5" customHeight="1" x14ac:dyDescent="0.4">
      <c r="A56" s="2"/>
      <c r="B56" s="2"/>
      <c r="C56" s="2"/>
      <c r="D56" s="2"/>
      <c r="E56" s="58"/>
      <c r="F56" s="2"/>
      <c r="G56" s="1" t="s">
        <v>198</v>
      </c>
      <c r="H56" s="7"/>
      <c r="I56" s="1" t="s">
        <v>198</v>
      </c>
      <c r="J56" s="7"/>
      <c r="K56" s="1" t="s">
        <v>198</v>
      </c>
      <c r="L56" s="7"/>
      <c r="M56" s="1" t="s">
        <v>198</v>
      </c>
    </row>
    <row r="57" spans="1:13" ht="19.5" customHeight="1" x14ac:dyDescent="0.4">
      <c r="A57" s="2"/>
      <c r="B57" s="2"/>
      <c r="C57" s="2"/>
      <c r="D57" s="2"/>
      <c r="E57" s="58"/>
      <c r="F57" s="2"/>
      <c r="G57" s="9" t="s">
        <v>186</v>
      </c>
      <c r="H57" s="1"/>
      <c r="I57" s="9" t="s">
        <v>142</v>
      </c>
      <c r="J57" s="1"/>
      <c r="K57" s="9" t="s">
        <v>186</v>
      </c>
      <c r="L57" s="1"/>
      <c r="M57" s="9" t="s">
        <v>142</v>
      </c>
    </row>
    <row r="58" spans="1:13" ht="19.5" customHeight="1" x14ac:dyDescent="0.4">
      <c r="A58" s="2"/>
      <c r="B58" s="2"/>
      <c r="C58" s="2"/>
      <c r="D58" s="2"/>
      <c r="E58" s="64"/>
      <c r="F58" s="2"/>
      <c r="G58" s="4" t="s">
        <v>7</v>
      </c>
      <c r="H58" s="1"/>
      <c r="I58" s="4" t="s">
        <v>7</v>
      </c>
      <c r="J58" s="1"/>
      <c r="K58" s="4" t="s">
        <v>7</v>
      </c>
      <c r="L58" s="1"/>
      <c r="M58" s="4" t="s">
        <v>7</v>
      </c>
    </row>
    <row r="59" spans="1:13" ht="19.5" customHeight="1" x14ac:dyDescent="0.4">
      <c r="A59" s="2"/>
      <c r="B59" s="2"/>
      <c r="C59" s="2"/>
      <c r="D59" s="2"/>
      <c r="E59" s="58"/>
      <c r="F59" s="2"/>
      <c r="G59" s="11"/>
      <c r="H59" s="12"/>
      <c r="I59" s="61"/>
      <c r="J59" s="12"/>
      <c r="K59" s="11"/>
      <c r="L59" s="12"/>
      <c r="M59" s="61"/>
    </row>
    <row r="60" spans="1:13" ht="19.5" customHeight="1" x14ac:dyDescent="0.4">
      <c r="A60" s="24" t="s">
        <v>69</v>
      </c>
      <c r="B60" s="2"/>
      <c r="C60" s="2"/>
      <c r="D60" s="2"/>
      <c r="E60" s="58"/>
      <c r="F60" s="14"/>
      <c r="G60" s="11"/>
      <c r="H60" s="14"/>
      <c r="I60" s="61"/>
      <c r="J60" s="14"/>
      <c r="K60" s="11"/>
      <c r="L60" s="14"/>
      <c r="M60" s="61"/>
    </row>
    <row r="61" spans="1:13" ht="19.5" customHeight="1" x14ac:dyDescent="0.4">
      <c r="A61" s="2" t="s">
        <v>70</v>
      </c>
      <c r="B61" s="2"/>
      <c r="C61" s="2"/>
      <c r="D61" s="2"/>
      <c r="E61" s="58"/>
      <c r="F61" s="14"/>
      <c r="G61" s="11">
        <f>+G25-G62</f>
        <v>480614751</v>
      </c>
      <c r="H61" s="14"/>
      <c r="I61" s="61">
        <v>204557409</v>
      </c>
      <c r="J61" s="14"/>
      <c r="K61" s="11">
        <f>+K25</f>
        <v>170389315</v>
      </c>
      <c r="L61" s="14"/>
      <c r="M61" s="61">
        <v>58285008</v>
      </c>
    </row>
    <row r="62" spans="1:13" ht="19.5" customHeight="1" x14ac:dyDescent="0.4">
      <c r="A62" s="2" t="s">
        <v>71</v>
      </c>
      <c r="B62" s="2"/>
      <c r="C62" s="2"/>
      <c r="D62" s="2"/>
      <c r="E62" s="58"/>
      <c r="F62" s="14"/>
      <c r="G62" s="15">
        <v>3</v>
      </c>
      <c r="H62" s="14"/>
      <c r="I62" s="65">
        <v>4</v>
      </c>
      <c r="J62" s="14"/>
      <c r="K62" s="15">
        <v>0</v>
      </c>
      <c r="L62" s="14"/>
      <c r="M62" s="65">
        <v>0</v>
      </c>
    </row>
    <row r="63" spans="1:13" ht="6" customHeight="1" x14ac:dyDescent="0.4">
      <c r="A63" s="2"/>
      <c r="B63" s="2"/>
      <c r="C63" s="2"/>
      <c r="D63" s="2"/>
      <c r="E63" s="58"/>
      <c r="F63" s="14"/>
      <c r="G63" s="11"/>
      <c r="H63" s="14"/>
      <c r="I63" s="61"/>
      <c r="J63" s="14"/>
      <c r="K63" s="11"/>
      <c r="L63" s="14"/>
      <c r="M63" s="61"/>
    </row>
    <row r="64" spans="1:13" ht="19.5" customHeight="1" thickBot="1" x14ac:dyDescent="0.45">
      <c r="A64" s="24"/>
      <c r="B64" s="24"/>
      <c r="C64" s="24"/>
      <c r="D64" s="24"/>
      <c r="E64" s="5"/>
      <c r="F64" s="14"/>
      <c r="G64" s="18">
        <f>SUM(G61:G63)</f>
        <v>480614754</v>
      </c>
      <c r="H64" s="14"/>
      <c r="I64" s="68">
        <f>SUM(I61:I63)</f>
        <v>204557413</v>
      </c>
      <c r="J64" s="14"/>
      <c r="K64" s="18">
        <f>SUM(K61:K63)</f>
        <v>170389315</v>
      </c>
      <c r="L64" s="14"/>
      <c r="M64" s="68">
        <f>SUM(M61:M63)</f>
        <v>58285008</v>
      </c>
    </row>
    <row r="65" spans="1:13" ht="19.5" customHeight="1" thickTop="1" x14ac:dyDescent="0.4">
      <c r="A65" s="2"/>
      <c r="B65" s="2"/>
      <c r="C65" s="2"/>
      <c r="D65" s="2"/>
      <c r="E65" s="58"/>
      <c r="F65" s="14"/>
      <c r="G65" s="11"/>
      <c r="H65" s="14"/>
      <c r="I65" s="61"/>
      <c r="J65" s="14"/>
      <c r="K65" s="11"/>
      <c r="L65" s="14"/>
      <c r="M65" s="61"/>
    </row>
    <row r="66" spans="1:13" ht="19.5" customHeight="1" x14ac:dyDescent="0.4">
      <c r="A66" s="24" t="s">
        <v>169</v>
      </c>
      <c r="B66" s="2"/>
      <c r="C66" s="2"/>
      <c r="D66" s="2"/>
      <c r="E66" s="58"/>
      <c r="F66" s="14"/>
      <c r="G66" s="11"/>
      <c r="H66" s="14"/>
      <c r="I66" s="61"/>
      <c r="J66" s="14"/>
      <c r="K66" s="11"/>
      <c r="L66" s="14"/>
      <c r="M66" s="61"/>
    </row>
    <row r="67" spans="1:13" ht="19.5" customHeight="1" x14ac:dyDescent="0.4">
      <c r="A67" s="2" t="s">
        <v>70</v>
      </c>
      <c r="B67" s="2"/>
      <c r="C67" s="2"/>
      <c r="D67" s="2"/>
      <c r="E67" s="58"/>
      <c r="F67" s="14"/>
      <c r="G67" s="11">
        <f>+G39-G68</f>
        <v>552319572</v>
      </c>
      <c r="H67" s="14"/>
      <c r="I67" s="61">
        <v>481776448</v>
      </c>
      <c r="J67" s="14"/>
      <c r="K67" s="11">
        <f>+K39</f>
        <v>170389315</v>
      </c>
      <c r="L67" s="14"/>
      <c r="M67" s="61">
        <v>58285008</v>
      </c>
    </row>
    <row r="68" spans="1:13" ht="19.5" customHeight="1" x14ac:dyDescent="0.4">
      <c r="A68" s="2" t="s">
        <v>71</v>
      </c>
      <c r="B68" s="2"/>
      <c r="C68" s="2"/>
      <c r="D68" s="2"/>
      <c r="E68" s="58"/>
      <c r="F68" s="14"/>
      <c r="G68" s="15">
        <f>+G62</f>
        <v>3</v>
      </c>
      <c r="H68" s="14"/>
      <c r="I68" s="65">
        <v>4</v>
      </c>
      <c r="J68" s="14"/>
      <c r="K68" s="15">
        <f>+K62</f>
        <v>0</v>
      </c>
      <c r="L68" s="14"/>
      <c r="M68" s="65">
        <v>0</v>
      </c>
    </row>
    <row r="69" spans="1:13" ht="6" customHeight="1" x14ac:dyDescent="0.4">
      <c r="A69" s="2"/>
      <c r="B69" s="2"/>
      <c r="C69" s="2"/>
      <c r="D69" s="2"/>
      <c r="E69" s="58"/>
      <c r="F69" s="14"/>
      <c r="G69" s="11"/>
      <c r="H69" s="14"/>
      <c r="I69" s="61"/>
      <c r="J69" s="14"/>
      <c r="K69" s="11"/>
      <c r="L69" s="14"/>
      <c r="M69" s="61"/>
    </row>
    <row r="70" spans="1:13" ht="19.5" customHeight="1" thickBot="1" x14ac:dyDescent="0.45">
      <c r="A70" s="24"/>
      <c r="B70" s="24"/>
      <c r="C70" s="24"/>
      <c r="D70" s="24"/>
      <c r="E70" s="5"/>
      <c r="F70" s="14"/>
      <c r="G70" s="18">
        <f>SUM(G67:G69)</f>
        <v>552319575</v>
      </c>
      <c r="H70" s="14"/>
      <c r="I70" s="68">
        <f>SUM(I67:I69)</f>
        <v>481776452</v>
      </c>
      <c r="J70" s="14"/>
      <c r="K70" s="18">
        <f>SUM(K67:K69)</f>
        <v>170389315</v>
      </c>
      <c r="L70" s="14"/>
      <c r="M70" s="68">
        <f>SUM(M67:M69)</f>
        <v>58285008</v>
      </c>
    </row>
    <row r="71" spans="1:13" ht="19.5" customHeight="1" thickTop="1" x14ac:dyDescent="0.4">
      <c r="A71" s="24"/>
      <c r="B71" s="2"/>
      <c r="C71" s="2"/>
      <c r="D71" s="2"/>
      <c r="E71" s="58"/>
      <c r="F71" s="14"/>
      <c r="G71" s="11"/>
      <c r="H71" s="14"/>
      <c r="I71" s="61"/>
      <c r="J71" s="14"/>
      <c r="K71" s="11"/>
      <c r="L71" s="14"/>
      <c r="M71" s="61"/>
    </row>
    <row r="72" spans="1:13" ht="19.5" customHeight="1" x14ac:dyDescent="0.4">
      <c r="A72" s="24" t="s">
        <v>72</v>
      </c>
      <c r="B72" s="2"/>
      <c r="C72" s="2"/>
      <c r="D72" s="2"/>
      <c r="E72" s="58"/>
      <c r="F72" s="2"/>
      <c r="G72" s="11"/>
      <c r="H72" s="12"/>
      <c r="I72" s="61"/>
      <c r="J72" s="12"/>
      <c r="K72" s="11"/>
      <c r="L72" s="12"/>
      <c r="M72" s="61"/>
    </row>
    <row r="73" spans="1:13" ht="6" customHeight="1" x14ac:dyDescent="0.4">
      <c r="A73" s="2"/>
      <c r="B73" s="2"/>
      <c r="C73" s="2"/>
      <c r="D73" s="2"/>
      <c r="E73" s="58"/>
      <c r="F73" s="2"/>
      <c r="G73" s="11"/>
      <c r="H73" s="14"/>
      <c r="I73" s="61"/>
      <c r="J73" s="14"/>
      <c r="K73" s="11"/>
      <c r="L73" s="14"/>
      <c r="M73" s="61"/>
    </row>
    <row r="74" spans="1:13" ht="19.5" customHeight="1" thickBot="1" x14ac:dyDescent="0.45">
      <c r="A74" s="2" t="s">
        <v>73</v>
      </c>
      <c r="B74" s="2"/>
      <c r="C74" s="2"/>
      <c r="D74" s="2"/>
      <c r="E74" s="58"/>
      <c r="F74" s="2"/>
      <c r="G74" s="28">
        <f>+G61/3825000000</f>
        <v>0.12565091529411765</v>
      </c>
      <c r="H74" s="29"/>
      <c r="I74" s="69">
        <f>+I61/3825000000</f>
        <v>5.3479061176470589E-2</v>
      </c>
      <c r="J74" s="29"/>
      <c r="K74" s="28">
        <f>+K61/3825000000</f>
        <v>4.4546226143790849E-2</v>
      </c>
      <c r="L74" s="29"/>
      <c r="M74" s="69">
        <f>+M61/3825000000</f>
        <v>1.5237910588235294E-2</v>
      </c>
    </row>
    <row r="75" spans="1:13" ht="19.5" customHeight="1" thickTop="1" x14ac:dyDescent="0.4">
      <c r="A75" s="2"/>
      <c r="B75" s="2"/>
      <c r="C75" s="2"/>
      <c r="D75" s="2"/>
      <c r="E75" s="58"/>
      <c r="F75" s="2"/>
      <c r="G75" s="29"/>
      <c r="H75" s="29"/>
      <c r="I75" s="29"/>
      <c r="J75" s="29"/>
      <c r="K75" s="29"/>
      <c r="L75" s="29"/>
      <c r="M75" s="29"/>
    </row>
    <row r="76" spans="1:13" ht="19.5" customHeight="1" x14ac:dyDescent="0.4">
      <c r="A76" s="2"/>
      <c r="B76" s="2"/>
      <c r="C76" s="2"/>
      <c r="D76" s="2"/>
      <c r="E76" s="58"/>
      <c r="F76" s="2"/>
      <c r="G76" s="29"/>
      <c r="H76" s="29"/>
      <c r="I76" s="29"/>
      <c r="J76" s="29"/>
      <c r="K76" s="29"/>
      <c r="L76" s="29"/>
      <c r="M76" s="29"/>
    </row>
    <row r="77" spans="1:13" ht="19.5" customHeight="1" x14ac:dyDescent="0.4">
      <c r="A77" s="2"/>
      <c r="B77" s="2"/>
      <c r="C77" s="2"/>
      <c r="D77" s="2"/>
      <c r="E77" s="58"/>
      <c r="F77" s="2"/>
      <c r="G77" s="29"/>
      <c r="H77" s="29"/>
      <c r="I77" s="29"/>
      <c r="J77" s="29"/>
      <c r="K77" s="29"/>
      <c r="L77" s="29"/>
      <c r="M77" s="29"/>
    </row>
    <row r="78" spans="1:13" ht="19.5" customHeight="1" x14ac:dyDescent="0.4">
      <c r="A78" s="2"/>
      <c r="B78" s="2"/>
      <c r="C78" s="2"/>
      <c r="D78" s="2"/>
      <c r="E78" s="58"/>
      <c r="F78" s="2"/>
      <c r="G78" s="29"/>
      <c r="H78" s="29"/>
      <c r="I78" s="29"/>
      <c r="J78" s="29"/>
      <c r="K78" s="29"/>
      <c r="L78" s="29"/>
      <c r="M78" s="29"/>
    </row>
    <row r="79" spans="1:13" ht="19.5" customHeight="1" x14ac:dyDescent="0.4">
      <c r="A79" s="2"/>
      <c r="B79" s="2"/>
      <c r="C79" s="2"/>
      <c r="D79" s="2"/>
      <c r="E79" s="58"/>
      <c r="F79" s="2"/>
      <c r="G79" s="29"/>
      <c r="H79" s="29"/>
      <c r="I79" s="29"/>
      <c r="J79" s="29"/>
      <c r="K79" s="29"/>
      <c r="L79" s="29"/>
      <c r="M79" s="29"/>
    </row>
    <row r="80" spans="1:13" ht="19.5" customHeight="1" x14ac:dyDescent="0.4">
      <c r="A80" s="2"/>
      <c r="B80" s="2"/>
      <c r="C80" s="2"/>
      <c r="D80" s="2"/>
      <c r="E80" s="58"/>
      <c r="F80" s="2"/>
      <c r="G80" s="29"/>
      <c r="H80" s="29"/>
      <c r="I80" s="29"/>
      <c r="J80" s="29"/>
      <c r="K80" s="29"/>
      <c r="L80" s="29"/>
      <c r="M80" s="29"/>
    </row>
    <row r="81" spans="1:13" ht="19.5" customHeight="1" x14ac:dyDescent="0.4">
      <c r="A81" s="2"/>
      <c r="B81" s="2"/>
      <c r="C81" s="2"/>
      <c r="D81" s="2"/>
      <c r="E81" s="58"/>
      <c r="F81" s="2"/>
      <c r="G81" s="29"/>
      <c r="H81" s="29"/>
      <c r="I81" s="29"/>
      <c r="J81" s="29"/>
      <c r="K81" s="29"/>
      <c r="L81" s="29"/>
      <c r="M81" s="29"/>
    </row>
    <row r="82" spans="1:13" ht="19.5" customHeight="1" x14ac:dyDescent="0.4">
      <c r="A82" s="2"/>
      <c r="B82" s="2"/>
      <c r="C82" s="2"/>
      <c r="D82" s="2"/>
      <c r="E82" s="58"/>
      <c r="F82" s="2"/>
      <c r="G82" s="29"/>
      <c r="H82" s="29"/>
      <c r="I82" s="29"/>
      <c r="J82" s="29"/>
      <c r="K82" s="29"/>
      <c r="L82" s="29"/>
      <c r="M82" s="29"/>
    </row>
    <row r="83" spans="1:13" ht="19.5" customHeight="1" x14ac:dyDescent="0.4">
      <c r="A83" s="2"/>
      <c r="B83" s="2"/>
      <c r="C83" s="2"/>
      <c r="D83" s="2"/>
      <c r="E83" s="58"/>
      <c r="F83" s="2"/>
      <c r="G83" s="29"/>
      <c r="H83" s="29"/>
      <c r="I83" s="29"/>
      <c r="J83" s="29"/>
      <c r="K83" s="29"/>
      <c r="L83" s="29"/>
      <c r="M83" s="29"/>
    </row>
    <row r="84" spans="1:13" ht="19.5" customHeight="1" x14ac:dyDescent="0.4">
      <c r="A84" s="2"/>
      <c r="B84" s="2"/>
      <c r="C84" s="2"/>
      <c r="D84" s="2"/>
      <c r="E84" s="58"/>
      <c r="F84" s="2"/>
      <c r="G84" s="29"/>
      <c r="H84" s="29"/>
      <c r="I84" s="29"/>
      <c r="J84" s="29"/>
      <c r="K84" s="29"/>
      <c r="L84" s="29"/>
      <c r="M84" s="29"/>
    </row>
    <row r="85" spans="1:13" ht="19.5" customHeight="1" x14ac:dyDescent="0.4">
      <c r="A85" s="2"/>
      <c r="B85" s="2"/>
      <c r="C85" s="2"/>
      <c r="D85" s="2"/>
      <c r="E85" s="58"/>
      <c r="F85" s="2"/>
      <c r="G85" s="29"/>
      <c r="H85" s="29"/>
      <c r="I85" s="29"/>
      <c r="J85" s="29"/>
      <c r="K85" s="29"/>
      <c r="L85" s="29"/>
      <c r="M85" s="29"/>
    </row>
    <row r="86" spans="1:13" ht="19.5" customHeight="1" x14ac:dyDescent="0.4">
      <c r="A86" s="2"/>
      <c r="B86" s="2"/>
      <c r="C86" s="2"/>
      <c r="D86" s="2"/>
      <c r="E86" s="58"/>
      <c r="F86" s="2"/>
      <c r="G86" s="29"/>
      <c r="H86" s="29"/>
      <c r="I86" s="29"/>
      <c r="J86" s="29"/>
      <c r="K86" s="29"/>
      <c r="L86" s="29"/>
      <c r="M86" s="29"/>
    </row>
    <row r="87" spans="1:13" ht="19.5" customHeight="1" x14ac:dyDescent="0.4">
      <c r="A87" s="2"/>
      <c r="B87" s="2"/>
      <c r="C87" s="2"/>
      <c r="D87" s="2"/>
      <c r="E87" s="58"/>
      <c r="F87" s="2"/>
      <c r="G87" s="29"/>
      <c r="H87" s="29"/>
      <c r="I87" s="29"/>
      <c r="J87" s="29"/>
      <c r="K87" s="29"/>
      <c r="L87" s="29"/>
      <c r="M87" s="29"/>
    </row>
    <row r="88" spans="1:13" ht="19.5" customHeight="1" x14ac:dyDescent="0.4">
      <c r="A88" s="2"/>
      <c r="B88" s="2"/>
      <c r="C88" s="2"/>
      <c r="D88" s="2"/>
      <c r="E88" s="58"/>
      <c r="F88" s="2"/>
      <c r="G88" s="29"/>
      <c r="H88" s="29"/>
      <c r="I88" s="29"/>
      <c r="J88" s="29"/>
      <c r="K88" s="29"/>
      <c r="L88" s="29"/>
      <c r="M88" s="29"/>
    </row>
    <row r="89" spans="1:13" ht="19.5" customHeight="1" x14ac:dyDescent="0.4">
      <c r="A89" s="2"/>
      <c r="B89" s="2"/>
      <c r="C89" s="2"/>
      <c r="D89" s="2"/>
      <c r="E89" s="58"/>
      <c r="F89" s="2"/>
      <c r="G89" s="29"/>
      <c r="H89" s="29"/>
      <c r="I89" s="29"/>
      <c r="J89" s="29"/>
      <c r="K89" s="29"/>
      <c r="L89" s="29"/>
      <c r="M89" s="29"/>
    </row>
    <row r="90" spans="1:13" ht="19.5" customHeight="1" x14ac:dyDescent="0.4">
      <c r="A90" s="2"/>
      <c r="B90" s="2"/>
      <c r="C90" s="2"/>
      <c r="D90" s="2"/>
      <c r="E90" s="58"/>
      <c r="F90" s="2"/>
      <c r="G90" s="29"/>
      <c r="H90" s="29"/>
      <c r="I90" s="29"/>
      <c r="J90" s="29"/>
      <c r="K90" s="29"/>
      <c r="L90" s="29"/>
      <c r="M90" s="29"/>
    </row>
    <row r="91" spans="1:13" ht="19.5" customHeight="1" x14ac:dyDescent="0.4">
      <c r="A91" s="2"/>
      <c r="B91" s="2"/>
      <c r="C91" s="2"/>
      <c r="D91" s="2"/>
      <c r="E91" s="58"/>
      <c r="F91" s="2"/>
      <c r="G91" s="29"/>
      <c r="H91" s="29"/>
      <c r="I91" s="29"/>
      <c r="J91" s="29"/>
      <c r="K91" s="29"/>
      <c r="L91" s="29"/>
      <c r="M91" s="29"/>
    </row>
    <row r="92" spans="1:13" ht="19.5" customHeight="1" x14ac:dyDescent="0.4">
      <c r="A92" s="2"/>
      <c r="B92" s="2"/>
      <c r="C92" s="2"/>
      <c r="D92" s="2"/>
      <c r="E92" s="58"/>
      <c r="F92" s="2"/>
      <c r="G92" s="29"/>
      <c r="H92" s="29"/>
      <c r="I92" s="29"/>
      <c r="J92" s="29"/>
      <c r="K92" s="29"/>
      <c r="L92" s="29"/>
      <c r="M92" s="29"/>
    </row>
    <row r="93" spans="1:13" ht="19.5" customHeight="1" x14ac:dyDescent="0.4">
      <c r="A93" s="2"/>
      <c r="B93" s="2"/>
      <c r="C93" s="2"/>
      <c r="D93" s="2"/>
      <c r="E93" s="58"/>
      <c r="F93" s="2"/>
      <c r="G93" s="29"/>
      <c r="H93" s="29"/>
      <c r="I93" s="29"/>
      <c r="J93" s="29"/>
      <c r="K93" s="29"/>
      <c r="L93" s="29"/>
      <c r="M93" s="29"/>
    </row>
    <row r="94" spans="1:13" ht="9.75" customHeight="1" x14ac:dyDescent="0.4">
      <c r="A94" s="2"/>
      <c r="B94" s="2"/>
      <c r="C94" s="2"/>
      <c r="D94" s="2"/>
      <c r="E94" s="58"/>
      <c r="F94" s="2"/>
      <c r="G94" s="29"/>
      <c r="H94" s="29"/>
      <c r="I94" s="29"/>
      <c r="J94" s="29"/>
      <c r="K94" s="29"/>
      <c r="L94" s="29"/>
      <c r="M94" s="29"/>
    </row>
    <row r="95" spans="1:13" ht="22.15" customHeight="1" x14ac:dyDescent="0.4">
      <c r="A95" s="19" t="s">
        <v>24</v>
      </c>
      <c r="B95" s="19"/>
      <c r="C95" s="128"/>
      <c r="D95" s="19"/>
      <c r="E95" s="21"/>
      <c r="F95" s="19"/>
      <c r="G95" s="16"/>
      <c r="H95" s="16"/>
      <c r="I95" s="16"/>
      <c r="J95" s="16"/>
      <c r="K95" s="16"/>
      <c r="L95" s="16"/>
      <c r="M95" s="16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"/>
  <sheetViews>
    <sheetView topLeftCell="A46" zoomScaleNormal="100" zoomScaleSheetLayoutView="70" workbookViewId="0">
      <selection activeCell="G61" sqref="G61"/>
    </sheetView>
  </sheetViews>
  <sheetFormatPr defaultColWidth="12.625" defaultRowHeight="15" customHeight="1" x14ac:dyDescent="0.4"/>
  <cols>
    <col min="1" max="3" width="1.5" style="26" customWidth="1"/>
    <col min="4" max="4" width="34.25" style="26" customWidth="1"/>
    <col min="5" max="5" width="7" style="26" customWidth="1"/>
    <col min="6" max="6" width="0.625" style="26" customWidth="1"/>
    <col min="7" max="7" width="10.625" style="26" customWidth="1"/>
    <col min="8" max="8" width="0.625" style="26" customWidth="1"/>
    <col min="9" max="9" width="10.625" style="26" customWidth="1"/>
    <col min="10" max="10" width="0.625" style="26" customWidth="1"/>
    <col min="11" max="11" width="10.625" style="26" customWidth="1"/>
    <col min="12" max="12" width="0.625" style="26" customWidth="1"/>
    <col min="13" max="13" width="10.625" style="26" customWidth="1"/>
    <col min="14" max="16384" width="12.625" style="26"/>
  </cols>
  <sheetData>
    <row r="1" spans="1:13" ht="21.75" customHeight="1" x14ac:dyDescent="0.4">
      <c r="A1" s="62" t="s">
        <v>0</v>
      </c>
      <c r="B1" s="63"/>
      <c r="C1" s="63"/>
      <c r="D1" s="63"/>
      <c r="E1" s="63"/>
      <c r="F1" s="63"/>
      <c r="G1" s="22"/>
      <c r="H1" s="22"/>
      <c r="I1" s="22"/>
      <c r="J1" s="22"/>
      <c r="K1" s="22"/>
      <c r="L1" s="22"/>
      <c r="M1" s="22"/>
    </row>
    <row r="2" spans="1:13" ht="21.75" customHeight="1" x14ac:dyDescent="0.4">
      <c r="A2" s="62" t="s">
        <v>55</v>
      </c>
      <c r="B2" s="63"/>
      <c r="C2" s="63"/>
      <c r="D2" s="63"/>
      <c r="E2" s="63"/>
      <c r="F2" s="63"/>
      <c r="G2" s="22"/>
      <c r="H2" s="22"/>
      <c r="I2" s="22"/>
      <c r="J2" s="22"/>
      <c r="K2" s="22"/>
      <c r="L2" s="22"/>
      <c r="M2" s="22"/>
    </row>
    <row r="3" spans="1:13" ht="21.75" customHeight="1" x14ac:dyDescent="0.4">
      <c r="A3" s="3" t="s">
        <v>202</v>
      </c>
      <c r="B3" s="20"/>
      <c r="C3" s="127"/>
      <c r="D3" s="20"/>
      <c r="E3" s="20"/>
      <c r="F3" s="20"/>
      <c r="G3" s="23"/>
      <c r="H3" s="23"/>
      <c r="I3" s="23"/>
      <c r="J3" s="23"/>
      <c r="K3" s="23"/>
      <c r="L3" s="23"/>
      <c r="M3" s="23"/>
    </row>
    <row r="4" spans="1:13" ht="21.75" customHeight="1" x14ac:dyDescent="0.4">
      <c r="A4" s="2"/>
      <c r="B4" s="2"/>
      <c r="C4" s="2"/>
      <c r="D4" s="2" t="s">
        <v>56</v>
      </c>
      <c r="E4" s="58"/>
      <c r="F4" s="2"/>
      <c r="G4" s="12"/>
      <c r="H4" s="12"/>
      <c r="I4" s="12"/>
      <c r="J4" s="12"/>
      <c r="K4" s="12"/>
      <c r="L4" s="12"/>
      <c r="M4" s="12"/>
    </row>
    <row r="5" spans="1:13" ht="18.75" customHeight="1" x14ac:dyDescent="0.4">
      <c r="A5" s="2"/>
      <c r="B5" s="2"/>
      <c r="C5" s="2"/>
      <c r="D5" s="2"/>
      <c r="E5" s="58"/>
      <c r="F5" s="2"/>
      <c r="G5" s="185" t="s">
        <v>1</v>
      </c>
      <c r="H5" s="186"/>
      <c r="I5" s="186"/>
      <c r="J5" s="7"/>
      <c r="K5" s="185" t="s">
        <v>2</v>
      </c>
      <c r="L5" s="186"/>
      <c r="M5" s="186"/>
    </row>
    <row r="6" spans="1:13" ht="18.75" customHeight="1" x14ac:dyDescent="0.4">
      <c r="A6" s="2"/>
      <c r="B6" s="2"/>
      <c r="C6" s="2"/>
      <c r="D6" s="2"/>
      <c r="E6" s="58"/>
      <c r="F6" s="2"/>
      <c r="G6" s="1" t="s">
        <v>198</v>
      </c>
      <c r="H6" s="7"/>
      <c r="I6" s="1" t="s">
        <v>198</v>
      </c>
      <c r="J6" s="7"/>
      <c r="K6" s="1" t="s">
        <v>198</v>
      </c>
      <c r="L6" s="7"/>
      <c r="M6" s="1" t="s">
        <v>198</v>
      </c>
    </row>
    <row r="7" spans="1:13" ht="18.75" customHeight="1" x14ac:dyDescent="0.4">
      <c r="A7" s="2"/>
      <c r="B7" s="2"/>
      <c r="C7" s="2"/>
      <c r="D7" s="2"/>
      <c r="E7" s="58"/>
      <c r="F7" s="2"/>
      <c r="G7" s="9" t="s">
        <v>186</v>
      </c>
      <c r="H7" s="1"/>
      <c r="I7" s="9" t="s">
        <v>142</v>
      </c>
      <c r="J7" s="1"/>
      <c r="K7" s="9" t="s">
        <v>186</v>
      </c>
      <c r="L7" s="1"/>
      <c r="M7" s="9" t="s">
        <v>142</v>
      </c>
    </row>
    <row r="8" spans="1:13" ht="18.75" customHeight="1" x14ac:dyDescent="0.4">
      <c r="A8" s="2"/>
      <c r="B8" s="2"/>
      <c r="C8" s="2"/>
      <c r="D8" s="2"/>
      <c r="E8" s="10" t="s">
        <v>6</v>
      </c>
      <c r="F8" s="2"/>
      <c r="G8" s="4" t="s">
        <v>7</v>
      </c>
      <c r="H8" s="1"/>
      <c r="I8" s="4" t="s">
        <v>7</v>
      </c>
      <c r="J8" s="1"/>
      <c r="K8" s="4" t="s">
        <v>7</v>
      </c>
      <c r="L8" s="1"/>
      <c r="M8" s="4" t="s">
        <v>7</v>
      </c>
    </row>
    <row r="9" spans="1:13" ht="6" customHeight="1" x14ac:dyDescent="0.4">
      <c r="A9" s="2"/>
      <c r="B9" s="2"/>
      <c r="C9" s="2"/>
      <c r="D9" s="2"/>
      <c r="E9" s="58"/>
      <c r="F9" s="2"/>
      <c r="G9" s="11"/>
      <c r="H9" s="12"/>
      <c r="I9" s="61"/>
      <c r="J9" s="12"/>
      <c r="K9" s="11"/>
      <c r="L9" s="12"/>
      <c r="M9" s="61"/>
    </row>
    <row r="10" spans="1:13" ht="18" customHeight="1" x14ac:dyDescent="0.4">
      <c r="A10" s="2" t="s">
        <v>57</v>
      </c>
      <c r="B10" s="2"/>
      <c r="C10" s="2"/>
      <c r="D10" s="2"/>
      <c r="E10" s="58"/>
      <c r="F10" s="2"/>
      <c r="G10" s="11">
        <v>1091619779</v>
      </c>
      <c r="H10" s="14"/>
      <c r="I10" s="61">
        <v>1016539457</v>
      </c>
      <c r="J10" s="14"/>
      <c r="K10" s="11">
        <v>818889887</v>
      </c>
      <c r="L10" s="14"/>
      <c r="M10" s="61">
        <v>746656377</v>
      </c>
    </row>
    <row r="11" spans="1:13" ht="18" customHeight="1" x14ac:dyDescent="0.4">
      <c r="A11" s="2" t="s">
        <v>58</v>
      </c>
      <c r="B11" s="2"/>
      <c r="C11" s="2"/>
      <c r="D11" s="2"/>
      <c r="E11" s="58"/>
      <c r="F11" s="2"/>
      <c r="G11" s="11">
        <v>321851694</v>
      </c>
      <c r="H11" s="14"/>
      <c r="I11" s="61">
        <v>155039027</v>
      </c>
      <c r="J11" s="14"/>
      <c r="K11" s="11">
        <v>202377382</v>
      </c>
      <c r="L11" s="14"/>
      <c r="M11" s="61">
        <v>138754656</v>
      </c>
    </row>
    <row r="12" spans="1:13" ht="18" customHeight="1" x14ac:dyDescent="0.4">
      <c r="A12" s="2" t="s">
        <v>59</v>
      </c>
      <c r="B12" s="2"/>
      <c r="C12" s="2"/>
      <c r="D12" s="2"/>
      <c r="E12" s="58"/>
      <c r="F12" s="2"/>
      <c r="G12" s="11">
        <v>-665886360</v>
      </c>
      <c r="H12" s="14"/>
      <c r="I12" s="61">
        <v>-657725311</v>
      </c>
      <c r="J12" s="14"/>
      <c r="K12" s="11">
        <v>-560925082</v>
      </c>
      <c r="L12" s="14"/>
      <c r="M12" s="61">
        <v>-560732860</v>
      </c>
    </row>
    <row r="13" spans="1:13" ht="18" customHeight="1" x14ac:dyDescent="0.4">
      <c r="A13" s="2" t="s">
        <v>60</v>
      </c>
      <c r="B13" s="2"/>
      <c r="C13" s="2"/>
      <c r="D13" s="2"/>
      <c r="E13" s="58"/>
      <c r="F13" s="2"/>
      <c r="G13" s="15">
        <v>-199625439</v>
      </c>
      <c r="H13" s="14"/>
      <c r="I13" s="65">
        <v>-119493936</v>
      </c>
      <c r="J13" s="14"/>
      <c r="K13" s="15">
        <v>-110891566</v>
      </c>
      <c r="L13" s="14"/>
      <c r="M13" s="65">
        <v>-94860270</v>
      </c>
    </row>
    <row r="14" spans="1:13" ht="18" customHeight="1" x14ac:dyDescent="0.4">
      <c r="A14" s="2"/>
      <c r="B14" s="2"/>
      <c r="C14" s="2"/>
      <c r="D14" s="2"/>
      <c r="E14" s="58"/>
      <c r="F14" s="2"/>
      <c r="G14" s="11"/>
      <c r="H14" s="14"/>
      <c r="I14" s="61"/>
      <c r="J14" s="14"/>
      <c r="K14" s="11"/>
      <c r="L14" s="14"/>
      <c r="M14" s="61"/>
    </row>
    <row r="15" spans="1:13" ht="18" customHeight="1" x14ac:dyDescent="0.4">
      <c r="A15" s="24" t="s">
        <v>61</v>
      </c>
      <c r="B15" s="24"/>
      <c r="C15" s="24"/>
      <c r="D15" s="24"/>
      <c r="E15" s="5"/>
      <c r="F15" s="24"/>
      <c r="G15" s="11">
        <f>SUM(G10:G13)</f>
        <v>547959674</v>
      </c>
      <c r="H15" s="14"/>
      <c r="I15" s="61">
        <f>SUM(I10:I13)</f>
        <v>394359237</v>
      </c>
      <c r="J15" s="14"/>
      <c r="K15" s="11">
        <f>SUM(K10:K14)</f>
        <v>349450621</v>
      </c>
      <c r="L15" s="14"/>
      <c r="M15" s="61">
        <f>SUM(M10:M14)</f>
        <v>229817903</v>
      </c>
    </row>
    <row r="16" spans="1:13" ht="18" customHeight="1" x14ac:dyDescent="0.4">
      <c r="A16" s="2" t="s">
        <v>220</v>
      </c>
      <c r="B16" s="24"/>
      <c r="C16" s="24"/>
      <c r="D16" s="24"/>
      <c r="E16" s="58"/>
      <c r="F16" s="24"/>
      <c r="G16" s="11">
        <v>141695069</v>
      </c>
      <c r="H16" s="14"/>
      <c r="I16" s="61">
        <v>217697765</v>
      </c>
      <c r="J16" s="14"/>
      <c r="K16" s="11">
        <v>201895739</v>
      </c>
      <c r="L16" s="14"/>
      <c r="M16" s="61">
        <v>501242945</v>
      </c>
    </row>
    <row r="17" spans="1:13" ht="18" customHeight="1" x14ac:dyDescent="0.4">
      <c r="A17" s="2" t="s">
        <v>62</v>
      </c>
      <c r="B17" s="2"/>
      <c r="C17" s="2"/>
      <c r="D17" s="2"/>
      <c r="E17" s="58"/>
      <c r="F17" s="2"/>
      <c r="G17" s="11">
        <v>-113339169</v>
      </c>
      <c r="H17" s="14"/>
      <c r="I17" s="61">
        <v>-123271407</v>
      </c>
      <c r="J17" s="14"/>
      <c r="K17" s="11">
        <v>-102261363</v>
      </c>
      <c r="L17" s="14"/>
      <c r="M17" s="61">
        <v>-94666894</v>
      </c>
    </row>
    <row r="18" spans="1:13" ht="18" customHeight="1" x14ac:dyDescent="0.4">
      <c r="A18" s="2" t="s">
        <v>63</v>
      </c>
      <c r="B18" s="2"/>
      <c r="C18" s="2"/>
      <c r="D18" s="2"/>
      <c r="E18" s="58"/>
      <c r="F18" s="2"/>
      <c r="G18" s="11">
        <v>-224745091</v>
      </c>
      <c r="H18" s="14"/>
      <c r="I18" s="61">
        <v>-200099432</v>
      </c>
      <c r="J18" s="14"/>
      <c r="K18" s="11">
        <v>-228161808</v>
      </c>
      <c r="L18" s="14"/>
      <c r="M18" s="61">
        <v>-197160734</v>
      </c>
    </row>
    <row r="19" spans="1:13" ht="18" customHeight="1" x14ac:dyDescent="0.4">
      <c r="A19" s="2" t="s">
        <v>191</v>
      </c>
      <c r="B19" s="2"/>
      <c r="C19" s="2"/>
      <c r="D19" s="2"/>
      <c r="E19" s="58"/>
      <c r="F19" s="2"/>
      <c r="G19" s="11"/>
      <c r="H19" s="14"/>
      <c r="I19" s="61"/>
      <c r="J19" s="14"/>
      <c r="K19" s="11"/>
      <c r="L19" s="14"/>
      <c r="M19" s="61"/>
    </row>
    <row r="20" spans="1:13" ht="18" customHeight="1" x14ac:dyDescent="0.4">
      <c r="A20" s="2"/>
      <c r="B20" s="2" t="s">
        <v>64</v>
      </c>
      <c r="C20" s="2"/>
      <c r="D20" s="2"/>
      <c r="E20" s="41" t="s">
        <v>196</v>
      </c>
      <c r="F20" s="2"/>
      <c r="G20" s="15">
        <v>411976726</v>
      </c>
      <c r="H20" s="14"/>
      <c r="I20" s="65">
        <v>17567909</v>
      </c>
      <c r="J20" s="14"/>
      <c r="K20" s="15">
        <v>0</v>
      </c>
      <c r="L20" s="14"/>
      <c r="M20" s="65">
        <v>0</v>
      </c>
    </row>
    <row r="21" spans="1:13" ht="6" customHeight="1" x14ac:dyDescent="0.4">
      <c r="A21" s="2"/>
      <c r="B21" s="2"/>
      <c r="C21" s="2"/>
      <c r="D21" s="2"/>
      <c r="E21" s="58"/>
      <c r="F21" s="2"/>
      <c r="G21" s="11"/>
      <c r="H21" s="14"/>
      <c r="I21" s="61"/>
      <c r="J21" s="14"/>
      <c r="K21" s="11"/>
      <c r="L21" s="14"/>
      <c r="M21" s="61"/>
    </row>
    <row r="22" spans="1:13" ht="18" customHeight="1" x14ac:dyDescent="0.4">
      <c r="A22" s="24" t="s">
        <v>65</v>
      </c>
      <c r="B22" s="24"/>
      <c r="C22" s="24"/>
      <c r="D22" s="24"/>
      <c r="E22" s="58"/>
      <c r="F22" s="24"/>
      <c r="G22" s="11">
        <f>SUM(G15:G20)</f>
        <v>763547209</v>
      </c>
      <c r="H22" s="14"/>
      <c r="I22" s="61">
        <f>SUM(I15:I20)</f>
        <v>306254072</v>
      </c>
      <c r="J22" s="14"/>
      <c r="K22" s="11">
        <f>SUM(K15:K20)</f>
        <v>220923189</v>
      </c>
      <c r="L22" s="14"/>
      <c r="M22" s="61">
        <f>SUM(M15:M20)</f>
        <v>439233220</v>
      </c>
    </row>
    <row r="23" spans="1:13" ht="18" customHeight="1" x14ac:dyDescent="0.4">
      <c r="A23" s="2" t="s">
        <v>213</v>
      </c>
      <c r="B23" s="2"/>
      <c r="C23" s="2"/>
      <c r="D23" s="2"/>
      <c r="E23" s="58"/>
      <c r="F23" s="2"/>
      <c r="G23" s="15">
        <v>-25540739</v>
      </c>
      <c r="H23" s="14"/>
      <c r="I23" s="65">
        <v>-23392867</v>
      </c>
      <c r="J23" s="14"/>
      <c r="K23" s="15">
        <v>-3398786</v>
      </c>
      <c r="L23" s="14"/>
      <c r="M23" s="65">
        <v>-2662114</v>
      </c>
    </row>
    <row r="24" spans="1:13" ht="6" customHeight="1" x14ac:dyDescent="0.4">
      <c r="A24" s="2"/>
      <c r="B24" s="2"/>
      <c r="C24" s="2"/>
      <c r="D24" s="2"/>
      <c r="E24" s="58"/>
      <c r="F24" s="2"/>
      <c r="G24" s="11"/>
      <c r="H24" s="14"/>
      <c r="I24" s="61"/>
      <c r="J24" s="14"/>
      <c r="K24" s="11"/>
      <c r="L24" s="14"/>
      <c r="M24" s="61"/>
    </row>
    <row r="25" spans="1:13" ht="18" customHeight="1" x14ac:dyDescent="0.4">
      <c r="A25" s="24" t="s">
        <v>66</v>
      </c>
      <c r="B25" s="24"/>
      <c r="C25" s="24"/>
      <c r="D25" s="24"/>
      <c r="E25" s="58"/>
      <c r="F25" s="24"/>
      <c r="G25" s="15">
        <f>SUM(G22:G23)</f>
        <v>738006470</v>
      </c>
      <c r="H25" s="14"/>
      <c r="I25" s="65">
        <f>SUM(I22:I23)</f>
        <v>282861205</v>
      </c>
      <c r="J25" s="14"/>
      <c r="K25" s="15">
        <f>SUM(K22:K23)</f>
        <v>217524403</v>
      </c>
      <c r="L25" s="14"/>
      <c r="M25" s="65">
        <f>SUM(M22:M23)</f>
        <v>436571106</v>
      </c>
    </row>
    <row r="26" spans="1:13" ht="18" customHeight="1" x14ac:dyDescent="0.4">
      <c r="A26" s="24"/>
      <c r="B26" s="24"/>
      <c r="C26" s="24"/>
      <c r="D26" s="24"/>
      <c r="E26" s="58"/>
      <c r="F26" s="24"/>
      <c r="G26" s="11"/>
      <c r="H26" s="14"/>
      <c r="I26" s="61"/>
      <c r="J26" s="14"/>
      <c r="K26" s="11"/>
      <c r="L26" s="14"/>
      <c r="M26" s="61"/>
    </row>
    <row r="27" spans="1:13" ht="18" customHeight="1" x14ac:dyDescent="0.4">
      <c r="A27" s="24" t="s">
        <v>67</v>
      </c>
      <c r="B27" s="2"/>
      <c r="C27" s="2"/>
      <c r="D27" s="2"/>
      <c r="E27" s="58"/>
      <c r="F27" s="2"/>
      <c r="G27" s="25"/>
      <c r="H27" s="12"/>
      <c r="I27" s="66"/>
      <c r="J27" s="12"/>
      <c r="K27" s="25"/>
      <c r="L27" s="12"/>
      <c r="M27" s="66"/>
    </row>
    <row r="28" spans="1:13" s="114" customFormat="1" ht="18.600000000000001" customHeight="1" x14ac:dyDescent="0.2">
      <c r="B28" s="115" t="s">
        <v>172</v>
      </c>
      <c r="C28" s="115"/>
      <c r="E28" s="116"/>
      <c r="G28" s="117"/>
      <c r="H28" s="118"/>
      <c r="I28" s="119"/>
      <c r="J28" s="118"/>
      <c r="K28" s="117"/>
      <c r="L28" s="118"/>
      <c r="M28" s="119"/>
    </row>
    <row r="29" spans="1:13" s="114" customFormat="1" ht="18.600000000000001" customHeight="1" x14ac:dyDescent="0.2">
      <c r="B29" s="115"/>
      <c r="C29" s="115" t="s">
        <v>173</v>
      </c>
      <c r="E29" s="116"/>
      <c r="G29" s="117"/>
      <c r="H29" s="118"/>
      <c r="I29" s="119"/>
      <c r="J29" s="118"/>
      <c r="K29" s="117"/>
      <c r="L29" s="118"/>
      <c r="M29" s="119"/>
    </row>
    <row r="30" spans="1:13" s="114" customFormat="1" ht="18.600000000000001" customHeight="1" x14ac:dyDescent="0.2">
      <c r="A30" s="115"/>
      <c r="C30" s="115" t="s">
        <v>159</v>
      </c>
      <c r="E30" s="116"/>
      <c r="G30" s="117">
        <v>0</v>
      </c>
      <c r="H30" s="118"/>
      <c r="I30" s="119">
        <v>6699156</v>
      </c>
      <c r="J30" s="118"/>
      <c r="K30" s="117">
        <v>0</v>
      </c>
      <c r="L30" s="118"/>
      <c r="M30" s="119">
        <v>6699156</v>
      </c>
    </row>
    <row r="31" spans="1:13" s="114" customFormat="1" ht="18.600000000000001" customHeight="1" x14ac:dyDescent="0.2">
      <c r="A31" s="115"/>
      <c r="C31" s="115" t="s">
        <v>160</v>
      </c>
      <c r="D31" s="115"/>
      <c r="E31" s="116"/>
      <c r="G31" s="120"/>
      <c r="H31" s="118"/>
      <c r="I31" s="121"/>
      <c r="J31" s="118"/>
      <c r="K31" s="117"/>
      <c r="L31" s="118"/>
      <c r="M31" s="119"/>
    </row>
    <row r="32" spans="1:13" s="114" customFormat="1" ht="18.600000000000001" customHeight="1" x14ac:dyDescent="0.2">
      <c r="A32" s="115"/>
      <c r="B32" s="115"/>
      <c r="C32" s="115"/>
      <c r="D32" s="115" t="s">
        <v>171</v>
      </c>
      <c r="E32" s="116"/>
      <c r="G32" s="122">
        <v>0</v>
      </c>
      <c r="H32" s="118"/>
      <c r="I32" s="123">
        <v>-1339831</v>
      </c>
      <c r="J32" s="118"/>
      <c r="K32" s="122">
        <v>0</v>
      </c>
      <c r="L32" s="118"/>
      <c r="M32" s="123">
        <v>-1339831</v>
      </c>
    </row>
    <row r="33" spans="1:13" s="114" customFormat="1" ht="6" customHeight="1" x14ac:dyDescent="0.2">
      <c r="A33" s="115"/>
      <c r="B33" s="115"/>
      <c r="C33" s="115"/>
      <c r="D33" s="115"/>
      <c r="E33" s="116"/>
      <c r="G33" s="117"/>
      <c r="H33" s="118"/>
      <c r="I33" s="119"/>
      <c r="J33" s="118"/>
      <c r="K33" s="117"/>
      <c r="L33" s="118"/>
      <c r="M33" s="119"/>
    </row>
    <row r="34" spans="1:13" s="114" customFormat="1" ht="18.600000000000001" customHeight="1" x14ac:dyDescent="0.2">
      <c r="A34" s="115"/>
      <c r="B34" s="124" t="s">
        <v>174</v>
      </c>
      <c r="C34" s="124"/>
      <c r="E34" s="116"/>
      <c r="G34" s="125"/>
      <c r="K34" s="125"/>
    </row>
    <row r="35" spans="1:13" s="114" customFormat="1" ht="18.600000000000001" customHeight="1" x14ac:dyDescent="0.2">
      <c r="A35" s="115"/>
      <c r="B35" s="124"/>
      <c r="C35" s="115" t="s">
        <v>173</v>
      </c>
      <c r="E35" s="116"/>
      <c r="G35" s="122">
        <f>SUM(G30:G32)</f>
        <v>0</v>
      </c>
      <c r="H35" s="118"/>
      <c r="I35" s="123">
        <f>SUM(I30:I32)</f>
        <v>5359325</v>
      </c>
      <c r="J35" s="118"/>
      <c r="K35" s="122">
        <f>SUM(K30:K32)</f>
        <v>0</v>
      </c>
      <c r="L35" s="118"/>
      <c r="M35" s="123">
        <f>SUM(M30:M32)</f>
        <v>5359325</v>
      </c>
    </row>
    <row r="36" spans="1:13" s="114" customFormat="1" ht="6" customHeight="1" x14ac:dyDescent="0.2">
      <c r="A36" s="115"/>
      <c r="B36" s="124"/>
      <c r="C36" s="124"/>
      <c r="E36" s="116"/>
      <c r="G36" s="117"/>
      <c r="H36" s="118"/>
      <c r="I36" s="119"/>
      <c r="J36" s="118"/>
      <c r="K36" s="117"/>
      <c r="L36" s="118"/>
      <c r="M36" s="119"/>
    </row>
    <row r="37" spans="1:13" ht="18" customHeight="1" x14ac:dyDescent="0.4">
      <c r="A37" s="2"/>
      <c r="B37" s="2" t="s">
        <v>175</v>
      </c>
      <c r="C37" s="2"/>
      <c r="D37" s="2"/>
      <c r="E37" s="58"/>
      <c r="F37" s="2"/>
      <c r="G37" s="25"/>
      <c r="H37" s="12"/>
      <c r="I37" s="66"/>
      <c r="J37" s="12"/>
      <c r="K37" s="25"/>
      <c r="L37" s="12"/>
      <c r="M37" s="66"/>
    </row>
    <row r="38" spans="1:13" ht="18" customHeight="1" x14ac:dyDescent="0.4">
      <c r="A38" s="2"/>
      <c r="C38" s="26" t="s">
        <v>173</v>
      </c>
      <c r="D38" s="2"/>
      <c r="E38" s="58"/>
      <c r="F38" s="14"/>
      <c r="G38" s="11"/>
      <c r="H38" s="14"/>
      <c r="I38" s="61"/>
      <c r="J38" s="14"/>
      <c r="K38" s="11"/>
      <c r="L38" s="14"/>
      <c r="M38" s="61"/>
    </row>
    <row r="39" spans="1:13" ht="18" customHeight="1" x14ac:dyDescent="0.4">
      <c r="A39" s="2"/>
      <c r="C39" s="2" t="s">
        <v>170</v>
      </c>
      <c r="D39" s="2"/>
      <c r="E39" s="58"/>
      <c r="F39" s="14"/>
      <c r="G39" s="11">
        <v>-97180507</v>
      </c>
      <c r="H39" s="14"/>
      <c r="I39" s="61">
        <v>-1277132</v>
      </c>
      <c r="J39" s="14"/>
      <c r="K39" s="11">
        <v>0</v>
      </c>
      <c r="L39" s="14"/>
      <c r="M39" s="61">
        <v>0</v>
      </c>
    </row>
    <row r="40" spans="1:13" ht="18" customHeight="1" x14ac:dyDescent="0.4">
      <c r="A40" s="2"/>
      <c r="C40" s="2" t="s">
        <v>212</v>
      </c>
      <c r="D40" s="2"/>
      <c r="E40" s="58"/>
      <c r="F40" s="14"/>
      <c r="G40" s="11"/>
      <c r="H40" s="14"/>
      <c r="I40" s="61"/>
      <c r="J40" s="14"/>
      <c r="K40" s="11"/>
      <c r="L40" s="14"/>
      <c r="M40" s="61"/>
    </row>
    <row r="41" spans="1:13" ht="18" customHeight="1" x14ac:dyDescent="0.4">
      <c r="A41" s="2"/>
      <c r="B41" s="2"/>
      <c r="C41" s="2"/>
      <c r="D41" s="2" t="s">
        <v>140</v>
      </c>
      <c r="E41" s="41" t="s">
        <v>196</v>
      </c>
      <c r="F41" s="14"/>
      <c r="G41" s="15">
        <v>107027944</v>
      </c>
      <c r="H41" s="14"/>
      <c r="I41" s="65">
        <v>635221591</v>
      </c>
      <c r="J41" s="14"/>
      <c r="K41" s="15">
        <v>0</v>
      </c>
      <c r="L41" s="14"/>
      <c r="M41" s="65">
        <v>0</v>
      </c>
    </row>
    <row r="42" spans="1:13" ht="6" customHeight="1" x14ac:dyDescent="0.4">
      <c r="A42" s="2"/>
      <c r="B42" s="2"/>
      <c r="C42" s="2"/>
      <c r="D42" s="2"/>
      <c r="E42" s="58"/>
      <c r="F42" s="14"/>
      <c r="G42" s="11"/>
      <c r="H42" s="14"/>
      <c r="I42" s="61"/>
      <c r="J42" s="14"/>
      <c r="K42" s="11"/>
      <c r="L42" s="14"/>
      <c r="M42" s="61"/>
    </row>
    <row r="43" spans="1:13" ht="18" customHeight="1" x14ac:dyDescent="0.4">
      <c r="A43" s="2"/>
      <c r="B43" s="2" t="s">
        <v>176</v>
      </c>
      <c r="C43" s="2"/>
      <c r="D43" s="2"/>
      <c r="E43" s="58"/>
      <c r="F43" s="14"/>
      <c r="G43" s="27"/>
      <c r="H43" s="2"/>
      <c r="I43" s="67"/>
      <c r="J43" s="2"/>
      <c r="K43" s="27"/>
      <c r="L43" s="2"/>
      <c r="M43" s="67"/>
    </row>
    <row r="44" spans="1:13" ht="18" customHeight="1" x14ac:dyDescent="0.4">
      <c r="A44" s="2"/>
      <c r="B44" s="2"/>
      <c r="C44" s="2" t="s">
        <v>173</v>
      </c>
      <c r="E44" s="58"/>
      <c r="F44" s="14"/>
      <c r="G44" s="15">
        <f>SUM(G39:G41)</f>
        <v>9847437</v>
      </c>
      <c r="H44" s="14"/>
      <c r="I44" s="65">
        <f>SUM(I39:I41)</f>
        <v>633944459</v>
      </c>
      <c r="J44" s="14"/>
      <c r="K44" s="15">
        <f>SUM(K39:K41)</f>
        <v>0</v>
      </c>
      <c r="L44" s="14"/>
      <c r="M44" s="65">
        <f>SUM(M39:M41)</f>
        <v>0</v>
      </c>
    </row>
    <row r="45" spans="1:13" ht="6" customHeight="1" x14ac:dyDescent="0.4">
      <c r="A45" s="2"/>
      <c r="B45" s="2"/>
      <c r="C45" s="2"/>
      <c r="D45" s="2"/>
      <c r="E45" s="58"/>
      <c r="F45" s="14"/>
      <c r="G45" s="11"/>
      <c r="H45" s="14"/>
      <c r="I45" s="61"/>
      <c r="J45" s="14"/>
      <c r="K45" s="11"/>
      <c r="L45" s="14"/>
      <c r="M45" s="61"/>
    </row>
    <row r="46" spans="1:13" ht="18" customHeight="1" x14ac:dyDescent="0.4">
      <c r="A46" s="24" t="s">
        <v>214</v>
      </c>
      <c r="B46" s="24"/>
      <c r="C46" s="24"/>
      <c r="D46" s="2"/>
      <c r="E46" s="58"/>
      <c r="F46" s="14"/>
      <c r="G46" s="15">
        <f>+G35+G44</f>
        <v>9847437</v>
      </c>
      <c r="H46" s="14"/>
      <c r="I46" s="65">
        <f>+I35+I44</f>
        <v>639303784</v>
      </c>
      <c r="J46" s="14"/>
      <c r="K46" s="15">
        <f>+K35+K44</f>
        <v>0</v>
      </c>
      <c r="L46" s="14"/>
      <c r="M46" s="65">
        <f>+M35+M44</f>
        <v>5359325</v>
      </c>
    </row>
    <row r="47" spans="1:13" ht="6" customHeight="1" x14ac:dyDescent="0.4">
      <c r="A47" s="2"/>
      <c r="D47" s="2"/>
      <c r="E47" s="58"/>
      <c r="F47" s="14"/>
      <c r="G47" s="11"/>
      <c r="H47" s="14"/>
      <c r="I47" s="61"/>
      <c r="J47" s="14"/>
      <c r="K47" s="11"/>
      <c r="L47" s="14"/>
      <c r="M47" s="61"/>
    </row>
    <row r="48" spans="1:13" ht="18" customHeight="1" x14ac:dyDescent="0.4">
      <c r="A48" s="24" t="s">
        <v>101</v>
      </c>
      <c r="B48" s="24"/>
      <c r="C48" s="24"/>
      <c r="D48" s="24"/>
      <c r="E48" s="58"/>
      <c r="F48" s="14"/>
      <c r="G48" s="18">
        <f>SUM(G25,G46)</f>
        <v>747853907</v>
      </c>
      <c r="H48" s="14"/>
      <c r="I48" s="68">
        <f>SUM(I25,I46)</f>
        <v>922164989</v>
      </c>
      <c r="J48" s="14"/>
      <c r="K48" s="18">
        <f>SUM(K25,K46)</f>
        <v>217524403</v>
      </c>
      <c r="L48" s="14"/>
      <c r="M48" s="68">
        <f>SUM(M25,M46)</f>
        <v>441930431</v>
      </c>
    </row>
    <row r="49" spans="1:13" ht="18" customHeight="1" x14ac:dyDescent="0.4">
      <c r="A49" s="24"/>
      <c r="B49" s="24"/>
      <c r="C49" s="24"/>
      <c r="D49" s="24"/>
      <c r="E49" s="58"/>
      <c r="F49" s="14"/>
      <c r="G49" s="61"/>
      <c r="H49" s="14"/>
      <c r="I49" s="61"/>
      <c r="J49" s="14"/>
      <c r="K49" s="61"/>
      <c r="L49" s="14"/>
      <c r="M49" s="61"/>
    </row>
    <row r="50" spans="1:13" ht="18" customHeight="1" x14ac:dyDescent="0.4">
      <c r="A50" s="24"/>
      <c r="B50" s="24"/>
      <c r="C50" s="24"/>
      <c r="D50" s="24"/>
      <c r="E50" s="58"/>
      <c r="F50" s="14"/>
      <c r="G50" s="61"/>
      <c r="H50" s="14"/>
      <c r="I50" s="61"/>
      <c r="J50" s="14"/>
      <c r="K50" s="61"/>
      <c r="L50" s="14"/>
      <c r="M50" s="61"/>
    </row>
    <row r="51" spans="1:13" ht="18" customHeight="1" x14ac:dyDescent="0.4">
      <c r="A51" s="24"/>
      <c r="B51" s="24"/>
      <c r="C51" s="24"/>
      <c r="D51" s="24"/>
      <c r="E51" s="58"/>
      <c r="F51" s="14"/>
      <c r="G51" s="61"/>
      <c r="H51" s="14"/>
      <c r="I51" s="61"/>
      <c r="J51" s="14"/>
      <c r="K51" s="61"/>
      <c r="L51" s="14"/>
      <c r="M51" s="61"/>
    </row>
    <row r="52" spans="1:13" ht="18.75" customHeight="1" x14ac:dyDescent="0.4">
      <c r="A52" s="24"/>
      <c r="B52" s="24"/>
      <c r="C52" s="24"/>
      <c r="D52" s="24"/>
      <c r="E52" s="58"/>
      <c r="F52" s="14"/>
      <c r="G52" s="61"/>
      <c r="H52" s="14"/>
      <c r="I52" s="61"/>
      <c r="J52" s="14"/>
      <c r="K52" s="61"/>
      <c r="L52" s="14"/>
      <c r="M52" s="61"/>
    </row>
    <row r="53" spans="1:13" ht="22.15" customHeight="1" x14ac:dyDescent="0.4">
      <c r="A53" s="19" t="s">
        <v>24</v>
      </c>
      <c r="B53" s="19"/>
      <c r="C53" s="128"/>
      <c r="D53" s="19"/>
      <c r="E53" s="21"/>
      <c r="F53" s="19"/>
      <c r="G53" s="16"/>
      <c r="H53" s="16"/>
      <c r="I53" s="16"/>
      <c r="J53" s="16"/>
      <c r="K53" s="16"/>
      <c r="L53" s="16"/>
      <c r="M53" s="16"/>
    </row>
    <row r="54" spans="1:13" ht="21.75" customHeight="1" x14ac:dyDescent="0.4">
      <c r="A54" s="62" t="s">
        <v>0</v>
      </c>
      <c r="B54" s="63"/>
      <c r="C54" s="63"/>
      <c r="D54" s="63"/>
      <c r="E54" s="63"/>
      <c r="F54" s="63"/>
      <c r="G54" s="22"/>
      <c r="H54" s="22"/>
      <c r="I54" s="22"/>
      <c r="J54" s="22"/>
      <c r="K54" s="22"/>
      <c r="L54" s="22"/>
      <c r="M54" s="22"/>
    </row>
    <row r="55" spans="1:13" ht="21.75" customHeight="1" x14ac:dyDescent="0.4">
      <c r="A55" s="62" t="s">
        <v>55</v>
      </c>
      <c r="B55" s="63"/>
      <c r="C55" s="63"/>
      <c r="D55" s="63"/>
      <c r="E55" s="63"/>
      <c r="F55" s="63"/>
      <c r="G55" s="22"/>
      <c r="H55" s="22"/>
      <c r="I55" s="22"/>
      <c r="J55" s="22"/>
      <c r="K55" s="22"/>
      <c r="L55" s="22"/>
      <c r="M55" s="22"/>
    </row>
    <row r="56" spans="1:13" ht="21.75" customHeight="1" x14ac:dyDescent="0.4">
      <c r="A56" s="3" t="str">
        <f>+A3</f>
        <v>สำหรับงวดหกเดือนสิ้นสุดวันที่ 30 มิถุนายน พ.ศ. 2566</v>
      </c>
      <c r="B56" s="20"/>
      <c r="C56" s="127"/>
      <c r="D56" s="20"/>
      <c r="E56" s="20"/>
      <c r="F56" s="20"/>
      <c r="G56" s="23"/>
      <c r="H56" s="23"/>
      <c r="I56" s="23"/>
      <c r="J56" s="23"/>
      <c r="K56" s="23"/>
      <c r="L56" s="23"/>
      <c r="M56" s="23"/>
    </row>
    <row r="57" spans="1:13" ht="21.75" customHeight="1" x14ac:dyDescent="0.4">
      <c r="A57" s="2"/>
      <c r="B57" s="2"/>
      <c r="C57" s="2"/>
      <c r="D57" s="2" t="s">
        <v>56</v>
      </c>
      <c r="E57" s="58"/>
      <c r="F57" s="2"/>
      <c r="G57" s="12"/>
      <c r="H57" s="12"/>
      <c r="I57" s="12"/>
      <c r="J57" s="12"/>
      <c r="K57" s="12"/>
      <c r="L57" s="12"/>
      <c r="M57" s="12"/>
    </row>
    <row r="58" spans="1:13" ht="19.5" customHeight="1" x14ac:dyDescent="0.4">
      <c r="A58" s="2"/>
      <c r="B58" s="2"/>
      <c r="C58" s="2"/>
      <c r="D58" s="2"/>
      <c r="E58" s="58"/>
      <c r="F58" s="2"/>
      <c r="G58" s="185" t="s">
        <v>1</v>
      </c>
      <c r="H58" s="186"/>
      <c r="I58" s="186"/>
      <c r="J58" s="7"/>
      <c r="K58" s="185" t="s">
        <v>2</v>
      </c>
      <c r="L58" s="186"/>
      <c r="M58" s="186"/>
    </row>
    <row r="59" spans="1:13" ht="19.5" customHeight="1" x14ac:dyDescent="0.4">
      <c r="A59" s="2"/>
      <c r="B59" s="2"/>
      <c r="C59" s="2"/>
      <c r="D59" s="2"/>
      <c r="E59" s="58"/>
      <c r="F59" s="2"/>
      <c r="G59" s="1" t="s">
        <v>198</v>
      </c>
      <c r="H59" s="7"/>
      <c r="I59" s="1" t="s">
        <v>198</v>
      </c>
      <c r="J59" s="7"/>
      <c r="K59" s="1" t="s">
        <v>198</v>
      </c>
      <c r="L59" s="7"/>
      <c r="M59" s="1" t="s">
        <v>198</v>
      </c>
    </row>
    <row r="60" spans="1:13" ht="19.5" customHeight="1" x14ac:dyDescent="0.4">
      <c r="A60" s="2"/>
      <c r="B60" s="2"/>
      <c r="C60" s="2"/>
      <c r="D60" s="2"/>
      <c r="E60" s="58"/>
      <c r="F60" s="2"/>
      <c r="G60" s="9" t="s">
        <v>186</v>
      </c>
      <c r="H60" s="1"/>
      <c r="I60" s="9" t="s">
        <v>142</v>
      </c>
      <c r="J60" s="1"/>
      <c r="K60" s="9" t="s">
        <v>186</v>
      </c>
      <c r="L60" s="1"/>
      <c r="M60" s="9" t="s">
        <v>142</v>
      </c>
    </row>
    <row r="61" spans="1:13" ht="19.5" customHeight="1" x14ac:dyDescent="0.4">
      <c r="A61" s="2"/>
      <c r="B61" s="2"/>
      <c r="C61" s="2"/>
      <c r="D61" s="2"/>
      <c r="E61" s="64"/>
      <c r="F61" s="2"/>
      <c r="G61" s="4" t="s">
        <v>7</v>
      </c>
      <c r="H61" s="1"/>
      <c r="I61" s="4" t="s">
        <v>7</v>
      </c>
      <c r="J61" s="1"/>
      <c r="K61" s="4" t="s">
        <v>7</v>
      </c>
      <c r="L61" s="1"/>
      <c r="M61" s="4" t="s">
        <v>7</v>
      </c>
    </row>
    <row r="62" spans="1:13" ht="19.5" customHeight="1" x14ac:dyDescent="0.4">
      <c r="A62" s="2"/>
      <c r="B62" s="2"/>
      <c r="C62" s="2"/>
      <c r="D62" s="2"/>
      <c r="E62" s="58"/>
      <c r="F62" s="2"/>
      <c r="G62" s="11"/>
      <c r="H62" s="12"/>
      <c r="I62" s="61"/>
      <c r="J62" s="12"/>
      <c r="K62" s="11"/>
      <c r="L62" s="12"/>
      <c r="M62" s="61"/>
    </row>
    <row r="63" spans="1:13" ht="19.5" customHeight="1" x14ac:dyDescent="0.4">
      <c r="A63" s="24" t="s">
        <v>69</v>
      </c>
      <c r="B63" s="2"/>
      <c r="C63" s="2"/>
      <c r="D63" s="2"/>
      <c r="E63" s="58"/>
      <c r="F63" s="14"/>
      <c r="G63" s="11"/>
      <c r="H63" s="14"/>
      <c r="I63" s="61"/>
      <c r="J63" s="14"/>
      <c r="K63" s="11"/>
      <c r="L63" s="14"/>
      <c r="M63" s="61"/>
    </row>
    <row r="64" spans="1:13" ht="19.5" customHeight="1" x14ac:dyDescent="0.4">
      <c r="A64" s="2" t="s">
        <v>70</v>
      </c>
      <c r="B64" s="2"/>
      <c r="C64" s="2"/>
      <c r="D64" s="2"/>
      <c r="E64" s="58"/>
      <c r="F64" s="14"/>
      <c r="G64" s="11">
        <f>G25-G65</f>
        <v>738006466</v>
      </c>
      <c r="H64" s="14"/>
      <c r="I64" s="61">
        <v>282861199</v>
      </c>
      <c r="J64" s="14"/>
      <c r="K64" s="11">
        <f>K25</f>
        <v>217524403</v>
      </c>
      <c r="L64" s="14"/>
      <c r="M64" s="61">
        <v>436571106</v>
      </c>
    </row>
    <row r="65" spans="1:13" ht="19.5" customHeight="1" x14ac:dyDescent="0.4">
      <c r="A65" s="2" t="s">
        <v>71</v>
      </c>
      <c r="B65" s="2"/>
      <c r="C65" s="2"/>
      <c r="D65" s="2"/>
      <c r="E65" s="58"/>
      <c r="F65" s="14"/>
      <c r="G65" s="15">
        <v>4</v>
      </c>
      <c r="H65" s="14"/>
      <c r="I65" s="65">
        <v>6</v>
      </c>
      <c r="J65" s="14"/>
      <c r="K65" s="15">
        <v>0</v>
      </c>
      <c r="L65" s="14"/>
      <c r="M65" s="65">
        <v>0</v>
      </c>
    </row>
    <row r="66" spans="1:13" ht="6" customHeight="1" x14ac:dyDescent="0.4">
      <c r="A66" s="2"/>
      <c r="B66" s="2"/>
      <c r="C66" s="2"/>
      <c r="D66" s="2"/>
      <c r="E66" s="58"/>
      <c r="F66" s="14"/>
      <c r="G66" s="11"/>
      <c r="H66" s="14"/>
      <c r="I66" s="61"/>
      <c r="J66" s="14"/>
      <c r="K66" s="11"/>
      <c r="L66" s="14"/>
      <c r="M66" s="61"/>
    </row>
    <row r="67" spans="1:13" ht="19.5" customHeight="1" x14ac:dyDescent="0.4">
      <c r="A67" s="24"/>
      <c r="B67" s="24"/>
      <c r="C67" s="24"/>
      <c r="D67" s="24"/>
      <c r="E67" s="5"/>
      <c r="F67" s="14"/>
      <c r="G67" s="18">
        <f>SUM(G64:G66)</f>
        <v>738006470</v>
      </c>
      <c r="H67" s="14"/>
      <c r="I67" s="68">
        <f>SUM(I64:I66)</f>
        <v>282861205</v>
      </c>
      <c r="J67" s="14"/>
      <c r="K67" s="18">
        <f>SUM(K64:K66)</f>
        <v>217524403</v>
      </c>
      <c r="L67" s="14"/>
      <c r="M67" s="68">
        <f>SUM(M64:M66)</f>
        <v>436571106</v>
      </c>
    </row>
    <row r="68" spans="1:13" ht="19.5" customHeight="1" x14ac:dyDescent="0.4">
      <c r="A68" s="2"/>
      <c r="B68" s="2"/>
      <c r="C68" s="2"/>
      <c r="D68" s="2"/>
      <c r="E68" s="58"/>
      <c r="F68" s="14"/>
      <c r="G68" s="11"/>
      <c r="H68" s="14"/>
      <c r="I68" s="61"/>
      <c r="J68" s="14"/>
      <c r="K68" s="11"/>
      <c r="L68" s="14"/>
      <c r="M68" s="61"/>
    </row>
    <row r="69" spans="1:13" ht="19.5" customHeight="1" x14ac:dyDescent="0.4">
      <c r="A69" s="24" t="s">
        <v>169</v>
      </c>
      <c r="B69" s="2"/>
      <c r="C69" s="2"/>
      <c r="D69" s="2"/>
      <c r="E69" s="58"/>
      <c r="F69" s="14"/>
      <c r="G69" s="11"/>
      <c r="H69" s="14"/>
      <c r="I69" s="61"/>
      <c r="J69" s="14"/>
      <c r="K69" s="11"/>
      <c r="L69" s="14"/>
      <c r="M69" s="61"/>
    </row>
    <row r="70" spans="1:13" ht="19.5" customHeight="1" x14ac:dyDescent="0.4">
      <c r="A70" s="2" t="s">
        <v>70</v>
      </c>
      <c r="B70" s="2"/>
      <c r="C70" s="2"/>
      <c r="D70" s="2"/>
      <c r="E70" s="58"/>
      <c r="F70" s="14"/>
      <c r="G70" s="11">
        <f>+G48-G71</f>
        <v>747853903</v>
      </c>
      <c r="H70" s="14"/>
      <c r="I70" s="61">
        <v>922164983</v>
      </c>
      <c r="J70" s="14"/>
      <c r="K70" s="11">
        <f>+K48</f>
        <v>217524403</v>
      </c>
      <c r="L70" s="14"/>
      <c r="M70" s="61">
        <v>441930431</v>
      </c>
    </row>
    <row r="71" spans="1:13" ht="19.5" customHeight="1" x14ac:dyDescent="0.4">
      <c r="A71" s="2" t="s">
        <v>71</v>
      </c>
      <c r="B71" s="2"/>
      <c r="C71" s="2"/>
      <c r="D71" s="2"/>
      <c r="E71" s="58"/>
      <c r="F71" s="14"/>
      <c r="G71" s="15">
        <f>+G65</f>
        <v>4</v>
      </c>
      <c r="H71" s="14"/>
      <c r="I71" s="65">
        <v>6</v>
      </c>
      <c r="J71" s="14"/>
      <c r="K71" s="15">
        <v>0</v>
      </c>
      <c r="L71" s="14"/>
      <c r="M71" s="65">
        <v>0</v>
      </c>
    </row>
    <row r="72" spans="1:13" ht="6" customHeight="1" x14ac:dyDescent="0.4">
      <c r="A72" s="2"/>
      <c r="B72" s="2"/>
      <c r="C72" s="2"/>
      <c r="D72" s="2"/>
      <c r="E72" s="58"/>
      <c r="F72" s="14"/>
      <c r="G72" s="11"/>
      <c r="H72" s="14"/>
      <c r="I72" s="61"/>
      <c r="J72" s="14"/>
      <c r="K72" s="11"/>
      <c r="L72" s="14"/>
      <c r="M72" s="61"/>
    </row>
    <row r="73" spans="1:13" ht="19.5" customHeight="1" x14ac:dyDescent="0.4">
      <c r="A73" s="24"/>
      <c r="B73" s="24"/>
      <c r="C73" s="24"/>
      <c r="D73" s="24"/>
      <c r="E73" s="5"/>
      <c r="F73" s="14"/>
      <c r="G73" s="18">
        <f>SUM(G70:G72)</f>
        <v>747853907</v>
      </c>
      <c r="H73" s="14"/>
      <c r="I73" s="68">
        <f>SUM(I70:I72)</f>
        <v>922164989</v>
      </c>
      <c r="J73" s="14"/>
      <c r="K73" s="18">
        <f>SUM(K70:K72)</f>
        <v>217524403</v>
      </c>
      <c r="L73" s="14"/>
      <c r="M73" s="68">
        <f>SUM(M70:M72)</f>
        <v>441930431</v>
      </c>
    </row>
    <row r="74" spans="1:13" ht="19.5" customHeight="1" x14ac:dyDescent="0.4">
      <c r="A74" s="24"/>
      <c r="B74" s="2"/>
      <c r="C74" s="2"/>
      <c r="D74" s="2"/>
      <c r="E74" s="58"/>
      <c r="F74" s="14"/>
      <c r="G74" s="11"/>
      <c r="H74" s="14"/>
      <c r="I74" s="61"/>
      <c r="J74" s="14"/>
      <c r="K74" s="11"/>
      <c r="L74" s="14"/>
      <c r="M74" s="61"/>
    </row>
    <row r="75" spans="1:13" ht="19.5" customHeight="1" x14ac:dyDescent="0.4">
      <c r="A75" s="24" t="s">
        <v>72</v>
      </c>
      <c r="B75" s="2"/>
      <c r="C75" s="2"/>
      <c r="D75" s="2"/>
      <c r="E75" s="58"/>
      <c r="F75" s="2"/>
      <c r="G75" s="11"/>
      <c r="H75" s="12"/>
      <c r="I75" s="61"/>
      <c r="J75" s="12"/>
      <c r="K75" s="11"/>
      <c r="L75" s="12"/>
      <c r="M75" s="61"/>
    </row>
    <row r="76" spans="1:13" ht="6" customHeight="1" x14ac:dyDescent="0.4">
      <c r="A76" s="2"/>
      <c r="B76" s="2"/>
      <c r="C76" s="2"/>
      <c r="D76" s="2"/>
      <c r="E76" s="58"/>
      <c r="F76" s="2"/>
      <c r="G76" s="11"/>
      <c r="H76" s="14"/>
      <c r="I76" s="61"/>
      <c r="J76" s="14"/>
      <c r="K76" s="11"/>
      <c r="L76" s="14"/>
      <c r="M76" s="61"/>
    </row>
    <row r="77" spans="1:13" ht="19.5" customHeight="1" x14ac:dyDescent="0.4">
      <c r="A77" s="2" t="s">
        <v>73</v>
      </c>
      <c r="B77" s="2"/>
      <c r="C77" s="2"/>
      <c r="D77" s="2"/>
      <c r="E77" s="58"/>
      <c r="F77" s="2"/>
      <c r="G77" s="28">
        <f>+G64/3825000000</f>
        <v>0.19294286692810458</v>
      </c>
      <c r="H77" s="29"/>
      <c r="I77" s="69">
        <f>+I64/3825000000</f>
        <v>7.3950640261437911E-2</v>
      </c>
      <c r="J77" s="29"/>
      <c r="K77" s="28">
        <f>+K64/3825000000</f>
        <v>5.6869124967320259E-2</v>
      </c>
      <c r="L77" s="29"/>
      <c r="M77" s="69">
        <f>+M64/3825000000</f>
        <v>0.1141362368627451</v>
      </c>
    </row>
    <row r="78" spans="1:13" ht="19.5" customHeight="1" x14ac:dyDescent="0.4">
      <c r="A78" s="2"/>
      <c r="B78" s="2"/>
      <c r="C78" s="2"/>
      <c r="D78" s="2"/>
      <c r="E78" s="58"/>
      <c r="F78" s="2"/>
      <c r="G78" s="29"/>
      <c r="H78" s="29"/>
      <c r="I78" s="29"/>
      <c r="J78" s="29"/>
      <c r="K78" s="29"/>
      <c r="L78" s="29"/>
      <c r="M78" s="29"/>
    </row>
    <row r="79" spans="1:13" ht="19.5" customHeight="1" x14ac:dyDescent="0.4">
      <c r="A79" s="2"/>
      <c r="B79" s="2"/>
      <c r="C79" s="2"/>
      <c r="D79" s="2"/>
      <c r="E79" s="58"/>
      <c r="F79" s="2"/>
      <c r="G79" s="29"/>
      <c r="H79" s="29"/>
      <c r="I79" s="29"/>
      <c r="J79" s="29"/>
      <c r="K79" s="29"/>
      <c r="L79" s="29"/>
      <c r="M79" s="29"/>
    </row>
    <row r="80" spans="1:13" ht="19.5" customHeight="1" x14ac:dyDescent="0.4">
      <c r="A80" s="2"/>
      <c r="B80" s="2"/>
      <c r="C80" s="2"/>
      <c r="D80" s="2"/>
      <c r="E80" s="58"/>
      <c r="F80" s="2"/>
      <c r="G80" s="29"/>
      <c r="H80" s="29"/>
      <c r="I80" s="29"/>
      <c r="J80" s="29"/>
      <c r="K80" s="29"/>
      <c r="L80" s="29"/>
      <c r="M80" s="29"/>
    </row>
    <row r="81" spans="1:13" ht="19.5" customHeight="1" x14ac:dyDescent="0.4">
      <c r="A81" s="2"/>
      <c r="B81" s="2"/>
      <c r="C81" s="2"/>
      <c r="D81" s="2"/>
      <c r="E81" s="58"/>
      <c r="F81" s="2"/>
      <c r="G81" s="29"/>
      <c r="H81" s="29"/>
      <c r="I81" s="29"/>
      <c r="J81" s="29"/>
      <c r="K81" s="29"/>
      <c r="L81" s="29"/>
      <c r="M81" s="29"/>
    </row>
    <row r="82" spans="1:13" ht="19.5" customHeight="1" x14ac:dyDescent="0.4">
      <c r="A82" s="2"/>
      <c r="B82" s="2"/>
      <c r="C82" s="2"/>
      <c r="D82" s="2"/>
      <c r="E82" s="58"/>
      <c r="F82" s="2"/>
      <c r="G82" s="29"/>
      <c r="H82" s="29"/>
      <c r="I82" s="29"/>
      <c r="J82" s="29"/>
      <c r="K82" s="29"/>
      <c r="L82" s="29"/>
      <c r="M82" s="29"/>
    </row>
    <row r="83" spans="1:13" ht="19.5" customHeight="1" x14ac:dyDescent="0.4">
      <c r="A83" s="2"/>
      <c r="B83" s="2"/>
      <c r="C83" s="2"/>
      <c r="D83" s="2"/>
      <c r="E83" s="58"/>
      <c r="F83" s="2"/>
      <c r="G83" s="29"/>
      <c r="H83" s="29"/>
      <c r="I83" s="29"/>
      <c r="J83" s="29"/>
      <c r="K83" s="29"/>
      <c r="L83" s="29"/>
      <c r="M83" s="29"/>
    </row>
    <row r="84" spans="1:13" ht="19.5" customHeight="1" x14ac:dyDescent="0.4">
      <c r="A84" s="2"/>
      <c r="B84" s="2"/>
      <c r="C84" s="2"/>
      <c r="D84" s="2"/>
      <c r="E84" s="58"/>
      <c r="F84" s="2"/>
      <c r="G84" s="29"/>
      <c r="H84" s="29"/>
      <c r="I84" s="29"/>
      <c r="J84" s="29"/>
      <c r="K84" s="29"/>
      <c r="L84" s="29"/>
      <c r="M84" s="29"/>
    </row>
    <row r="85" spans="1:13" ht="19.5" customHeight="1" x14ac:dyDescent="0.4">
      <c r="A85" s="2"/>
      <c r="B85" s="2"/>
      <c r="C85" s="2"/>
      <c r="D85" s="2"/>
      <c r="E85" s="58"/>
      <c r="F85" s="2"/>
      <c r="G85" s="29"/>
      <c r="H85" s="29"/>
      <c r="I85" s="29"/>
      <c r="J85" s="29"/>
      <c r="K85" s="29"/>
      <c r="L85" s="29"/>
      <c r="M85" s="29"/>
    </row>
    <row r="86" spans="1:13" ht="19.5" customHeight="1" x14ac:dyDescent="0.4">
      <c r="A86" s="2"/>
      <c r="B86" s="2"/>
      <c r="C86" s="2"/>
      <c r="D86" s="2"/>
      <c r="E86" s="58"/>
      <c r="F86" s="2"/>
      <c r="G86" s="29"/>
      <c r="H86" s="29"/>
      <c r="I86" s="29"/>
      <c r="J86" s="29"/>
      <c r="K86" s="29"/>
      <c r="L86" s="29"/>
      <c r="M86" s="29"/>
    </row>
    <row r="87" spans="1:13" ht="19.5" customHeight="1" x14ac:dyDescent="0.4">
      <c r="A87" s="2"/>
      <c r="B87" s="2"/>
      <c r="C87" s="2"/>
      <c r="D87" s="2"/>
      <c r="E87" s="58"/>
      <c r="F87" s="2"/>
      <c r="G87" s="29"/>
      <c r="H87" s="29"/>
      <c r="I87" s="29"/>
      <c r="J87" s="29"/>
      <c r="K87" s="29"/>
      <c r="L87" s="29"/>
      <c r="M87" s="29"/>
    </row>
    <row r="88" spans="1:13" ht="19.5" customHeight="1" x14ac:dyDescent="0.4">
      <c r="A88" s="2"/>
      <c r="B88" s="2"/>
      <c r="C88" s="2"/>
      <c r="D88" s="2"/>
      <c r="E88" s="58"/>
      <c r="F88" s="2"/>
      <c r="G88" s="29"/>
      <c r="H88" s="29"/>
      <c r="I88" s="29"/>
      <c r="J88" s="29"/>
      <c r="K88" s="29"/>
      <c r="L88" s="29"/>
      <c r="M88" s="29"/>
    </row>
    <row r="89" spans="1:13" ht="19.5" customHeight="1" x14ac:dyDescent="0.4">
      <c r="A89" s="2"/>
      <c r="B89" s="2"/>
      <c r="C89" s="2"/>
      <c r="D89" s="2"/>
      <c r="E89" s="58"/>
      <c r="F89" s="2"/>
      <c r="G89" s="29"/>
      <c r="H89" s="29"/>
      <c r="I89" s="29"/>
      <c r="J89" s="29"/>
      <c r="K89" s="29"/>
      <c r="L89" s="29"/>
      <c r="M89" s="29"/>
    </row>
    <row r="90" spans="1:13" ht="19.5" customHeight="1" x14ac:dyDescent="0.4">
      <c r="A90" s="2"/>
      <c r="B90" s="2"/>
      <c r="C90" s="2"/>
      <c r="D90" s="2"/>
      <c r="E90" s="58"/>
      <c r="F90" s="2"/>
      <c r="G90" s="29"/>
      <c r="H90" s="29"/>
      <c r="I90" s="29"/>
      <c r="J90" s="29"/>
      <c r="K90" s="29"/>
      <c r="L90" s="29"/>
      <c r="M90" s="29"/>
    </row>
    <row r="91" spans="1:13" ht="19.5" customHeight="1" x14ac:dyDescent="0.4">
      <c r="A91" s="2"/>
      <c r="B91" s="2"/>
      <c r="C91" s="2"/>
      <c r="D91" s="2"/>
      <c r="E91" s="58"/>
      <c r="F91" s="2"/>
      <c r="G91" s="29"/>
      <c r="H91" s="29"/>
      <c r="I91" s="29"/>
      <c r="J91" s="29"/>
      <c r="K91" s="29"/>
      <c r="L91" s="29"/>
      <c r="M91" s="29"/>
    </row>
    <row r="92" spans="1:13" ht="19.5" customHeight="1" x14ac:dyDescent="0.4">
      <c r="A92" s="2"/>
      <c r="B92" s="2"/>
      <c r="C92" s="2"/>
      <c r="D92" s="2"/>
      <c r="E92" s="58"/>
      <c r="F92" s="2"/>
      <c r="G92" s="29"/>
      <c r="H92" s="29"/>
      <c r="I92" s="29"/>
      <c r="J92" s="29"/>
      <c r="K92" s="29"/>
      <c r="L92" s="29"/>
      <c r="M92" s="29"/>
    </row>
    <row r="93" spans="1:13" ht="19.5" customHeight="1" x14ac:dyDescent="0.4">
      <c r="A93" s="2"/>
      <c r="B93" s="2"/>
      <c r="C93" s="2"/>
      <c r="D93" s="2"/>
      <c r="E93" s="58"/>
      <c r="F93" s="2"/>
      <c r="G93" s="29"/>
      <c r="H93" s="29"/>
      <c r="I93" s="29"/>
      <c r="J93" s="29"/>
      <c r="K93" s="29"/>
      <c r="L93" s="29"/>
      <c r="M93" s="29"/>
    </row>
    <row r="94" spans="1:13" ht="19.5" customHeight="1" x14ac:dyDescent="0.4">
      <c r="A94" s="2"/>
      <c r="B94" s="2"/>
      <c r="C94" s="2"/>
      <c r="D94" s="2"/>
      <c r="E94" s="58"/>
      <c r="F94" s="2"/>
      <c r="G94" s="29"/>
      <c r="H94" s="29"/>
      <c r="I94" s="29"/>
      <c r="J94" s="29"/>
      <c r="K94" s="29"/>
      <c r="L94" s="29"/>
      <c r="M94" s="29"/>
    </row>
    <row r="95" spans="1:13" ht="19.5" customHeight="1" x14ac:dyDescent="0.4">
      <c r="A95" s="2"/>
      <c r="B95" s="2"/>
      <c r="C95" s="2"/>
      <c r="D95" s="2"/>
      <c r="E95" s="58"/>
      <c r="F95" s="2"/>
      <c r="G95" s="29"/>
      <c r="H95" s="29"/>
      <c r="I95" s="29"/>
      <c r="J95" s="29"/>
      <c r="K95" s="29"/>
      <c r="L95" s="29"/>
      <c r="M95" s="29"/>
    </row>
    <row r="96" spans="1:13" ht="19.5" customHeight="1" x14ac:dyDescent="0.4">
      <c r="A96" s="2"/>
      <c r="B96" s="2"/>
      <c r="C96" s="2"/>
      <c r="D96" s="2"/>
      <c r="E96" s="58"/>
      <c r="F96" s="2"/>
      <c r="G96" s="29"/>
      <c r="H96" s="29"/>
      <c r="I96" s="29"/>
      <c r="J96" s="29"/>
      <c r="K96" s="29"/>
      <c r="L96" s="29"/>
      <c r="M96" s="29"/>
    </row>
    <row r="97" spans="1:13" ht="19.5" customHeight="1" x14ac:dyDescent="0.4">
      <c r="A97" s="2"/>
      <c r="B97" s="2"/>
      <c r="C97" s="2"/>
      <c r="D97" s="2"/>
      <c r="E97" s="58"/>
      <c r="F97" s="2"/>
      <c r="G97" s="29"/>
      <c r="H97" s="29"/>
      <c r="I97" s="29"/>
      <c r="J97" s="29"/>
      <c r="K97" s="29"/>
      <c r="L97" s="29"/>
      <c r="M97" s="29"/>
    </row>
    <row r="98" spans="1:13" ht="19.5" customHeight="1" x14ac:dyDescent="0.4">
      <c r="A98" s="2"/>
      <c r="B98" s="2"/>
      <c r="C98" s="2"/>
      <c r="D98" s="2"/>
      <c r="E98" s="58"/>
      <c r="F98" s="2"/>
      <c r="G98" s="29"/>
      <c r="H98" s="29"/>
      <c r="I98" s="29"/>
      <c r="J98" s="29"/>
      <c r="K98" s="29"/>
      <c r="L98" s="29"/>
      <c r="M98" s="29"/>
    </row>
    <row r="99" spans="1:13" ht="17.25" customHeight="1" x14ac:dyDescent="0.4">
      <c r="A99" s="2"/>
      <c r="B99" s="2"/>
      <c r="C99" s="2"/>
      <c r="D99" s="2"/>
      <c r="E99" s="58"/>
      <c r="F99" s="2"/>
      <c r="G99" s="29"/>
      <c r="H99" s="29"/>
      <c r="I99" s="29"/>
      <c r="J99" s="29"/>
      <c r="K99" s="29"/>
      <c r="L99" s="29"/>
      <c r="M99" s="29"/>
    </row>
    <row r="100" spans="1:13" ht="22.15" customHeight="1" x14ac:dyDescent="0.4">
      <c r="A100" s="19" t="s">
        <v>24</v>
      </c>
      <c r="B100" s="19"/>
      <c r="C100" s="128"/>
      <c r="D100" s="19"/>
      <c r="E100" s="21"/>
      <c r="F100" s="19"/>
      <c r="G100" s="16"/>
      <c r="H100" s="16"/>
      <c r="I100" s="16"/>
      <c r="J100" s="16"/>
      <c r="K100" s="16"/>
      <c r="L100" s="16"/>
      <c r="M100" s="16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topLeftCell="A5" zoomScale="85" zoomScaleNormal="85" zoomScaleSheetLayoutView="70" workbookViewId="0">
      <selection activeCell="N21" sqref="N21"/>
    </sheetView>
  </sheetViews>
  <sheetFormatPr defaultColWidth="12.625" defaultRowHeight="15" customHeight="1" x14ac:dyDescent="0.2"/>
  <cols>
    <col min="1" max="2" width="1.5" style="147" customWidth="1"/>
    <col min="3" max="3" width="24.625" style="147" customWidth="1"/>
    <col min="4" max="4" width="6.25" style="147" customWidth="1"/>
    <col min="5" max="5" width="0.75" style="147" customWidth="1"/>
    <col min="6" max="6" width="9.625" style="147" customWidth="1"/>
    <col min="7" max="7" width="0.625" style="147" customWidth="1"/>
    <col min="8" max="8" width="9.625" style="147" customWidth="1"/>
    <col min="9" max="9" width="0.625" style="147" customWidth="1"/>
    <col min="10" max="10" width="9.125" style="147" customWidth="1"/>
    <col min="11" max="11" width="0.625" style="147" customWidth="1"/>
    <col min="12" max="12" width="10.625" style="147" customWidth="1"/>
    <col min="13" max="13" width="0.625" style="147" customWidth="1"/>
    <col min="14" max="14" width="11.625" style="147" customWidth="1"/>
    <col min="15" max="15" width="0.625" style="147" customWidth="1"/>
    <col min="16" max="16" width="12.125" style="147" customWidth="1"/>
    <col min="17" max="17" width="0.625" style="147" customWidth="1"/>
    <col min="18" max="18" width="13.625" style="147" customWidth="1"/>
    <col min="19" max="19" width="0.625" style="147" customWidth="1"/>
    <col min="20" max="20" width="13.625" style="147" customWidth="1"/>
    <col min="21" max="21" width="0.625" style="147" customWidth="1"/>
    <col min="22" max="22" width="11.625" style="147" customWidth="1"/>
    <col min="23" max="23" width="0.625" style="147" customWidth="1"/>
    <col min="24" max="24" width="9.125" style="147" customWidth="1"/>
    <col min="25" max="25" width="0.625" style="147" customWidth="1"/>
    <col min="26" max="26" width="11.25" style="147" customWidth="1"/>
    <col min="27" max="16384" width="12.625" style="147"/>
  </cols>
  <sheetData>
    <row r="1" spans="1:26" s="124" customFormat="1" ht="20.100000000000001" customHeight="1" x14ac:dyDescent="0.2">
      <c r="A1" s="139" t="s">
        <v>0</v>
      </c>
      <c r="B1" s="139"/>
      <c r="C1" s="140"/>
      <c r="D1" s="140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</row>
    <row r="2" spans="1:26" s="124" customFormat="1" ht="20.100000000000001" customHeight="1" x14ac:dyDescent="0.2">
      <c r="A2" s="139" t="s">
        <v>74</v>
      </c>
      <c r="B2" s="139"/>
      <c r="C2" s="140"/>
      <c r="D2" s="140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</row>
    <row r="3" spans="1:26" s="124" customFormat="1" ht="20.100000000000001" customHeight="1" x14ac:dyDescent="0.2">
      <c r="A3" s="77" t="str">
        <f>+'PL (6month) 7-8 (6M)'!A3</f>
        <v>สำหรับงวดหกเดือนสิ้นสุดวันที่ 30 มิถุนายน พ.ศ. 2566</v>
      </c>
      <c r="B3" s="77"/>
      <c r="C3" s="142"/>
      <c r="D3" s="142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36"/>
      <c r="Y3" s="136"/>
      <c r="Z3" s="136"/>
    </row>
    <row r="4" spans="1:26" ht="19.5" customHeight="1" x14ac:dyDescent="0.2">
      <c r="A4" s="144"/>
      <c r="B4" s="144"/>
      <c r="C4" s="145"/>
      <c r="D4" s="145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</row>
    <row r="5" spans="1:26" ht="19.5" customHeight="1" x14ac:dyDescent="0.2">
      <c r="A5" s="148"/>
      <c r="B5" s="148"/>
      <c r="D5" s="149"/>
      <c r="F5" s="191" t="s">
        <v>75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9.5" customHeight="1" x14ac:dyDescent="0.2">
      <c r="A6" s="148"/>
      <c r="B6" s="148"/>
      <c r="D6" s="149"/>
      <c r="F6" s="192" t="s">
        <v>76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6" ht="19.5" customHeight="1" x14ac:dyDescent="0.2">
      <c r="A7" s="148"/>
      <c r="B7" s="148"/>
      <c r="D7" s="149"/>
      <c r="F7" s="150"/>
      <c r="G7" s="150"/>
      <c r="H7" s="150"/>
      <c r="I7" s="150"/>
      <c r="J7" s="150"/>
      <c r="K7" s="150"/>
      <c r="L7" s="150"/>
      <c r="M7" s="150"/>
      <c r="N7" s="187" t="s">
        <v>50</v>
      </c>
      <c r="O7" s="188"/>
      <c r="P7" s="188"/>
      <c r="Q7" s="188"/>
      <c r="R7" s="188"/>
      <c r="S7" s="188"/>
      <c r="T7" s="188"/>
      <c r="U7" s="150"/>
      <c r="W7" s="150"/>
    </row>
    <row r="8" spans="1:26" ht="19.5" customHeight="1" x14ac:dyDescent="0.2">
      <c r="A8" s="148"/>
      <c r="B8" s="148"/>
      <c r="D8" s="149"/>
      <c r="I8" s="151"/>
      <c r="J8" s="189" t="s">
        <v>48</v>
      </c>
      <c r="K8" s="190"/>
      <c r="L8" s="190"/>
      <c r="M8" s="150"/>
      <c r="N8" s="150"/>
      <c r="O8" s="150"/>
      <c r="P8" s="187" t="s">
        <v>185</v>
      </c>
      <c r="Q8" s="188"/>
      <c r="R8" s="188"/>
      <c r="S8" s="188"/>
      <c r="T8" s="188"/>
      <c r="U8" s="150"/>
      <c r="W8" s="150"/>
    </row>
    <row r="9" spans="1:26" ht="19.5" customHeight="1" x14ac:dyDescent="0.2">
      <c r="A9" s="148"/>
      <c r="B9" s="148"/>
      <c r="D9" s="149"/>
      <c r="E9" s="152"/>
      <c r="F9" s="152"/>
      <c r="G9" s="152"/>
      <c r="H9" s="152"/>
      <c r="I9" s="152"/>
      <c r="N9" s="152" t="s">
        <v>77</v>
      </c>
      <c r="P9" s="153" t="s">
        <v>78</v>
      </c>
      <c r="R9" s="153"/>
      <c r="S9" s="152"/>
      <c r="T9" s="153" t="s">
        <v>138</v>
      </c>
      <c r="U9" s="152"/>
      <c r="V9" s="153" t="s">
        <v>161</v>
      </c>
      <c r="W9" s="153"/>
      <c r="X9" s="153"/>
      <c r="Y9" s="153"/>
      <c r="Z9" s="153"/>
    </row>
    <row r="10" spans="1:26" ht="19.5" customHeight="1" x14ac:dyDescent="0.2">
      <c r="A10" s="148"/>
      <c r="B10" s="148"/>
      <c r="D10" s="149"/>
      <c r="E10" s="152"/>
      <c r="F10" s="152"/>
      <c r="G10" s="152"/>
      <c r="H10" s="152"/>
      <c r="I10" s="152"/>
      <c r="J10" s="152" t="s">
        <v>79</v>
      </c>
      <c r="K10" s="152"/>
      <c r="L10" s="152"/>
      <c r="M10" s="152"/>
      <c r="N10" s="153" t="s">
        <v>80</v>
      </c>
      <c r="O10" s="152"/>
      <c r="P10" s="152" t="s">
        <v>81</v>
      </c>
      <c r="Q10" s="152"/>
      <c r="R10" s="152" t="s">
        <v>82</v>
      </c>
      <c r="S10" s="152"/>
      <c r="T10" s="152" t="s">
        <v>139</v>
      </c>
      <c r="U10" s="152"/>
      <c r="V10" s="152" t="s">
        <v>162</v>
      </c>
      <c r="W10" s="152"/>
      <c r="X10" s="152" t="s">
        <v>163</v>
      </c>
      <c r="Y10" s="152"/>
      <c r="Z10" s="152"/>
    </row>
    <row r="11" spans="1:26" ht="19.5" customHeight="1" x14ac:dyDescent="0.2">
      <c r="A11" s="148"/>
      <c r="B11" s="148"/>
      <c r="D11" s="149"/>
      <c r="E11" s="152"/>
      <c r="F11" s="152" t="s">
        <v>84</v>
      </c>
      <c r="G11" s="152"/>
      <c r="H11" s="152" t="s">
        <v>85</v>
      </c>
      <c r="I11" s="152"/>
      <c r="J11" s="152" t="s">
        <v>86</v>
      </c>
      <c r="K11" s="152"/>
      <c r="L11" s="152"/>
      <c r="M11" s="152"/>
      <c r="N11" s="152" t="s">
        <v>87</v>
      </c>
      <c r="O11" s="152"/>
      <c r="P11" s="152" t="s">
        <v>88</v>
      </c>
      <c r="Q11" s="152"/>
      <c r="R11" s="153" t="s">
        <v>89</v>
      </c>
      <c r="S11" s="152"/>
      <c r="T11" s="152" t="s">
        <v>90</v>
      </c>
      <c r="U11" s="152"/>
      <c r="V11" s="152" t="s">
        <v>164</v>
      </c>
      <c r="W11" s="152"/>
      <c r="X11" s="152" t="s">
        <v>165</v>
      </c>
      <c r="Y11" s="152"/>
      <c r="Z11" s="152" t="s">
        <v>83</v>
      </c>
    </row>
    <row r="12" spans="1:26" ht="19.5" customHeight="1" x14ac:dyDescent="0.2">
      <c r="A12" s="148"/>
      <c r="B12" s="148"/>
      <c r="D12" s="149"/>
      <c r="E12" s="152"/>
      <c r="F12" s="152" t="s">
        <v>91</v>
      </c>
      <c r="G12" s="152"/>
      <c r="H12" s="152" t="s">
        <v>92</v>
      </c>
      <c r="I12" s="152"/>
      <c r="J12" s="152" t="s">
        <v>93</v>
      </c>
      <c r="K12" s="152"/>
      <c r="L12" s="152" t="s">
        <v>49</v>
      </c>
      <c r="M12" s="152"/>
      <c r="N12" s="152" t="s">
        <v>94</v>
      </c>
      <c r="O12" s="152"/>
      <c r="P12" s="152" t="s">
        <v>95</v>
      </c>
      <c r="Q12" s="152"/>
      <c r="R12" s="152" t="s">
        <v>96</v>
      </c>
      <c r="S12" s="152"/>
      <c r="T12" s="152" t="s">
        <v>97</v>
      </c>
      <c r="U12" s="152"/>
      <c r="V12" s="152" t="s">
        <v>166</v>
      </c>
      <c r="W12" s="152"/>
      <c r="X12" s="152" t="s">
        <v>167</v>
      </c>
      <c r="Y12" s="152"/>
      <c r="Z12" s="152" t="s">
        <v>98</v>
      </c>
    </row>
    <row r="13" spans="1:26" ht="19.5" customHeight="1" x14ac:dyDescent="0.2">
      <c r="A13" s="148"/>
      <c r="B13" s="148"/>
      <c r="D13" s="174" t="s">
        <v>6</v>
      </c>
      <c r="E13" s="152"/>
      <c r="F13" s="154" t="s">
        <v>7</v>
      </c>
      <c r="H13" s="154" t="s">
        <v>7</v>
      </c>
      <c r="I13" s="152"/>
      <c r="J13" s="154" t="s">
        <v>7</v>
      </c>
      <c r="K13" s="152"/>
      <c r="L13" s="154" t="s">
        <v>7</v>
      </c>
      <c r="M13" s="152"/>
      <c r="N13" s="154" t="s">
        <v>7</v>
      </c>
      <c r="O13" s="152"/>
      <c r="P13" s="154" t="s">
        <v>7</v>
      </c>
      <c r="Q13" s="152"/>
      <c r="R13" s="154" t="s">
        <v>7</v>
      </c>
      <c r="S13" s="152"/>
      <c r="T13" s="154" t="s">
        <v>7</v>
      </c>
      <c r="U13" s="152"/>
      <c r="V13" s="154" t="s">
        <v>7</v>
      </c>
      <c r="W13" s="181"/>
      <c r="X13" s="154" t="s">
        <v>7</v>
      </c>
      <c r="Y13" s="181"/>
      <c r="Z13" s="154" t="s">
        <v>7</v>
      </c>
    </row>
    <row r="14" spans="1:26" ht="6" customHeight="1" x14ac:dyDescent="0.2">
      <c r="A14" s="148"/>
      <c r="B14" s="148"/>
      <c r="D14" s="149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</row>
    <row r="15" spans="1:26" ht="19.5" customHeight="1" x14ac:dyDescent="0.2">
      <c r="A15" s="144" t="s">
        <v>223</v>
      </c>
      <c r="B15" s="148"/>
      <c r="C15" s="155"/>
      <c r="D15" s="156"/>
      <c r="E15" s="157"/>
      <c r="F15" s="167"/>
      <c r="G15" s="146"/>
      <c r="H15" s="167"/>
      <c r="I15" s="157"/>
      <c r="J15" s="168"/>
      <c r="K15" s="157"/>
      <c r="L15" s="167"/>
      <c r="M15" s="157"/>
      <c r="N15" s="169"/>
      <c r="O15" s="157"/>
      <c r="P15" s="167"/>
      <c r="Q15" s="157"/>
      <c r="R15" s="167"/>
      <c r="S15" s="157"/>
      <c r="T15" s="168"/>
      <c r="U15" s="157"/>
      <c r="V15" s="168"/>
      <c r="W15" s="157"/>
      <c r="X15" s="168"/>
      <c r="Z15" s="168"/>
    </row>
    <row r="16" spans="1:26" ht="19.5" customHeight="1" x14ac:dyDescent="0.2">
      <c r="B16" s="144" t="s">
        <v>222</v>
      </c>
      <c r="D16" s="149"/>
      <c r="E16" s="157"/>
      <c r="F16" s="167">
        <v>3825000000</v>
      </c>
      <c r="G16" s="146"/>
      <c r="H16" s="167">
        <v>2557841248</v>
      </c>
      <c r="I16" s="157"/>
      <c r="J16" s="167">
        <v>310108972</v>
      </c>
      <c r="K16" s="157"/>
      <c r="L16" s="167">
        <v>3021976645</v>
      </c>
      <c r="M16" s="157"/>
      <c r="N16" s="167">
        <v>3520264637</v>
      </c>
      <c r="O16" s="157"/>
      <c r="P16" s="167">
        <v>-50314612</v>
      </c>
      <c r="Q16" s="157"/>
      <c r="R16" s="167">
        <v>-448854</v>
      </c>
      <c r="S16" s="157"/>
      <c r="T16" s="167">
        <v>-800502061</v>
      </c>
      <c r="U16" s="157"/>
      <c r="V16" s="167">
        <f>SUM(F16:T16)</f>
        <v>12383925975</v>
      </c>
      <c r="W16" s="157"/>
      <c r="X16" s="167">
        <v>108</v>
      </c>
      <c r="Z16" s="167">
        <f>SUM(V16:X16)</f>
        <v>12383926083</v>
      </c>
    </row>
    <row r="17" spans="1:26" ht="19.5" customHeight="1" x14ac:dyDescent="0.2">
      <c r="A17" s="147" t="s">
        <v>203</v>
      </c>
      <c r="B17" s="144"/>
      <c r="D17" s="178" t="s">
        <v>219</v>
      </c>
      <c r="E17" s="157"/>
      <c r="F17" s="167">
        <v>0</v>
      </c>
      <c r="G17" s="146"/>
      <c r="H17" s="167">
        <v>0</v>
      </c>
      <c r="I17" s="157"/>
      <c r="J17" s="167">
        <v>0</v>
      </c>
      <c r="K17" s="157"/>
      <c r="L17" s="167">
        <v>-612000000</v>
      </c>
      <c r="M17" s="157"/>
      <c r="N17" s="167">
        <v>0</v>
      </c>
      <c r="O17" s="157"/>
      <c r="P17" s="167">
        <v>0</v>
      </c>
      <c r="Q17" s="157"/>
      <c r="R17" s="167">
        <v>0</v>
      </c>
      <c r="S17" s="157"/>
      <c r="T17" s="167">
        <v>0</v>
      </c>
      <c r="U17" s="157"/>
      <c r="V17" s="167">
        <f>SUM(F17:T17)</f>
        <v>-612000000</v>
      </c>
      <c r="W17" s="157"/>
      <c r="X17" s="167">
        <v>0</v>
      </c>
      <c r="Z17" s="167">
        <f>SUM(V17:X17)</f>
        <v>-612000000</v>
      </c>
    </row>
    <row r="18" spans="1:26" ht="19.5" customHeight="1" x14ac:dyDescent="0.2">
      <c r="A18" s="148" t="s">
        <v>99</v>
      </c>
      <c r="B18" s="148"/>
      <c r="D18" s="149"/>
      <c r="E18" s="157"/>
      <c r="F18" s="167"/>
      <c r="G18" s="146"/>
      <c r="H18" s="167"/>
      <c r="I18" s="157"/>
      <c r="J18" s="167"/>
      <c r="K18" s="157"/>
      <c r="L18" s="167"/>
      <c r="M18" s="157"/>
      <c r="N18" s="167"/>
      <c r="O18" s="157"/>
      <c r="P18" s="167"/>
      <c r="Q18" s="157"/>
      <c r="R18" s="167"/>
      <c r="S18" s="146"/>
      <c r="T18" s="167"/>
      <c r="U18" s="157"/>
      <c r="V18" s="167"/>
      <c r="W18" s="157"/>
      <c r="X18" s="167"/>
      <c r="Z18" s="167"/>
    </row>
    <row r="19" spans="1:26" ht="19.5" customHeight="1" x14ac:dyDescent="0.2">
      <c r="B19" s="148" t="s">
        <v>100</v>
      </c>
      <c r="D19" s="149"/>
      <c r="E19" s="157"/>
      <c r="F19" s="167">
        <v>0</v>
      </c>
      <c r="G19" s="146"/>
      <c r="H19" s="167">
        <v>0</v>
      </c>
      <c r="I19" s="157"/>
      <c r="J19" s="167">
        <v>0</v>
      </c>
      <c r="K19" s="157"/>
      <c r="L19" s="167">
        <v>0</v>
      </c>
      <c r="M19" s="157"/>
      <c r="N19" s="167">
        <v>0</v>
      </c>
      <c r="O19" s="157"/>
      <c r="P19" s="167">
        <v>0</v>
      </c>
      <c r="Q19" s="157"/>
      <c r="R19" s="167">
        <v>0</v>
      </c>
      <c r="S19" s="157"/>
      <c r="T19" s="167">
        <v>0</v>
      </c>
      <c r="U19" s="157"/>
      <c r="V19" s="167">
        <f>SUM(F19:T19)</f>
        <v>0</v>
      </c>
      <c r="W19" s="157"/>
      <c r="X19" s="167">
        <v>-7</v>
      </c>
      <c r="Z19" s="167">
        <f t="shared" ref="Z19:Z20" si="0">SUM(V19:X19)</f>
        <v>-7</v>
      </c>
    </row>
    <row r="20" spans="1:26" ht="19.5" customHeight="1" x14ac:dyDescent="0.2">
      <c r="A20" s="148" t="s">
        <v>68</v>
      </c>
      <c r="B20" s="148"/>
      <c r="C20" s="155"/>
      <c r="D20" s="156"/>
      <c r="E20" s="157"/>
      <c r="F20" s="170">
        <v>0</v>
      </c>
      <c r="G20" s="146"/>
      <c r="H20" s="170">
        <v>0</v>
      </c>
      <c r="I20" s="157"/>
      <c r="J20" s="170">
        <v>0</v>
      </c>
      <c r="K20" s="157"/>
      <c r="L20" s="170">
        <v>282861199</v>
      </c>
      <c r="M20" s="157"/>
      <c r="N20" s="170">
        <v>0</v>
      </c>
      <c r="O20" s="157"/>
      <c r="P20" s="170">
        <v>-1277132</v>
      </c>
      <c r="Q20" s="157"/>
      <c r="R20" s="170">
        <v>5359325</v>
      </c>
      <c r="S20" s="157"/>
      <c r="T20" s="170">
        <v>635221591</v>
      </c>
      <c r="U20" s="157"/>
      <c r="V20" s="171">
        <f>SUM(F20:T20)</f>
        <v>922164983</v>
      </c>
      <c r="W20" s="157"/>
      <c r="X20" s="170">
        <v>6</v>
      </c>
      <c r="Z20" s="171">
        <f t="shared" si="0"/>
        <v>922164989</v>
      </c>
    </row>
    <row r="21" spans="1:26" ht="4.5" customHeight="1" x14ac:dyDescent="0.2">
      <c r="A21" s="148"/>
      <c r="B21" s="148"/>
      <c r="D21" s="149"/>
      <c r="E21" s="146"/>
      <c r="F21" s="167"/>
      <c r="G21" s="146"/>
      <c r="H21" s="167"/>
      <c r="I21" s="146"/>
      <c r="J21" s="167"/>
      <c r="K21" s="146"/>
      <c r="L21" s="167"/>
      <c r="M21" s="146"/>
      <c r="N21" s="167"/>
      <c r="O21" s="146"/>
      <c r="P21" s="167"/>
      <c r="Q21" s="146"/>
      <c r="R21" s="167"/>
      <c r="S21" s="146"/>
      <c r="T21" s="167"/>
      <c r="U21" s="146"/>
      <c r="V21" s="167"/>
      <c r="W21" s="146"/>
      <c r="X21" s="167"/>
      <c r="Z21" s="167"/>
    </row>
    <row r="22" spans="1:26" ht="19.5" customHeight="1" x14ac:dyDescent="0.2">
      <c r="A22" s="144" t="s">
        <v>224</v>
      </c>
      <c r="B22" s="148"/>
      <c r="D22" s="149"/>
      <c r="E22" s="146"/>
      <c r="F22" s="167"/>
      <c r="G22" s="146"/>
      <c r="H22" s="167"/>
      <c r="I22" s="146"/>
      <c r="J22" s="167"/>
      <c r="K22" s="146"/>
      <c r="L22" s="167"/>
      <c r="M22" s="146"/>
      <c r="N22" s="167"/>
      <c r="O22" s="146"/>
      <c r="P22" s="167"/>
      <c r="Q22" s="146"/>
      <c r="R22" s="167"/>
      <c r="S22" s="146"/>
      <c r="T22" s="167"/>
      <c r="U22" s="146"/>
      <c r="V22" s="167"/>
      <c r="W22" s="146"/>
      <c r="X22" s="167"/>
      <c r="Z22" s="167"/>
    </row>
    <row r="23" spans="1:26" ht="19.5" customHeight="1" thickBot="1" x14ac:dyDescent="0.25">
      <c r="B23" s="144" t="s">
        <v>225</v>
      </c>
      <c r="C23" s="155"/>
      <c r="D23" s="156"/>
      <c r="E23" s="157"/>
      <c r="F23" s="172">
        <f>SUM(F16:F21)</f>
        <v>3825000000</v>
      </c>
      <c r="G23" s="146"/>
      <c r="H23" s="172">
        <f>SUM(H16:H21)</f>
        <v>2557841248</v>
      </c>
      <c r="I23" s="157"/>
      <c r="J23" s="172">
        <f>SUM(J16:J21)</f>
        <v>310108972</v>
      </c>
      <c r="K23" s="157"/>
      <c r="L23" s="172">
        <f>SUM(L16:L21)</f>
        <v>2692837844</v>
      </c>
      <c r="M23" s="157"/>
      <c r="N23" s="172">
        <f>SUM(N16:N21)</f>
        <v>3520264637</v>
      </c>
      <c r="O23" s="157"/>
      <c r="P23" s="172">
        <f>SUM(P16:P21)</f>
        <v>-51591744</v>
      </c>
      <c r="Q23" s="157"/>
      <c r="R23" s="172">
        <f>SUM(R16:R21)</f>
        <v>4910471</v>
      </c>
      <c r="S23" s="157"/>
      <c r="T23" s="172">
        <f>SUM(T16:T21)</f>
        <v>-165280470</v>
      </c>
      <c r="U23" s="157"/>
      <c r="V23" s="172">
        <f>SUM(V16:V21)</f>
        <v>12694090958</v>
      </c>
      <c r="W23" s="157"/>
      <c r="X23" s="172">
        <f>SUM(X16:X21)</f>
        <v>107</v>
      </c>
      <c r="Z23" s="172">
        <f>SUM(Z16:Z21)</f>
        <v>12694091065</v>
      </c>
    </row>
    <row r="24" spans="1:26" ht="18" customHeight="1" thickTop="1" x14ac:dyDescent="0.2">
      <c r="A24" s="144"/>
      <c r="B24" s="148"/>
      <c r="C24" s="155"/>
      <c r="D24" s="156"/>
      <c r="E24" s="157"/>
      <c r="F24" s="146"/>
      <c r="G24" s="146"/>
      <c r="H24" s="146"/>
      <c r="I24" s="157"/>
      <c r="J24" s="146"/>
      <c r="K24" s="157"/>
      <c r="L24" s="146"/>
      <c r="M24" s="157"/>
      <c r="N24" s="146"/>
      <c r="O24" s="157"/>
      <c r="P24" s="146"/>
      <c r="Q24" s="157"/>
      <c r="R24" s="146"/>
      <c r="S24" s="157"/>
      <c r="T24" s="146"/>
      <c r="U24" s="157"/>
      <c r="V24" s="146"/>
      <c r="W24" s="157"/>
      <c r="X24" s="146"/>
      <c r="Z24" s="146"/>
    </row>
    <row r="25" spans="1:26" ht="19.5" customHeight="1" x14ac:dyDescent="0.2">
      <c r="A25" s="144" t="s">
        <v>223</v>
      </c>
      <c r="B25" s="148"/>
      <c r="C25" s="155"/>
      <c r="D25" s="156"/>
      <c r="E25" s="157"/>
      <c r="F25" s="158"/>
      <c r="G25" s="146"/>
      <c r="H25" s="158"/>
      <c r="I25" s="157"/>
      <c r="J25" s="159"/>
      <c r="K25" s="157"/>
      <c r="L25" s="158"/>
      <c r="M25" s="157"/>
      <c r="N25" s="160"/>
      <c r="O25" s="157"/>
      <c r="P25" s="158"/>
      <c r="Q25" s="157"/>
      <c r="R25" s="158"/>
      <c r="S25" s="157"/>
      <c r="T25" s="159"/>
      <c r="U25" s="157"/>
      <c r="V25" s="159"/>
      <c r="W25" s="157"/>
      <c r="X25" s="159"/>
      <c r="Z25" s="159"/>
    </row>
    <row r="26" spans="1:26" ht="19.5" customHeight="1" x14ac:dyDescent="0.2">
      <c r="B26" s="144" t="s">
        <v>226</v>
      </c>
      <c r="D26" s="149"/>
      <c r="E26" s="157"/>
      <c r="F26" s="158">
        <v>3825000000</v>
      </c>
      <c r="G26" s="146"/>
      <c r="H26" s="158">
        <v>2557841248</v>
      </c>
      <c r="I26" s="157"/>
      <c r="J26" s="158">
        <v>339181004</v>
      </c>
      <c r="K26" s="157"/>
      <c r="L26" s="158">
        <v>2605547374</v>
      </c>
      <c r="M26" s="157"/>
      <c r="N26" s="158">
        <v>3525449246</v>
      </c>
      <c r="O26" s="157"/>
      <c r="P26" s="158">
        <v>-61917015</v>
      </c>
      <c r="Q26" s="157"/>
      <c r="R26" s="158">
        <v>4910471</v>
      </c>
      <c r="S26" s="157"/>
      <c r="T26" s="158">
        <v>-174587784</v>
      </c>
      <c r="U26" s="157"/>
      <c r="V26" s="158">
        <f>SUM(F26:T26)</f>
        <v>12621424544</v>
      </c>
      <c r="W26" s="157"/>
      <c r="X26" s="158">
        <v>89</v>
      </c>
      <c r="Z26" s="158">
        <f>SUM(V26:X26)</f>
        <v>12621424633</v>
      </c>
    </row>
    <row r="27" spans="1:26" ht="19.5" customHeight="1" x14ac:dyDescent="0.2">
      <c r="A27" s="148" t="s">
        <v>203</v>
      </c>
      <c r="B27" s="148"/>
      <c r="D27" s="178" t="s">
        <v>219</v>
      </c>
      <c r="E27" s="157"/>
      <c r="F27" s="158">
        <v>0</v>
      </c>
      <c r="G27" s="146"/>
      <c r="H27" s="158">
        <v>0</v>
      </c>
      <c r="I27" s="157"/>
      <c r="J27" s="158">
        <v>0</v>
      </c>
      <c r="K27" s="157"/>
      <c r="L27" s="158">
        <v>-382500000</v>
      </c>
      <c r="M27" s="157"/>
      <c r="N27" s="158">
        <v>0</v>
      </c>
      <c r="O27" s="157"/>
      <c r="P27" s="158">
        <v>0</v>
      </c>
      <c r="Q27" s="157"/>
      <c r="R27" s="158">
        <v>0</v>
      </c>
      <c r="S27" s="146"/>
      <c r="T27" s="158">
        <v>0</v>
      </c>
      <c r="U27" s="157"/>
      <c r="V27" s="158">
        <f>SUM(F27:T27)</f>
        <v>-382500000</v>
      </c>
      <c r="W27" s="157"/>
      <c r="X27" s="158">
        <v>0</v>
      </c>
      <c r="Z27" s="158">
        <f>SUM(V27:X27)</f>
        <v>-382500000</v>
      </c>
    </row>
    <row r="28" spans="1:26" ht="19.5" customHeight="1" x14ac:dyDescent="0.2">
      <c r="A28" s="148" t="s">
        <v>99</v>
      </c>
      <c r="B28" s="148"/>
      <c r="D28" s="149"/>
      <c r="E28" s="157"/>
      <c r="F28" s="158"/>
      <c r="G28" s="146"/>
      <c r="H28" s="158"/>
      <c r="I28" s="157"/>
      <c r="J28" s="158"/>
      <c r="K28" s="157"/>
      <c r="L28" s="158"/>
      <c r="M28" s="157"/>
      <c r="N28" s="158"/>
      <c r="O28" s="157"/>
      <c r="P28" s="158"/>
      <c r="Q28" s="157"/>
      <c r="R28" s="158"/>
      <c r="S28" s="146"/>
      <c r="T28" s="158"/>
      <c r="U28" s="157"/>
      <c r="V28" s="158"/>
      <c r="W28" s="157"/>
      <c r="X28" s="158"/>
      <c r="Z28" s="158"/>
    </row>
    <row r="29" spans="1:26" ht="19.5" customHeight="1" x14ac:dyDescent="0.2">
      <c r="B29" s="148" t="s">
        <v>100</v>
      </c>
      <c r="D29" s="149"/>
      <c r="E29" s="157"/>
      <c r="F29" s="158">
        <v>0</v>
      </c>
      <c r="G29" s="146"/>
      <c r="H29" s="158">
        <v>0</v>
      </c>
      <c r="I29" s="157"/>
      <c r="J29" s="158">
        <v>0</v>
      </c>
      <c r="K29" s="157"/>
      <c r="L29" s="158">
        <v>0</v>
      </c>
      <c r="M29" s="157"/>
      <c r="N29" s="158">
        <v>0</v>
      </c>
      <c r="O29" s="157"/>
      <c r="P29" s="158">
        <v>0</v>
      </c>
      <c r="Q29" s="157"/>
      <c r="R29" s="158">
        <v>0</v>
      </c>
      <c r="S29" s="157"/>
      <c r="T29" s="158">
        <v>0</v>
      </c>
      <c r="U29" s="157"/>
      <c r="V29" s="158">
        <f>SUM(F29:T29)</f>
        <v>0</v>
      </c>
      <c r="W29" s="157"/>
      <c r="X29" s="158">
        <v>-6</v>
      </c>
      <c r="Z29" s="158">
        <f t="shared" ref="Z29:Z31" si="1">SUM(V29:X29)</f>
        <v>-6</v>
      </c>
    </row>
    <row r="30" spans="1:26" ht="19.5" customHeight="1" x14ac:dyDescent="0.2">
      <c r="A30" s="147" t="s">
        <v>190</v>
      </c>
      <c r="B30" s="148"/>
      <c r="D30" s="149">
        <v>9</v>
      </c>
      <c r="E30" s="157"/>
      <c r="F30" s="158">
        <v>0</v>
      </c>
      <c r="G30" s="146"/>
      <c r="H30" s="158">
        <v>0</v>
      </c>
      <c r="I30" s="157"/>
      <c r="J30" s="158">
        <v>0</v>
      </c>
      <c r="K30" s="157"/>
      <c r="L30" s="158">
        <v>0</v>
      </c>
      <c r="M30" s="157"/>
      <c r="N30" s="158">
        <v>0</v>
      </c>
      <c r="O30" s="157"/>
      <c r="P30" s="158">
        <v>0</v>
      </c>
      <c r="Q30" s="157"/>
      <c r="R30" s="158">
        <v>0</v>
      </c>
      <c r="S30" s="157"/>
      <c r="T30" s="158">
        <v>0</v>
      </c>
      <c r="U30" s="157"/>
      <c r="V30" s="158">
        <f>SUM(F30:T30)</f>
        <v>0</v>
      </c>
      <c r="W30" s="157"/>
      <c r="X30" s="158">
        <v>20</v>
      </c>
      <c r="Z30" s="158">
        <f t="shared" si="1"/>
        <v>20</v>
      </c>
    </row>
    <row r="31" spans="1:26" ht="19.5" customHeight="1" x14ac:dyDescent="0.2">
      <c r="A31" s="148" t="s">
        <v>68</v>
      </c>
      <c r="B31" s="148"/>
      <c r="C31" s="155"/>
      <c r="D31" s="156"/>
      <c r="E31" s="157"/>
      <c r="F31" s="161">
        <v>0</v>
      </c>
      <c r="G31" s="146"/>
      <c r="H31" s="161">
        <v>0</v>
      </c>
      <c r="I31" s="157"/>
      <c r="J31" s="161">
        <v>0</v>
      </c>
      <c r="K31" s="157"/>
      <c r="L31" s="161">
        <f>+'PL (6month) 7-8 (6M)'!G64</f>
        <v>738006466</v>
      </c>
      <c r="M31" s="157"/>
      <c r="N31" s="161">
        <v>0</v>
      </c>
      <c r="O31" s="157"/>
      <c r="P31" s="161">
        <f>+'PL (6month) 7-8 (6M)'!G39</f>
        <v>-97180507</v>
      </c>
      <c r="Q31" s="157"/>
      <c r="R31" s="161">
        <v>0</v>
      </c>
      <c r="S31" s="157"/>
      <c r="T31" s="161">
        <f>+'PL (6month) 7-8 (6M)'!G41</f>
        <v>107027944</v>
      </c>
      <c r="U31" s="157"/>
      <c r="V31" s="162">
        <f>SUM(F31:T31)</f>
        <v>747853903</v>
      </c>
      <c r="W31" s="157"/>
      <c r="X31" s="161">
        <f>+'PL (6month) 7-8 (6M)'!G65</f>
        <v>4</v>
      </c>
      <c r="Z31" s="162">
        <f t="shared" si="1"/>
        <v>747853907</v>
      </c>
    </row>
    <row r="32" spans="1:26" ht="4.5" customHeight="1" x14ac:dyDescent="0.2">
      <c r="A32" s="148"/>
      <c r="B32" s="148"/>
      <c r="D32" s="149"/>
      <c r="E32" s="146"/>
      <c r="F32" s="158"/>
      <c r="G32" s="146"/>
      <c r="H32" s="158"/>
      <c r="I32" s="146"/>
      <c r="J32" s="158"/>
      <c r="K32" s="146"/>
      <c r="L32" s="158"/>
      <c r="M32" s="146"/>
      <c r="N32" s="158"/>
      <c r="O32" s="146"/>
      <c r="P32" s="158"/>
      <c r="Q32" s="146"/>
      <c r="R32" s="158"/>
      <c r="S32" s="146"/>
      <c r="T32" s="158"/>
      <c r="U32" s="146"/>
      <c r="V32" s="158"/>
      <c r="W32" s="146"/>
      <c r="X32" s="158"/>
      <c r="Z32" s="158"/>
    </row>
    <row r="33" spans="1:26" ht="19.5" customHeight="1" x14ac:dyDescent="0.2">
      <c r="A33" s="144" t="s">
        <v>224</v>
      </c>
      <c r="B33" s="148"/>
      <c r="D33" s="149"/>
      <c r="E33" s="146"/>
      <c r="F33" s="158"/>
      <c r="G33" s="146"/>
      <c r="H33" s="158"/>
      <c r="I33" s="146"/>
      <c r="J33" s="158"/>
      <c r="K33" s="146"/>
      <c r="L33" s="158"/>
      <c r="M33" s="146"/>
      <c r="N33" s="158"/>
      <c r="O33" s="146"/>
      <c r="P33" s="158"/>
      <c r="Q33" s="146"/>
      <c r="R33" s="158"/>
      <c r="S33" s="146"/>
      <c r="T33" s="158"/>
      <c r="U33" s="146"/>
      <c r="V33" s="158"/>
      <c r="W33" s="146"/>
      <c r="X33" s="158"/>
      <c r="Z33" s="158"/>
    </row>
    <row r="34" spans="1:26" ht="19.5" customHeight="1" thickBot="1" x14ac:dyDescent="0.25">
      <c r="B34" s="144" t="s">
        <v>197</v>
      </c>
      <c r="C34" s="155"/>
      <c r="D34" s="156"/>
      <c r="E34" s="157"/>
      <c r="F34" s="163">
        <f>SUM(F26:F32)</f>
        <v>3825000000</v>
      </c>
      <c r="G34" s="146"/>
      <c r="H34" s="163">
        <f>SUM(H26:H32)</f>
        <v>2557841248</v>
      </c>
      <c r="I34" s="157"/>
      <c r="J34" s="163">
        <f>SUM(J26:J32)</f>
        <v>339181004</v>
      </c>
      <c r="K34" s="157"/>
      <c r="L34" s="163">
        <f>SUM(L26:L32)</f>
        <v>2961053840</v>
      </c>
      <c r="M34" s="157"/>
      <c r="N34" s="163">
        <f>SUM(N26:N32)</f>
        <v>3525449246</v>
      </c>
      <c r="O34" s="157"/>
      <c r="P34" s="163">
        <f>SUM(P26:P32)</f>
        <v>-159097522</v>
      </c>
      <c r="Q34" s="157"/>
      <c r="R34" s="163">
        <f>SUM(R26:R32)</f>
        <v>4910471</v>
      </c>
      <c r="S34" s="157"/>
      <c r="T34" s="163">
        <f>SUM(T26:T32)</f>
        <v>-67559840</v>
      </c>
      <c r="U34" s="157"/>
      <c r="V34" s="163">
        <f>SUM(V26:V32)</f>
        <v>12986778447</v>
      </c>
      <c r="W34" s="157"/>
      <c r="X34" s="163">
        <f>SUM(X26:X32)</f>
        <v>107</v>
      </c>
      <c r="Z34" s="163">
        <f>SUM(Z26:Z32)</f>
        <v>12986778554</v>
      </c>
    </row>
    <row r="35" spans="1:26" ht="19.5" customHeight="1" thickTop="1" x14ac:dyDescent="0.2"/>
    <row r="36" spans="1:26" ht="14.25" customHeight="1" x14ac:dyDescent="0.2"/>
    <row r="37" spans="1:26" ht="22.15" customHeight="1" x14ac:dyDescent="0.2">
      <c r="A37" s="138" t="s">
        <v>24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5"/>
      <c r="W37" s="165"/>
      <c r="X37" s="166"/>
      <c r="Y37" s="166"/>
      <c r="Z37" s="166"/>
    </row>
  </sheetData>
  <mergeCells count="5">
    <mergeCell ref="N7:T7"/>
    <mergeCell ref="J8:L8"/>
    <mergeCell ref="P8:T8"/>
    <mergeCell ref="F5:Z5"/>
    <mergeCell ref="F6:V6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zoomScale="70" zoomScaleNormal="70" zoomScaleSheetLayoutView="70" workbookViewId="0">
      <selection activeCell="M26" sqref="M26"/>
    </sheetView>
  </sheetViews>
  <sheetFormatPr defaultColWidth="12.625" defaultRowHeight="15" customHeight="1" x14ac:dyDescent="0.4"/>
  <cols>
    <col min="1" max="1" width="1.5" style="26" customWidth="1"/>
    <col min="2" max="2" width="32.75" style="26" customWidth="1"/>
    <col min="3" max="3" width="6.625" style="26" customWidth="1"/>
    <col min="4" max="4" width="0.625" style="26" customWidth="1"/>
    <col min="5" max="5" width="10.375" style="26" bestFit="1" customWidth="1"/>
    <col min="6" max="6" width="0.625" style="26" customWidth="1"/>
    <col min="7" max="7" width="10.375" style="26" bestFit="1" customWidth="1"/>
    <col min="8" max="8" width="0.625" style="26" customWidth="1"/>
    <col min="9" max="9" width="9.875" style="26" bestFit="1" customWidth="1"/>
    <col min="10" max="10" width="0.625" style="26" customWidth="1"/>
    <col min="11" max="11" width="10.375" style="26" bestFit="1" customWidth="1"/>
    <col min="12" max="12" width="0.625" style="26" customWidth="1"/>
    <col min="13" max="13" width="13.625" style="26" customWidth="1"/>
    <col min="14" max="14" width="0.625" style="26" customWidth="1"/>
    <col min="15" max="15" width="17.5" style="26" customWidth="1"/>
    <col min="16" max="16" width="0.625" style="26" customWidth="1"/>
    <col min="17" max="17" width="10.375" style="26" customWidth="1"/>
    <col min="18" max="16384" width="12.625" style="26"/>
  </cols>
  <sheetData>
    <row r="1" spans="1:17" ht="21.75" customHeight="1" x14ac:dyDescent="0.4">
      <c r="A1" s="62" t="s">
        <v>0</v>
      </c>
      <c r="B1" s="58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1.75" customHeight="1" x14ac:dyDescent="0.4">
      <c r="A2" s="62" t="s">
        <v>74</v>
      </c>
      <c r="B2" s="5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21.75" customHeight="1" x14ac:dyDescent="0.4">
      <c r="A3" s="3" t="s">
        <v>202</v>
      </c>
      <c r="B3" s="21"/>
      <c r="C3" s="16"/>
      <c r="D3" s="6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9.5" customHeight="1" x14ac:dyDescent="0.4">
      <c r="A4" s="2"/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19.5" customHeight="1" x14ac:dyDescent="0.4">
      <c r="A5" s="2"/>
      <c r="B5" s="2"/>
      <c r="C5" s="58"/>
      <c r="D5" s="58"/>
      <c r="E5" s="185" t="s">
        <v>102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17" ht="19.5" customHeight="1" x14ac:dyDescent="0.4">
      <c r="A6" s="2"/>
      <c r="B6" s="2"/>
      <c r="C6" s="7"/>
      <c r="D6" s="7"/>
      <c r="E6" s="7"/>
      <c r="F6" s="7"/>
      <c r="G6" s="7"/>
      <c r="H6" s="7"/>
      <c r="I6" s="130"/>
      <c r="J6" s="130"/>
      <c r="K6" s="130"/>
      <c r="L6" s="7"/>
      <c r="M6" s="193" t="s">
        <v>50</v>
      </c>
      <c r="N6" s="194"/>
      <c r="O6" s="194"/>
      <c r="P6" s="7"/>
      <c r="Q6" s="7"/>
    </row>
    <row r="7" spans="1:17" ht="19.5" customHeight="1" x14ac:dyDescent="0.4">
      <c r="A7" s="2"/>
      <c r="B7" s="2"/>
      <c r="C7" s="7"/>
      <c r="D7" s="7"/>
      <c r="E7" s="7"/>
      <c r="F7" s="7"/>
      <c r="G7" s="7"/>
      <c r="H7" s="7"/>
      <c r="I7" s="185" t="s">
        <v>48</v>
      </c>
      <c r="J7" s="186"/>
      <c r="K7" s="186"/>
      <c r="L7" s="6"/>
      <c r="M7" s="6"/>
      <c r="N7" s="7"/>
      <c r="O7" s="131" t="s">
        <v>185</v>
      </c>
      <c r="P7" s="7"/>
      <c r="Q7" s="7"/>
    </row>
    <row r="8" spans="1:17" ht="19.5" customHeight="1" x14ac:dyDescent="0.4">
      <c r="A8" s="2"/>
      <c r="B8" s="2"/>
      <c r="C8" s="1"/>
      <c r="D8" s="1"/>
      <c r="E8" s="1"/>
      <c r="F8" s="1"/>
      <c r="G8" s="1"/>
      <c r="H8" s="1"/>
      <c r="I8" s="1" t="s">
        <v>79</v>
      </c>
      <c r="J8" s="2"/>
      <c r="K8" s="2"/>
      <c r="L8" s="2"/>
      <c r="M8" s="129" t="s">
        <v>103</v>
      </c>
      <c r="N8" s="2"/>
      <c r="O8" s="1" t="s">
        <v>82</v>
      </c>
      <c r="P8" s="1"/>
      <c r="Q8" s="1"/>
    </row>
    <row r="9" spans="1:17" ht="19.5" customHeight="1" x14ac:dyDescent="0.4">
      <c r="A9" s="2"/>
      <c r="B9" s="2"/>
      <c r="C9" s="1"/>
      <c r="D9" s="1"/>
      <c r="E9" s="1" t="s">
        <v>104</v>
      </c>
      <c r="F9" s="1"/>
      <c r="G9" s="1" t="s">
        <v>85</v>
      </c>
      <c r="H9" s="1"/>
      <c r="I9" s="9" t="s">
        <v>86</v>
      </c>
      <c r="J9" s="1"/>
      <c r="K9" s="1"/>
      <c r="L9" s="1"/>
      <c r="M9" s="1" t="s">
        <v>105</v>
      </c>
      <c r="N9" s="1"/>
      <c r="O9" s="129" t="s">
        <v>89</v>
      </c>
      <c r="P9" s="1"/>
      <c r="Q9" s="1" t="s">
        <v>83</v>
      </c>
    </row>
    <row r="10" spans="1:17" ht="19.5" customHeight="1" x14ac:dyDescent="0.4">
      <c r="A10" s="2"/>
      <c r="B10" s="2"/>
      <c r="C10" s="1"/>
      <c r="D10" s="1"/>
      <c r="E10" s="1" t="s">
        <v>106</v>
      </c>
      <c r="F10" s="1"/>
      <c r="G10" s="1" t="s">
        <v>92</v>
      </c>
      <c r="H10" s="1"/>
      <c r="I10" s="1" t="s">
        <v>93</v>
      </c>
      <c r="J10" s="1"/>
      <c r="K10" s="1" t="s">
        <v>49</v>
      </c>
      <c r="L10" s="1"/>
      <c r="M10" s="1" t="s">
        <v>107</v>
      </c>
      <c r="N10" s="1"/>
      <c r="O10" s="1" t="s">
        <v>96</v>
      </c>
      <c r="P10" s="1"/>
      <c r="Q10" s="1" t="s">
        <v>98</v>
      </c>
    </row>
    <row r="11" spans="1:17" ht="19.5" customHeight="1" x14ac:dyDescent="0.4">
      <c r="A11" s="2"/>
      <c r="B11" s="2"/>
      <c r="C11" s="174" t="s">
        <v>6</v>
      </c>
      <c r="D11" s="180"/>
      <c r="E11" s="4" t="s">
        <v>7</v>
      </c>
      <c r="F11" s="1"/>
      <c r="G11" s="4" t="s">
        <v>7</v>
      </c>
      <c r="H11" s="1"/>
      <c r="I11" s="4" t="s">
        <v>7</v>
      </c>
      <c r="J11" s="1"/>
      <c r="K11" s="4" t="s">
        <v>7</v>
      </c>
      <c r="L11" s="1"/>
      <c r="M11" s="4" t="s">
        <v>7</v>
      </c>
      <c r="N11" s="1"/>
      <c r="O11" s="4" t="s">
        <v>7</v>
      </c>
      <c r="P11" s="1"/>
      <c r="Q11" s="4" t="s">
        <v>7</v>
      </c>
    </row>
    <row r="12" spans="1:17" ht="19.5" customHeight="1" x14ac:dyDescent="0.4">
      <c r="A12" s="2"/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9.5" customHeight="1" x14ac:dyDescent="0.4">
      <c r="A13" s="62" t="s">
        <v>143</v>
      </c>
      <c r="B13" s="2"/>
      <c r="C13" s="12"/>
      <c r="D13" s="12"/>
      <c r="E13" s="61">
        <v>3825000000</v>
      </c>
      <c r="F13" s="12"/>
      <c r="G13" s="61">
        <v>2557841248</v>
      </c>
      <c r="H13" s="14"/>
      <c r="I13" s="61">
        <v>310108972</v>
      </c>
      <c r="J13" s="14"/>
      <c r="K13" s="61">
        <v>1463193555</v>
      </c>
      <c r="L13" s="12"/>
      <c r="M13" s="61">
        <v>1217676756</v>
      </c>
      <c r="N13" s="12"/>
      <c r="O13" s="61">
        <v>-448854</v>
      </c>
      <c r="P13" s="14"/>
      <c r="Q13" s="61">
        <f t="shared" ref="Q13:Q15" si="0">SUM(E13:O13)</f>
        <v>9373371677</v>
      </c>
    </row>
    <row r="14" spans="1:17" ht="19.5" customHeight="1" x14ac:dyDescent="0.4">
      <c r="A14" s="63" t="s">
        <v>203</v>
      </c>
      <c r="B14" s="2"/>
      <c r="C14" s="179" t="s">
        <v>219</v>
      </c>
      <c r="D14" s="179"/>
      <c r="E14" s="61">
        <v>0</v>
      </c>
      <c r="F14" s="12"/>
      <c r="G14" s="61">
        <v>0</v>
      </c>
      <c r="H14" s="14"/>
      <c r="I14" s="61">
        <v>0</v>
      </c>
      <c r="J14" s="14"/>
      <c r="K14" s="61">
        <v>-612000000</v>
      </c>
      <c r="L14" s="12"/>
      <c r="M14" s="61">
        <v>0</v>
      </c>
      <c r="N14" s="12"/>
      <c r="O14" s="61">
        <v>0</v>
      </c>
      <c r="P14" s="14"/>
      <c r="Q14" s="61">
        <f t="shared" si="0"/>
        <v>-612000000</v>
      </c>
    </row>
    <row r="15" spans="1:17" ht="19.5" customHeight="1" x14ac:dyDescent="0.4">
      <c r="A15" s="2" t="s">
        <v>101</v>
      </c>
      <c r="B15" s="2"/>
      <c r="C15" s="12"/>
      <c r="D15" s="12"/>
      <c r="E15" s="65">
        <v>0</v>
      </c>
      <c r="F15" s="12"/>
      <c r="G15" s="65">
        <v>0</v>
      </c>
      <c r="H15" s="14"/>
      <c r="I15" s="65">
        <v>0</v>
      </c>
      <c r="J15" s="14"/>
      <c r="K15" s="65">
        <v>436571106</v>
      </c>
      <c r="L15" s="12"/>
      <c r="M15" s="65">
        <v>0</v>
      </c>
      <c r="N15" s="12"/>
      <c r="O15" s="65">
        <v>5359325</v>
      </c>
      <c r="P15" s="14"/>
      <c r="Q15" s="65">
        <f t="shared" si="0"/>
        <v>441930431</v>
      </c>
    </row>
    <row r="16" spans="1:17" ht="6" customHeight="1" x14ac:dyDescent="0.4">
      <c r="A16" s="2"/>
      <c r="B16" s="2"/>
      <c r="C16" s="12"/>
      <c r="D16" s="12"/>
      <c r="E16" s="61"/>
      <c r="F16" s="12"/>
      <c r="G16" s="61"/>
      <c r="H16" s="14"/>
      <c r="I16" s="61"/>
      <c r="J16" s="14"/>
      <c r="K16" s="61"/>
      <c r="L16" s="12"/>
      <c r="M16" s="61"/>
      <c r="N16" s="12"/>
      <c r="O16" s="61"/>
      <c r="P16" s="14"/>
      <c r="Q16" s="61"/>
    </row>
    <row r="17" spans="1:17" ht="19.5" customHeight="1" thickBot="1" x14ac:dyDescent="0.45">
      <c r="A17" s="62" t="s">
        <v>200</v>
      </c>
      <c r="B17" s="67"/>
      <c r="C17" s="12"/>
      <c r="D17" s="12"/>
      <c r="E17" s="68">
        <f>SUM(E13:E15)</f>
        <v>3825000000</v>
      </c>
      <c r="F17" s="12"/>
      <c r="G17" s="68">
        <f>SUM(G13:G15)</f>
        <v>2557841248</v>
      </c>
      <c r="H17" s="14"/>
      <c r="I17" s="68">
        <f>SUM(I13:I15)</f>
        <v>310108972</v>
      </c>
      <c r="J17" s="14"/>
      <c r="K17" s="68">
        <f>SUM(K13:K15)</f>
        <v>1287764661</v>
      </c>
      <c r="L17" s="12"/>
      <c r="M17" s="68">
        <f>SUM(M13:M15)</f>
        <v>1217676756</v>
      </c>
      <c r="N17" s="12"/>
      <c r="O17" s="68">
        <f>SUM(O13:O15)</f>
        <v>4910471</v>
      </c>
      <c r="P17" s="14"/>
      <c r="Q17" s="68">
        <f>SUM(Q13:Q15)</f>
        <v>9203302108</v>
      </c>
    </row>
    <row r="18" spans="1:17" ht="23.25" customHeight="1" thickTop="1" x14ac:dyDescent="0.4">
      <c r="A18" s="62"/>
      <c r="B18" s="2"/>
      <c r="C18" s="12"/>
      <c r="D18" s="12"/>
      <c r="E18" s="12"/>
      <c r="F18" s="12"/>
      <c r="G18" s="12"/>
      <c r="H18" s="14"/>
      <c r="I18" s="12"/>
      <c r="J18" s="14"/>
      <c r="K18" s="12"/>
      <c r="L18" s="12"/>
      <c r="M18" s="12"/>
      <c r="N18" s="12"/>
      <c r="O18" s="12"/>
      <c r="P18" s="14"/>
      <c r="Q18" s="12"/>
    </row>
    <row r="19" spans="1:17" ht="19.5" customHeight="1" x14ac:dyDescent="0.4">
      <c r="A19" s="62" t="s">
        <v>187</v>
      </c>
      <c r="B19" s="2"/>
      <c r="C19" s="12"/>
      <c r="D19" s="12"/>
      <c r="E19" s="11">
        <v>3825000000</v>
      </c>
      <c r="F19" s="12"/>
      <c r="G19" s="11">
        <v>2557841248</v>
      </c>
      <c r="H19" s="14"/>
      <c r="I19" s="11">
        <v>339181004</v>
      </c>
      <c r="J19" s="14"/>
      <c r="K19" s="11">
        <v>1174062168</v>
      </c>
      <c r="L19" s="12"/>
      <c r="M19" s="11">
        <v>1223674566</v>
      </c>
      <c r="N19" s="12"/>
      <c r="O19" s="11">
        <v>4910471</v>
      </c>
      <c r="P19" s="14"/>
      <c r="Q19" s="11">
        <f>SUM(E19:O19)</f>
        <v>9124669457</v>
      </c>
    </row>
    <row r="20" spans="1:17" ht="19.5" customHeight="1" x14ac:dyDescent="0.4">
      <c r="A20" s="2" t="s">
        <v>203</v>
      </c>
      <c r="B20" s="2"/>
      <c r="C20" s="179" t="s">
        <v>219</v>
      </c>
      <c r="D20" s="179"/>
      <c r="E20" s="11">
        <v>0</v>
      </c>
      <c r="F20" s="61"/>
      <c r="G20" s="11">
        <v>0</v>
      </c>
      <c r="H20" s="176"/>
      <c r="I20" s="11">
        <v>0</v>
      </c>
      <c r="J20" s="176"/>
      <c r="K20" s="11">
        <v>-382500000</v>
      </c>
      <c r="L20" s="61"/>
      <c r="M20" s="11">
        <v>0</v>
      </c>
      <c r="N20" s="61"/>
      <c r="O20" s="11">
        <v>0</v>
      </c>
      <c r="P20" s="176"/>
      <c r="Q20" s="11">
        <f t="shared" ref="Q20" si="1">SUM(E20:O20)</f>
        <v>-382500000</v>
      </c>
    </row>
    <row r="21" spans="1:17" ht="19.5" customHeight="1" x14ac:dyDescent="0.4">
      <c r="A21" s="2" t="s">
        <v>101</v>
      </c>
      <c r="B21" s="2"/>
      <c r="C21" s="12"/>
      <c r="D21" s="12"/>
      <c r="E21" s="15">
        <v>0</v>
      </c>
      <c r="F21" s="12"/>
      <c r="G21" s="15">
        <v>0</v>
      </c>
      <c r="H21" s="14"/>
      <c r="I21" s="15">
        <v>0</v>
      </c>
      <c r="J21" s="14"/>
      <c r="K21" s="15">
        <f>+'PL (6month) 7-8 (6M)'!K64</f>
        <v>217524403</v>
      </c>
      <c r="L21" s="12"/>
      <c r="M21" s="15">
        <v>0</v>
      </c>
      <c r="N21" s="12"/>
      <c r="O21" s="15">
        <v>0</v>
      </c>
      <c r="P21" s="14"/>
      <c r="Q21" s="15">
        <f t="shared" ref="Q21" si="2">SUM(E21:O21)</f>
        <v>217524403</v>
      </c>
    </row>
    <row r="22" spans="1:17" ht="6" customHeight="1" x14ac:dyDescent="0.4">
      <c r="A22" s="2"/>
      <c r="B22" s="2"/>
      <c r="C22" s="12"/>
      <c r="D22" s="12"/>
      <c r="E22" s="11"/>
      <c r="F22" s="12"/>
      <c r="G22" s="11"/>
      <c r="H22" s="14"/>
      <c r="I22" s="11"/>
      <c r="J22" s="14"/>
      <c r="K22" s="11"/>
      <c r="L22" s="12"/>
      <c r="M22" s="11"/>
      <c r="N22" s="12"/>
      <c r="O22" s="11"/>
      <c r="P22" s="14"/>
      <c r="Q22" s="11"/>
    </row>
    <row r="23" spans="1:17" ht="19.5" customHeight="1" thickBot="1" x14ac:dyDescent="0.45">
      <c r="A23" s="62" t="s">
        <v>201</v>
      </c>
      <c r="B23" s="67"/>
      <c r="C23" s="12"/>
      <c r="D23" s="12"/>
      <c r="E23" s="18">
        <f>SUM(E19:E21)</f>
        <v>3825000000</v>
      </c>
      <c r="F23" s="12"/>
      <c r="G23" s="18">
        <f>SUM(G19:G21)</f>
        <v>2557841248</v>
      </c>
      <c r="H23" s="14"/>
      <c r="I23" s="18">
        <f>SUM(I19:I21)</f>
        <v>339181004</v>
      </c>
      <c r="J23" s="14"/>
      <c r="K23" s="18">
        <f>SUM(K19:K21)</f>
        <v>1009086571</v>
      </c>
      <c r="L23" s="12"/>
      <c r="M23" s="18">
        <f>SUM(M19:M21)</f>
        <v>1223674566</v>
      </c>
      <c r="N23" s="12"/>
      <c r="O23" s="18">
        <f>SUM(O19:O21)</f>
        <v>4910471</v>
      </c>
      <c r="P23" s="14"/>
      <c r="Q23" s="18">
        <f>SUM(Q19:Q21)</f>
        <v>8959693860</v>
      </c>
    </row>
    <row r="24" spans="1:17" ht="20.25" customHeight="1" thickTop="1" x14ac:dyDescent="0.4">
      <c r="A24" s="62"/>
      <c r="B24" s="2"/>
      <c r="C24" s="12"/>
      <c r="D24" s="12"/>
      <c r="E24" s="12"/>
      <c r="F24" s="12"/>
      <c r="G24" s="12"/>
      <c r="H24" s="14"/>
      <c r="I24" s="12"/>
      <c r="J24" s="14"/>
      <c r="K24" s="12"/>
      <c r="L24" s="12"/>
      <c r="M24" s="12"/>
      <c r="N24" s="12"/>
      <c r="O24" s="12"/>
      <c r="P24" s="14"/>
      <c r="Q24" s="12"/>
    </row>
    <row r="25" spans="1:17" ht="15" customHeight="1" x14ac:dyDescent="0.4">
      <c r="M25" s="177"/>
    </row>
    <row r="26" spans="1:17" ht="21.75" customHeight="1" x14ac:dyDescent="0.4">
      <c r="A26" s="2"/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ht="12.75" customHeight="1" x14ac:dyDescent="0.4">
      <c r="A27" s="2"/>
      <c r="B27" s="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13.5" customHeight="1" x14ac:dyDescent="0.4">
      <c r="A28" s="2"/>
      <c r="B28" s="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2.15" customHeight="1" x14ac:dyDescent="0.4">
      <c r="A29" s="19" t="s">
        <v>24</v>
      </c>
      <c r="B29" s="19"/>
      <c r="C29" s="16"/>
      <c r="D29" s="6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</sheetData>
  <mergeCells count="3">
    <mergeCell ref="E5:Q5"/>
    <mergeCell ref="M6:O6"/>
    <mergeCell ref="I7:K7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3"/>
  <sheetViews>
    <sheetView tabSelected="1" zoomScaleNormal="100" zoomScaleSheetLayoutView="80" workbookViewId="0">
      <selection activeCell="E12" sqref="E12"/>
    </sheetView>
  </sheetViews>
  <sheetFormatPr defaultColWidth="12.625" defaultRowHeight="15" customHeight="1" x14ac:dyDescent="0.4"/>
  <cols>
    <col min="1" max="1" width="1.625" style="26" customWidth="1"/>
    <col min="2" max="2" width="36.625" style="26" customWidth="1"/>
    <col min="3" max="3" width="6.75" style="26" customWidth="1"/>
    <col min="4" max="4" width="0.625" style="26" customWidth="1"/>
    <col min="5" max="5" width="11.75" style="26" customWidth="1"/>
    <col min="6" max="6" width="0.625" style="26" customWidth="1"/>
    <col min="7" max="7" width="10.5" style="26" customWidth="1"/>
    <col min="8" max="8" width="0.625" style="26" customWidth="1"/>
    <col min="9" max="9" width="10.5" style="26" customWidth="1"/>
    <col min="10" max="10" width="0.625" style="26" customWidth="1"/>
    <col min="11" max="11" width="10.5" style="26" customWidth="1"/>
    <col min="12" max="16384" width="12.625" style="26"/>
  </cols>
  <sheetData>
    <row r="1" spans="1:11" ht="21.75" customHeight="1" x14ac:dyDescent="0.4">
      <c r="A1" s="30" t="s">
        <v>0</v>
      </c>
      <c r="B1" s="30"/>
      <c r="C1" s="31"/>
      <c r="D1" s="6"/>
      <c r="E1" s="6"/>
      <c r="F1" s="6"/>
      <c r="G1" s="6"/>
      <c r="H1" s="32"/>
      <c r="I1" s="32"/>
      <c r="J1" s="32"/>
      <c r="K1" s="32"/>
    </row>
    <row r="2" spans="1:11" ht="21.75" customHeight="1" x14ac:dyDescent="0.4">
      <c r="A2" s="30" t="s">
        <v>108</v>
      </c>
      <c r="B2" s="30"/>
      <c r="C2" s="31"/>
      <c r="D2" s="33"/>
      <c r="E2" s="6"/>
      <c r="F2" s="33"/>
      <c r="G2" s="6"/>
      <c r="H2" s="34"/>
      <c r="I2" s="34"/>
      <c r="J2" s="34"/>
      <c r="K2" s="34"/>
    </row>
    <row r="3" spans="1:11" ht="21.75" customHeight="1" x14ac:dyDescent="0.4">
      <c r="A3" s="35" t="s">
        <v>202</v>
      </c>
      <c r="B3" s="35"/>
      <c r="C3" s="36"/>
      <c r="D3" s="37"/>
      <c r="E3" s="37"/>
      <c r="F3" s="37"/>
      <c r="G3" s="37"/>
      <c r="H3" s="38"/>
      <c r="I3" s="38"/>
      <c r="J3" s="38"/>
      <c r="K3" s="38"/>
    </row>
    <row r="4" spans="1:11" ht="21.75" customHeight="1" x14ac:dyDescent="0.4">
      <c r="A4" s="39"/>
      <c r="B4" s="39"/>
      <c r="C4" s="31"/>
      <c r="D4" s="33"/>
      <c r="E4" s="6"/>
      <c r="F4" s="33"/>
      <c r="G4" s="6"/>
      <c r="H4" s="34"/>
      <c r="I4" s="34"/>
      <c r="J4" s="34"/>
      <c r="K4" s="34"/>
    </row>
    <row r="5" spans="1:11" ht="18" customHeight="1" x14ac:dyDescent="0.4">
      <c r="A5" s="39"/>
      <c r="B5" s="39"/>
      <c r="C5" s="31"/>
      <c r="D5" s="39"/>
      <c r="E5" s="185" t="s">
        <v>1</v>
      </c>
      <c r="F5" s="186"/>
      <c r="G5" s="186"/>
      <c r="H5" s="34"/>
      <c r="I5" s="195" t="s">
        <v>2</v>
      </c>
      <c r="J5" s="186"/>
      <c r="K5" s="186"/>
    </row>
    <row r="6" spans="1:11" ht="18" customHeight="1" x14ac:dyDescent="0.4">
      <c r="A6" s="39"/>
      <c r="B6" s="39"/>
      <c r="C6" s="31"/>
      <c r="D6" s="39"/>
      <c r="E6" s="9" t="s">
        <v>198</v>
      </c>
      <c r="F6" s="7"/>
      <c r="G6" s="9" t="s">
        <v>198</v>
      </c>
      <c r="H6" s="34"/>
      <c r="I6" s="9" t="s">
        <v>198</v>
      </c>
      <c r="J6" s="40"/>
      <c r="K6" s="9" t="s">
        <v>198</v>
      </c>
    </row>
    <row r="7" spans="1:11" ht="18" customHeight="1" x14ac:dyDescent="0.4">
      <c r="A7" s="39"/>
      <c r="B7" s="39"/>
      <c r="C7" s="41"/>
      <c r="D7" s="42"/>
      <c r="E7" s="9" t="s">
        <v>186</v>
      </c>
      <c r="F7" s="1"/>
      <c r="G7" s="9" t="s">
        <v>142</v>
      </c>
      <c r="H7" s="1"/>
      <c r="I7" s="9" t="s">
        <v>186</v>
      </c>
      <c r="J7" s="1"/>
      <c r="K7" s="9" t="s">
        <v>142</v>
      </c>
    </row>
    <row r="8" spans="1:11" ht="18" customHeight="1" x14ac:dyDescent="0.4">
      <c r="A8" s="39"/>
      <c r="B8" s="39"/>
      <c r="C8" s="10" t="s">
        <v>6</v>
      </c>
      <c r="D8" s="7"/>
      <c r="E8" s="4" t="s">
        <v>7</v>
      </c>
      <c r="F8" s="1"/>
      <c r="G8" s="4" t="s">
        <v>7</v>
      </c>
      <c r="H8" s="1"/>
      <c r="I8" s="4" t="s">
        <v>7</v>
      </c>
      <c r="J8" s="1"/>
      <c r="K8" s="4" t="s">
        <v>7</v>
      </c>
    </row>
    <row r="9" spans="1:11" ht="18" customHeight="1" x14ac:dyDescent="0.4">
      <c r="A9" s="30" t="s">
        <v>109</v>
      </c>
      <c r="B9" s="30"/>
      <c r="C9" s="41"/>
      <c r="D9" s="59"/>
      <c r="E9" s="43"/>
      <c r="F9" s="59"/>
      <c r="G9" s="70"/>
      <c r="H9" s="32"/>
      <c r="I9" s="44"/>
      <c r="J9" s="32"/>
      <c r="K9" s="73"/>
    </row>
    <row r="10" spans="1:11" ht="18" customHeight="1" x14ac:dyDescent="0.4">
      <c r="A10" s="32" t="s">
        <v>65</v>
      </c>
      <c r="B10" s="32"/>
      <c r="C10" s="41"/>
      <c r="D10" s="59"/>
      <c r="E10" s="43">
        <f>'PL (6month) 7-8 (6M)'!G22</f>
        <v>763547209</v>
      </c>
      <c r="F10" s="59"/>
      <c r="G10" s="70">
        <f>'PL (6month) 7-8 (6M)'!I22</f>
        <v>306254072</v>
      </c>
      <c r="H10" s="59"/>
      <c r="I10" s="43">
        <f>'PL (6month) 7-8 (6M)'!K22</f>
        <v>220923189</v>
      </c>
      <c r="J10" s="32"/>
      <c r="K10" s="70">
        <f>'PL (6month) 7-8 (6M)'!M22</f>
        <v>439233220</v>
      </c>
    </row>
    <row r="11" spans="1:11" ht="18" customHeight="1" x14ac:dyDescent="0.4">
      <c r="A11" s="32" t="s">
        <v>110</v>
      </c>
      <c r="B11" s="32"/>
      <c r="C11" s="41"/>
      <c r="D11" s="59"/>
      <c r="E11" s="43"/>
      <c r="F11" s="59"/>
      <c r="G11" s="70"/>
      <c r="H11" s="59"/>
      <c r="I11" s="43"/>
      <c r="J11" s="32"/>
      <c r="K11" s="70"/>
    </row>
    <row r="12" spans="1:11" ht="18" customHeight="1" x14ac:dyDescent="0.4">
      <c r="A12" s="32"/>
      <c r="B12" s="32" t="s">
        <v>183</v>
      </c>
      <c r="C12" s="58">
        <v>7</v>
      </c>
      <c r="D12" s="59"/>
      <c r="E12" s="43">
        <v>-1158071</v>
      </c>
      <c r="F12" s="59"/>
      <c r="G12" s="70">
        <v>-9966471</v>
      </c>
      <c r="H12" s="59"/>
      <c r="I12" s="43">
        <v>-1158071</v>
      </c>
      <c r="J12" s="32"/>
      <c r="K12" s="70">
        <v>-9966471</v>
      </c>
    </row>
    <row r="13" spans="1:11" ht="18" customHeight="1" x14ac:dyDescent="0.4">
      <c r="A13" s="32"/>
      <c r="B13" s="32" t="s">
        <v>112</v>
      </c>
      <c r="C13" s="58">
        <v>11</v>
      </c>
      <c r="D13" s="59"/>
      <c r="E13" s="43">
        <v>183504726</v>
      </c>
      <c r="F13" s="59"/>
      <c r="G13" s="70">
        <v>150933597</v>
      </c>
      <c r="H13" s="59"/>
      <c r="I13" s="43">
        <v>95099110</v>
      </c>
      <c r="J13" s="32"/>
      <c r="K13" s="70">
        <v>85061397</v>
      </c>
    </row>
    <row r="14" spans="1:11" ht="18" customHeight="1" x14ac:dyDescent="0.4">
      <c r="A14" s="32"/>
      <c r="B14" s="32" t="s">
        <v>177</v>
      </c>
      <c r="C14" s="41"/>
      <c r="D14" s="59"/>
      <c r="E14" s="43">
        <v>24215424</v>
      </c>
      <c r="F14" s="59"/>
      <c r="G14" s="70">
        <v>23617715</v>
      </c>
      <c r="H14" s="59"/>
      <c r="I14" s="43">
        <v>23633857</v>
      </c>
      <c r="J14" s="32"/>
      <c r="K14" s="70">
        <v>23037517</v>
      </c>
    </row>
    <row r="15" spans="1:11" ht="18" customHeight="1" x14ac:dyDescent="0.4">
      <c r="A15" s="32"/>
      <c r="B15" s="32" t="s">
        <v>209</v>
      </c>
      <c r="C15" s="41"/>
      <c r="D15" s="59"/>
      <c r="E15" s="43"/>
      <c r="F15" s="59"/>
      <c r="G15" s="70"/>
      <c r="H15" s="59"/>
      <c r="I15" s="43"/>
      <c r="J15" s="32"/>
      <c r="K15" s="70"/>
    </row>
    <row r="16" spans="1:11" ht="18" customHeight="1" x14ac:dyDescent="0.4">
      <c r="A16" s="32"/>
      <c r="B16" s="32" t="s">
        <v>189</v>
      </c>
      <c r="C16" s="58"/>
      <c r="D16" s="59"/>
      <c r="E16" s="43">
        <v>-24193791</v>
      </c>
      <c r="F16" s="59"/>
      <c r="G16" s="70">
        <v>-9160860</v>
      </c>
      <c r="H16" s="59"/>
      <c r="I16" s="43">
        <v>0</v>
      </c>
      <c r="J16" s="32"/>
      <c r="K16" s="70">
        <v>0</v>
      </c>
    </row>
    <row r="17" spans="1:11" ht="18" customHeight="1" x14ac:dyDescent="0.4">
      <c r="A17" s="32"/>
      <c r="B17" s="32" t="s">
        <v>178</v>
      </c>
      <c r="C17" s="41"/>
      <c r="D17" s="59"/>
      <c r="E17" s="43"/>
      <c r="F17" s="59"/>
      <c r="G17" s="70"/>
      <c r="H17" s="59"/>
      <c r="I17" s="43"/>
      <c r="J17" s="32"/>
      <c r="K17" s="70"/>
    </row>
    <row r="18" spans="1:11" ht="18" customHeight="1" x14ac:dyDescent="0.4">
      <c r="A18" s="32"/>
      <c r="B18" s="32" t="s">
        <v>179</v>
      </c>
      <c r="C18" s="58">
        <v>6</v>
      </c>
      <c r="D18" s="59"/>
      <c r="E18" s="43">
        <v>6288462</v>
      </c>
      <c r="F18" s="59"/>
      <c r="G18" s="70">
        <v>14435502</v>
      </c>
      <c r="H18" s="59"/>
      <c r="I18" s="43">
        <v>0</v>
      </c>
      <c r="J18" s="32"/>
      <c r="K18" s="70">
        <v>0</v>
      </c>
    </row>
    <row r="19" spans="1:11" ht="18" customHeight="1" x14ac:dyDescent="0.4">
      <c r="A19" s="32"/>
      <c r="B19" s="32" t="s">
        <v>221</v>
      </c>
      <c r="C19" s="58"/>
      <c r="D19" s="59"/>
      <c r="E19" s="43">
        <v>-103619014</v>
      </c>
      <c r="F19" s="59"/>
      <c r="G19" s="70">
        <v>-164994699</v>
      </c>
      <c r="H19" s="59"/>
      <c r="I19" s="43">
        <v>0</v>
      </c>
      <c r="J19" s="32"/>
      <c r="K19" s="70">
        <v>0</v>
      </c>
    </row>
    <row r="20" spans="1:11" ht="18" customHeight="1" x14ac:dyDescent="0.4">
      <c r="A20" s="32"/>
      <c r="B20" s="32" t="s">
        <v>37</v>
      </c>
      <c r="C20" s="41"/>
      <c r="D20" s="59"/>
      <c r="E20" s="43">
        <v>1877098</v>
      </c>
      <c r="F20" s="59"/>
      <c r="G20" s="70">
        <v>1881359</v>
      </c>
      <c r="H20" s="59"/>
      <c r="I20" s="43">
        <v>1877098</v>
      </c>
      <c r="J20" s="32"/>
      <c r="K20" s="70">
        <v>1881359</v>
      </c>
    </row>
    <row r="21" spans="1:11" ht="18" customHeight="1" x14ac:dyDescent="0.4">
      <c r="A21" s="32"/>
      <c r="B21" s="32" t="s">
        <v>114</v>
      </c>
      <c r="C21" s="58"/>
      <c r="D21" s="59"/>
      <c r="E21" s="43">
        <v>-8072518</v>
      </c>
      <c r="F21" s="59"/>
      <c r="G21" s="70">
        <v>-6870861</v>
      </c>
      <c r="H21" s="59"/>
      <c r="I21" s="43">
        <v>-107669385</v>
      </c>
      <c r="J21" s="32"/>
      <c r="K21" s="70">
        <v>-88960903</v>
      </c>
    </row>
    <row r="22" spans="1:11" ht="18" customHeight="1" x14ac:dyDescent="0.4">
      <c r="A22" s="32"/>
      <c r="B22" s="32" t="s">
        <v>113</v>
      </c>
      <c r="C22" s="58"/>
      <c r="D22" s="59"/>
      <c r="E22" s="43">
        <v>0</v>
      </c>
      <c r="F22" s="59"/>
      <c r="G22" s="70">
        <v>-24994502</v>
      </c>
      <c r="H22" s="59"/>
      <c r="I22" s="43">
        <v>-93899994</v>
      </c>
      <c r="J22" s="32"/>
      <c r="K22" s="70">
        <v>-411651993</v>
      </c>
    </row>
    <row r="23" spans="1:11" ht="18" customHeight="1" x14ac:dyDescent="0.4">
      <c r="A23" s="32"/>
      <c r="B23" s="32" t="s">
        <v>63</v>
      </c>
      <c r="C23" s="41"/>
      <c r="D23" s="59"/>
      <c r="E23" s="43">
        <v>224745091</v>
      </c>
      <c r="F23" s="59"/>
      <c r="G23" s="70">
        <v>200099432</v>
      </c>
      <c r="H23" s="59"/>
      <c r="I23" s="43">
        <v>228161808</v>
      </c>
      <c r="J23" s="32"/>
      <c r="K23" s="70">
        <v>197160734</v>
      </c>
    </row>
    <row r="24" spans="1:11" ht="18" customHeight="1" x14ac:dyDescent="0.4">
      <c r="A24" s="13"/>
      <c r="B24" s="32" t="s">
        <v>193</v>
      </c>
      <c r="C24" s="41"/>
      <c r="D24" s="59"/>
      <c r="E24" s="43"/>
      <c r="F24" s="59"/>
      <c r="G24" s="70"/>
      <c r="H24" s="59"/>
      <c r="I24" s="43"/>
      <c r="J24" s="32"/>
      <c r="K24" s="70"/>
    </row>
    <row r="25" spans="1:11" ht="18" customHeight="1" x14ac:dyDescent="0.4">
      <c r="A25" s="32"/>
      <c r="B25" s="32" t="s">
        <v>111</v>
      </c>
      <c r="C25" s="41" t="s">
        <v>196</v>
      </c>
      <c r="D25" s="59"/>
      <c r="E25" s="45">
        <v>-411976726</v>
      </c>
      <c r="F25" s="59"/>
      <c r="G25" s="60">
        <v>-17567909</v>
      </c>
      <c r="H25" s="59"/>
      <c r="I25" s="45">
        <v>0</v>
      </c>
      <c r="J25" s="32"/>
      <c r="K25" s="60">
        <v>0</v>
      </c>
    </row>
    <row r="26" spans="1:11" ht="6" customHeight="1" x14ac:dyDescent="0.4">
      <c r="A26" s="30"/>
      <c r="B26" s="30"/>
      <c r="C26" s="31"/>
      <c r="D26" s="59"/>
      <c r="E26" s="43"/>
      <c r="F26" s="59"/>
      <c r="G26" s="70"/>
      <c r="H26" s="59"/>
      <c r="I26" s="43"/>
      <c r="J26" s="32"/>
      <c r="K26" s="70"/>
    </row>
    <row r="27" spans="1:11" ht="18" customHeight="1" x14ac:dyDescent="0.4">
      <c r="A27" s="30"/>
      <c r="B27" s="32"/>
      <c r="C27" s="31"/>
      <c r="D27" s="59"/>
      <c r="E27" s="43">
        <f>SUM(E10:E25)</f>
        <v>655157890</v>
      </c>
      <c r="F27" s="59"/>
      <c r="G27" s="70">
        <f>SUM(G10:G25)</f>
        <v>463666375</v>
      </c>
      <c r="H27" s="59"/>
      <c r="I27" s="43">
        <f>SUM(I10:I25)</f>
        <v>366967612</v>
      </c>
      <c r="J27" s="32"/>
      <c r="K27" s="70">
        <f>SUM(K10:K25)</f>
        <v>235794860</v>
      </c>
    </row>
    <row r="28" spans="1:11" ht="18" customHeight="1" x14ac:dyDescent="0.4">
      <c r="A28" s="32" t="s">
        <v>115</v>
      </c>
      <c r="B28" s="32"/>
      <c r="C28" s="41"/>
      <c r="D28" s="59"/>
      <c r="E28" s="43"/>
      <c r="F28" s="59"/>
      <c r="G28" s="70"/>
      <c r="H28" s="59"/>
      <c r="I28" s="43"/>
      <c r="J28" s="32"/>
      <c r="K28" s="70"/>
    </row>
    <row r="29" spans="1:11" ht="18" customHeight="1" x14ac:dyDescent="0.4">
      <c r="A29" s="32"/>
      <c r="B29" s="32" t="s">
        <v>116</v>
      </c>
      <c r="C29" s="41"/>
      <c r="D29" s="59"/>
      <c r="E29" s="43">
        <v>-174104287</v>
      </c>
      <c r="F29" s="59"/>
      <c r="G29" s="70">
        <v>-39684123</v>
      </c>
      <c r="H29" s="59"/>
      <c r="I29" s="43">
        <v>-124206909</v>
      </c>
      <c r="J29" s="32"/>
      <c r="K29" s="70">
        <v>-13199571</v>
      </c>
    </row>
    <row r="30" spans="1:11" ht="18" customHeight="1" x14ac:dyDescent="0.4">
      <c r="A30" s="32"/>
      <c r="B30" s="32" t="s">
        <v>11</v>
      </c>
      <c r="C30" s="41"/>
      <c r="D30" s="59"/>
      <c r="E30" s="43">
        <v>-6177629</v>
      </c>
      <c r="F30" s="59"/>
      <c r="G30" s="70">
        <v>-31830515</v>
      </c>
      <c r="H30" s="59"/>
      <c r="I30" s="43">
        <v>13765873</v>
      </c>
      <c r="J30" s="32"/>
      <c r="K30" s="70">
        <v>-42140</v>
      </c>
    </row>
    <row r="31" spans="1:11" ht="18" customHeight="1" x14ac:dyDescent="0.4">
      <c r="A31" s="32"/>
      <c r="B31" s="32" t="s">
        <v>19</v>
      </c>
      <c r="C31" s="41"/>
      <c r="D31" s="59"/>
      <c r="E31" s="43">
        <v>208522</v>
      </c>
      <c r="F31" s="59"/>
      <c r="G31" s="70">
        <v>182362</v>
      </c>
      <c r="H31" s="59"/>
      <c r="I31" s="43">
        <v>0</v>
      </c>
      <c r="J31" s="32"/>
      <c r="K31" s="70">
        <v>0</v>
      </c>
    </row>
    <row r="32" spans="1:11" ht="18" customHeight="1" x14ac:dyDescent="0.4">
      <c r="A32" s="32"/>
      <c r="B32" s="32" t="s">
        <v>21</v>
      </c>
      <c r="C32" s="41"/>
      <c r="D32" s="59"/>
      <c r="E32" s="43">
        <v>6540231</v>
      </c>
      <c r="F32" s="59"/>
      <c r="G32" s="70">
        <v>-660863</v>
      </c>
      <c r="H32" s="59"/>
      <c r="I32" s="43">
        <v>2394233</v>
      </c>
      <c r="J32" s="32"/>
      <c r="K32" s="70">
        <v>301334</v>
      </c>
    </row>
    <row r="33" spans="1:11" ht="18" customHeight="1" x14ac:dyDescent="0.4">
      <c r="A33" s="32"/>
      <c r="B33" s="32" t="s">
        <v>27</v>
      </c>
      <c r="C33" s="41"/>
      <c r="D33" s="59"/>
      <c r="E33" s="43">
        <v>-24056108</v>
      </c>
      <c r="F33" s="59"/>
      <c r="G33" s="70">
        <v>-8805984</v>
      </c>
      <c r="H33" s="59"/>
      <c r="I33" s="43">
        <v>32162270</v>
      </c>
      <c r="J33" s="32"/>
      <c r="K33" s="70">
        <v>-15876948</v>
      </c>
    </row>
    <row r="34" spans="1:11" ht="18" customHeight="1" x14ac:dyDescent="0.4">
      <c r="A34" s="32"/>
      <c r="B34" s="32" t="s">
        <v>31</v>
      </c>
      <c r="D34" s="59"/>
      <c r="E34" s="43">
        <v>1298956</v>
      </c>
      <c r="F34" s="59"/>
      <c r="G34" s="70">
        <v>-3972917</v>
      </c>
      <c r="H34" s="59"/>
      <c r="I34" s="43">
        <v>-1366069</v>
      </c>
      <c r="J34" s="32"/>
      <c r="K34" s="70">
        <v>-5147346</v>
      </c>
    </row>
    <row r="35" spans="1:11" ht="18" customHeight="1" x14ac:dyDescent="0.4">
      <c r="A35" s="32"/>
      <c r="B35" s="32" t="s">
        <v>36</v>
      </c>
      <c r="C35" s="58">
        <v>6</v>
      </c>
      <c r="D35" s="59"/>
      <c r="E35" s="43">
        <v>-20250213</v>
      </c>
      <c r="F35" s="59"/>
      <c r="G35" s="70">
        <v>-17551514</v>
      </c>
      <c r="H35" s="59"/>
      <c r="I35" s="43">
        <v>-20047732</v>
      </c>
      <c r="J35" s="32"/>
      <c r="K35" s="70">
        <v>-17475673</v>
      </c>
    </row>
    <row r="36" spans="1:11" ht="18" customHeight="1" x14ac:dyDescent="0.4">
      <c r="A36" s="32"/>
      <c r="B36" s="32" t="s">
        <v>37</v>
      </c>
      <c r="C36" s="58"/>
      <c r="D36" s="59"/>
      <c r="E36" s="43">
        <v>-3316800</v>
      </c>
      <c r="F36" s="59"/>
      <c r="G36" s="70">
        <v>0</v>
      </c>
      <c r="H36" s="59"/>
      <c r="I36" s="43">
        <v>-3316800</v>
      </c>
      <c r="J36" s="32"/>
      <c r="K36" s="70">
        <v>0</v>
      </c>
    </row>
    <row r="37" spans="1:11" ht="18" customHeight="1" x14ac:dyDescent="0.4">
      <c r="A37" s="32"/>
      <c r="B37" s="32" t="s">
        <v>39</v>
      </c>
      <c r="C37" s="41"/>
      <c r="D37" s="59"/>
      <c r="E37" s="45">
        <v>6254179</v>
      </c>
      <c r="F37" s="59"/>
      <c r="G37" s="60">
        <v>7374616</v>
      </c>
      <c r="H37" s="59"/>
      <c r="I37" s="45">
        <v>5849179</v>
      </c>
      <c r="J37" s="32"/>
      <c r="K37" s="60">
        <v>7368234</v>
      </c>
    </row>
    <row r="38" spans="1:11" ht="6" customHeight="1" x14ac:dyDescent="0.4">
      <c r="A38" s="30"/>
      <c r="B38" s="30"/>
      <c r="C38" s="31"/>
      <c r="D38" s="59"/>
      <c r="E38" s="43"/>
      <c r="F38" s="59"/>
      <c r="G38" s="70"/>
      <c r="H38" s="59"/>
      <c r="I38" s="43"/>
      <c r="J38" s="32"/>
      <c r="K38" s="70"/>
    </row>
    <row r="39" spans="1:11" ht="18" customHeight="1" x14ac:dyDescent="0.4">
      <c r="A39" s="30" t="s">
        <v>180</v>
      </c>
      <c r="B39" s="30"/>
      <c r="C39" s="31"/>
      <c r="D39" s="59"/>
      <c r="E39" s="43">
        <f>SUM(E27:E37)</f>
        <v>441554741</v>
      </c>
      <c r="F39" s="59"/>
      <c r="G39" s="70">
        <f>SUM(G27:G37)</f>
        <v>368717437</v>
      </c>
      <c r="H39" s="59"/>
      <c r="I39" s="43">
        <f>SUM(I27:I37)</f>
        <v>272201657</v>
      </c>
      <c r="J39" s="32"/>
      <c r="K39" s="70">
        <f>SUM(K27:K37)</f>
        <v>191722750</v>
      </c>
    </row>
    <row r="40" spans="1:11" ht="18" customHeight="1" x14ac:dyDescent="0.4">
      <c r="A40" s="32" t="s">
        <v>117</v>
      </c>
      <c r="B40" s="30"/>
      <c r="C40" s="31"/>
      <c r="D40" s="59"/>
      <c r="E40" s="43">
        <v>7527870</v>
      </c>
      <c r="F40" s="59"/>
      <c r="G40" s="70">
        <v>7310404</v>
      </c>
      <c r="H40" s="59"/>
      <c r="I40" s="43">
        <v>51863022</v>
      </c>
      <c r="J40" s="32"/>
      <c r="K40" s="70">
        <v>8499291</v>
      </c>
    </row>
    <row r="41" spans="1:11" ht="18" customHeight="1" x14ac:dyDescent="0.4">
      <c r="A41" s="32" t="s">
        <v>118</v>
      </c>
      <c r="B41" s="30"/>
      <c r="C41" s="31"/>
      <c r="D41" s="59"/>
      <c r="E41" s="43">
        <v>-195886828</v>
      </c>
      <c r="F41" s="59"/>
      <c r="G41" s="70">
        <v>-170246320</v>
      </c>
      <c r="H41" s="59"/>
      <c r="I41" s="43">
        <v>-199545231</v>
      </c>
      <c r="J41" s="32"/>
      <c r="K41" s="70">
        <v>-167490968</v>
      </c>
    </row>
    <row r="42" spans="1:11" ht="18" customHeight="1" x14ac:dyDescent="0.4">
      <c r="A42" s="32" t="s">
        <v>119</v>
      </c>
      <c r="B42" s="30"/>
      <c r="C42" s="31"/>
      <c r="D42" s="59"/>
      <c r="E42" s="43">
        <v>316886224</v>
      </c>
      <c r="F42" s="59"/>
      <c r="G42" s="70">
        <v>246675643</v>
      </c>
      <c r="H42" s="59"/>
      <c r="I42" s="43">
        <v>35999998</v>
      </c>
      <c r="J42" s="32"/>
      <c r="K42" s="70">
        <v>411651993</v>
      </c>
    </row>
    <row r="43" spans="1:11" ht="18" customHeight="1" x14ac:dyDescent="0.4">
      <c r="A43" s="32" t="s">
        <v>168</v>
      </c>
      <c r="B43" s="30"/>
      <c r="C43" s="31"/>
      <c r="D43" s="59"/>
      <c r="E43" s="43">
        <v>30241584</v>
      </c>
      <c r="F43" s="59"/>
      <c r="G43" s="70">
        <v>5283190</v>
      </c>
      <c r="H43" s="59"/>
      <c r="I43" s="43">
        <v>25904869</v>
      </c>
      <c r="J43" s="32"/>
      <c r="K43" s="70">
        <v>4536737</v>
      </c>
    </row>
    <row r="44" spans="1:11" ht="18" customHeight="1" x14ac:dyDescent="0.4">
      <c r="A44" s="32" t="s">
        <v>120</v>
      </c>
      <c r="B44" s="30"/>
      <c r="C44" s="31"/>
      <c r="D44" s="59"/>
      <c r="E44" s="43">
        <v>-24552290</v>
      </c>
      <c r="F44" s="59"/>
      <c r="G44" s="70">
        <v>-24252067</v>
      </c>
      <c r="H44" s="59"/>
      <c r="I44" s="43">
        <v>-5389063</v>
      </c>
      <c r="J44" s="32"/>
      <c r="K44" s="70">
        <v>-5040777</v>
      </c>
    </row>
    <row r="45" spans="1:11" ht="6" customHeight="1" x14ac:dyDescent="0.4">
      <c r="A45" s="30"/>
      <c r="B45" s="30"/>
      <c r="C45" s="31"/>
      <c r="D45" s="59"/>
      <c r="E45" s="47"/>
      <c r="F45" s="59"/>
      <c r="G45" s="71"/>
      <c r="H45" s="59"/>
      <c r="I45" s="47"/>
      <c r="J45" s="32"/>
      <c r="K45" s="71"/>
    </row>
    <row r="46" spans="1:11" ht="18" customHeight="1" x14ac:dyDescent="0.4">
      <c r="A46" s="32" t="s">
        <v>216</v>
      </c>
      <c r="B46" s="30"/>
      <c r="C46" s="31"/>
      <c r="D46" s="59"/>
      <c r="E46" s="45">
        <f>SUM(E39:E44)</f>
        <v>575771301</v>
      </c>
      <c r="F46" s="59"/>
      <c r="G46" s="60">
        <f>SUM(G39:G44)</f>
        <v>433488287</v>
      </c>
      <c r="H46" s="59"/>
      <c r="I46" s="45">
        <f>SUM(I39:I44)</f>
        <v>181035252</v>
      </c>
      <c r="J46" s="32"/>
      <c r="K46" s="60">
        <f>SUM(K39:K44)</f>
        <v>443879026</v>
      </c>
    </row>
    <row r="47" spans="1:11" ht="19.5" customHeight="1" x14ac:dyDescent="0.4">
      <c r="A47" s="30"/>
      <c r="B47" s="30"/>
      <c r="C47" s="31"/>
      <c r="D47" s="59"/>
      <c r="E47" s="17"/>
      <c r="F47" s="59"/>
      <c r="G47" s="17"/>
      <c r="H47" s="59"/>
      <c r="I47" s="17"/>
      <c r="J47" s="32"/>
      <c r="K47" s="17"/>
    </row>
    <row r="48" spans="1:11" ht="19.5" customHeight="1" x14ac:dyDescent="0.4">
      <c r="A48" s="30"/>
      <c r="B48" s="30"/>
      <c r="C48" s="31"/>
      <c r="D48" s="59"/>
      <c r="E48" s="17"/>
      <c r="F48" s="59"/>
      <c r="G48" s="17"/>
      <c r="H48" s="59"/>
      <c r="I48" s="17"/>
      <c r="J48" s="32"/>
      <c r="K48" s="17"/>
    </row>
    <row r="49" spans="1:11" ht="18" customHeight="1" x14ac:dyDescent="0.4">
      <c r="A49" s="30"/>
      <c r="B49" s="30"/>
      <c r="C49" s="31"/>
      <c r="D49" s="59"/>
      <c r="E49" s="17"/>
      <c r="F49" s="59"/>
      <c r="G49" s="17"/>
      <c r="H49" s="59"/>
      <c r="I49" s="17"/>
      <c r="J49" s="32"/>
      <c r="K49" s="17"/>
    </row>
    <row r="50" spans="1:11" ht="22.15" customHeight="1" x14ac:dyDescent="0.4">
      <c r="A50" s="19" t="s">
        <v>24</v>
      </c>
      <c r="B50" s="19"/>
      <c r="C50" s="21"/>
      <c r="D50" s="16"/>
      <c r="E50" s="46"/>
      <c r="F50" s="16"/>
      <c r="G50" s="46"/>
      <c r="H50" s="16"/>
      <c r="I50" s="46"/>
      <c r="J50" s="48"/>
      <c r="K50" s="46"/>
    </row>
    <row r="51" spans="1:11" ht="19.5" customHeight="1" x14ac:dyDescent="0.4">
      <c r="A51" s="30" t="str">
        <f>A1</f>
        <v>บริษัท ดับบลิวเอชเอ ยูทิลิตี้ส์ แอนด์ พาวเวอร์ จำกัด (มหาชน)</v>
      </c>
      <c r="B51" s="30"/>
      <c r="C51" s="31"/>
      <c r="D51" s="6"/>
      <c r="E51" s="6"/>
      <c r="F51" s="6"/>
      <c r="G51" s="6"/>
      <c r="H51" s="32"/>
      <c r="I51" s="32"/>
      <c r="J51" s="32"/>
      <c r="K51" s="32"/>
    </row>
    <row r="52" spans="1:11" ht="19.5" customHeight="1" x14ac:dyDescent="0.4">
      <c r="A52" s="30" t="s">
        <v>121</v>
      </c>
      <c r="B52" s="30"/>
      <c r="C52" s="31"/>
      <c r="D52" s="33"/>
      <c r="E52" s="6"/>
      <c r="F52" s="33"/>
      <c r="G52" s="6"/>
      <c r="H52" s="34"/>
      <c r="I52" s="34"/>
      <c r="J52" s="34"/>
      <c r="K52" s="34"/>
    </row>
    <row r="53" spans="1:11" ht="19.5" customHeight="1" x14ac:dyDescent="0.4">
      <c r="A53" s="175" t="str">
        <f>+A3</f>
        <v>สำหรับงวดหกเดือนสิ้นสุดวันที่ 30 มิถุนายน พ.ศ. 2566</v>
      </c>
      <c r="B53" s="35"/>
      <c r="C53" s="36"/>
      <c r="D53" s="37"/>
      <c r="E53" s="37"/>
      <c r="F53" s="37"/>
      <c r="G53" s="37"/>
      <c r="H53" s="38"/>
      <c r="I53" s="38"/>
      <c r="J53" s="38"/>
      <c r="K53" s="38"/>
    </row>
    <row r="54" spans="1:11" ht="18.600000000000001" customHeight="1" x14ac:dyDescent="0.4">
      <c r="A54" s="39"/>
      <c r="B54" s="39"/>
      <c r="C54" s="31"/>
      <c r="D54" s="33"/>
      <c r="E54" s="17"/>
      <c r="F54" s="33"/>
      <c r="G54" s="17"/>
      <c r="H54" s="34"/>
      <c r="I54" s="34"/>
      <c r="J54" s="34"/>
      <c r="K54" s="34"/>
    </row>
    <row r="55" spans="1:11" ht="18.600000000000001" customHeight="1" x14ac:dyDescent="0.4">
      <c r="A55" s="39"/>
      <c r="B55" s="39"/>
      <c r="C55" s="31"/>
      <c r="D55" s="39"/>
      <c r="E55" s="185" t="s">
        <v>1</v>
      </c>
      <c r="F55" s="186"/>
      <c r="G55" s="186"/>
      <c r="H55" s="34"/>
      <c r="I55" s="195" t="s">
        <v>2</v>
      </c>
      <c r="J55" s="186"/>
      <c r="K55" s="186"/>
    </row>
    <row r="56" spans="1:11" ht="18.600000000000001" customHeight="1" x14ac:dyDescent="0.4">
      <c r="A56" s="39"/>
      <c r="B56" s="39"/>
      <c r="C56" s="31"/>
      <c r="D56" s="39"/>
      <c r="E56" s="9" t="s">
        <v>198</v>
      </c>
      <c r="F56" s="7"/>
      <c r="G56" s="9" t="s">
        <v>198</v>
      </c>
      <c r="H56" s="34"/>
      <c r="I56" s="9" t="s">
        <v>198</v>
      </c>
      <c r="J56" s="7"/>
      <c r="K56" s="9" t="s">
        <v>198</v>
      </c>
    </row>
    <row r="57" spans="1:11" ht="18.600000000000001" customHeight="1" x14ac:dyDescent="0.4">
      <c r="A57" s="39"/>
      <c r="B57" s="39"/>
      <c r="C57" s="41"/>
      <c r="D57" s="42"/>
      <c r="E57" s="9" t="s">
        <v>186</v>
      </c>
      <c r="F57" s="1"/>
      <c r="G57" s="9" t="s">
        <v>142</v>
      </c>
      <c r="H57" s="1"/>
      <c r="I57" s="9" t="s">
        <v>186</v>
      </c>
      <c r="J57" s="1"/>
      <c r="K57" s="9" t="s">
        <v>142</v>
      </c>
    </row>
    <row r="58" spans="1:11" ht="18.600000000000001" customHeight="1" x14ac:dyDescent="0.4">
      <c r="A58" s="39"/>
      <c r="B58" s="39"/>
      <c r="C58" s="10" t="s">
        <v>6</v>
      </c>
      <c r="D58" s="7"/>
      <c r="E58" s="4" t="s">
        <v>7</v>
      </c>
      <c r="F58" s="1"/>
      <c r="G58" s="4" t="s">
        <v>7</v>
      </c>
      <c r="H58" s="1"/>
      <c r="I58" s="4" t="s">
        <v>7</v>
      </c>
      <c r="J58" s="1"/>
      <c r="K58" s="4" t="s">
        <v>7</v>
      </c>
    </row>
    <row r="59" spans="1:11" ht="6" customHeight="1" x14ac:dyDescent="0.4">
      <c r="A59" s="30"/>
      <c r="B59" s="30"/>
      <c r="C59" s="41"/>
      <c r="D59" s="59"/>
      <c r="E59" s="43"/>
      <c r="F59" s="59"/>
      <c r="G59" s="70"/>
      <c r="H59" s="32"/>
      <c r="I59" s="44"/>
      <c r="J59" s="32"/>
      <c r="K59" s="73"/>
    </row>
    <row r="60" spans="1:11" ht="18.600000000000001" customHeight="1" x14ac:dyDescent="0.4">
      <c r="A60" s="24" t="s">
        <v>122</v>
      </c>
      <c r="B60" s="24"/>
      <c r="C60" s="41"/>
      <c r="D60" s="12"/>
      <c r="E60" s="43"/>
      <c r="F60" s="12"/>
      <c r="G60" s="70"/>
      <c r="H60" s="12"/>
      <c r="I60" s="43"/>
      <c r="J60" s="32"/>
      <c r="K60" s="70"/>
    </row>
    <row r="61" spans="1:11" ht="18.600000000000001" customHeight="1" x14ac:dyDescent="0.4">
      <c r="A61" s="2" t="s">
        <v>123</v>
      </c>
      <c r="B61" s="2"/>
      <c r="C61" s="173" t="s">
        <v>218</v>
      </c>
      <c r="D61" s="12"/>
      <c r="E61" s="43">
        <v>-3000000</v>
      </c>
      <c r="F61" s="12"/>
      <c r="G61" s="70">
        <v>0</v>
      </c>
      <c r="H61" s="12"/>
      <c r="I61" s="43">
        <v>-824000000</v>
      </c>
      <c r="J61" s="12"/>
      <c r="K61" s="70">
        <v>-515000000</v>
      </c>
    </row>
    <row r="62" spans="1:11" ht="18.600000000000001" customHeight="1" x14ac:dyDescent="0.4">
      <c r="A62" s="2" t="s">
        <v>124</v>
      </c>
      <c r="B62" s="2"/>
      <c r="C62" s="173" t="s">
        <v>218</v>
      </c>
      <c r="D62" s="12"/>
      <c r="E62" s="43">
        <v>0</v>
      </c>
      <c r="F62" s="12"/>
      <c r="G62" s="70">
        <v>52833136</v>
      </c>
      <c r="H62" s="12"/>
      <c r="I62" s="43">
        <v>780000000</v>
      </c>
      <c r="J62" s="12"/>
      <c r="K62" s="70">
        <v>133000000</v>
      </c>
    </row>
    <row r="63" spans="1:11" ht="18.600000000000001" customHeight="1" x14ac:dyDescent="0.4">
      <c r="A63" s="2" t="s">
        <v>125</v>
      </c>
      <c r="B63" s="2"/>
      <c r="C63" s="58"/>
      <c r="D63" s="12"/>
      <c r="E63" s="43">
        <v>-436591571</v>
      </c>
      <c r="F63" s="12"/>
      <c r="G63" s="70">
        <v>-536121816</v>
      </c>
      <c r="H63" s="12"/>
      <c r="I63" s="43">
        <v>-99795845</v>
      </c>
      <c r="J63" s="12"/>
      <c r="K63" s="70">
        <v>-158229212</v>
      </c>
    </row>
    <row r="64" spans="1:11" ht="18.600000000000001" customHeight="1" x14ac:dyDescent="0.4">
      <c r="A64" s="2" t="s">
        <v>210</v>
      </c>
      <c r="B64" s="2"/>
      <c r="C64" s="58"/>
      <c r="D64" s="12"/>
      <c r="E64" s="43">
        <v>5025385</v>
      </c>
      <c r="F64" s="12"/>
      <c r="G64" s="70">
        <v>0</v>
      </c>
      <c r="H64" s="12"/>
      <c r="I64" s="43">
        <v>0</v>
      </c>
      <c r="J64" s="12"/>
      <c r="K64" s="70">
        <v>0</v>
      </c>
    </row>
    <row r="65" spans="1:11" ht="18.600000000000001" customHeight="1" x14ac:dyDescent="0.4">
      <c r="A65" s="2" t="s">
        <v>126</v>
      </c>
      <c r="B65" s="2"/>
      <c r="C65" s="58"/>
      <c r="D65" s="12"/>
      <c r="E65" s="45">
        <v>-5231360</v>
      </c>
      <c r="F65" s="12"/>
      <c r="G65" s="60">
        <v>-2780415</v>
      </c>
      <c r="H65" s="12"/>
      <c r="I65" s="45">
        <v>-5156100</v>
      </c>
      <c r="J65" s="12"/>
      <c r="K65" s="60">
        <v>-2695673</v>
      </c>
    </row>
    <row r="66" spans="1:11" ht="4.5" customHeight="1" x14ac:dyDescent="0.4">
      <c r="A66" s="2"/>
      <c r="B66" s="2"/>
      <c r="C66" s="58"/>
      <c r="D66" s="12"/>
      <c r="E66" s="43"/>
      <c r="F66" s="12"/>
      <c r="G66" s="70"/>
      <c r="H66" s="12"/>
      <c r="I66" s="43"/>
      <c r="J66" s="12"/>
      <c r="K66" s="70"/>
    </row>
    <row r="67" spans="1:11" ht="18.600000000000001" customHeight="1" x14ac:dyDescent="0.4">
      <c r="A67" s="2" t="s">
        <v>194</v>
      </c>
      <c r="B67" s="2"/>
      <c r="C67" s="58"/>
      <c r="D67" s="12"/>
      <c r="E67" s="45">
        <f>SUM(E61:E65)</f>
        <v>-439797546</v>
      </c>
      <c r="F67" s="12"/>
      <c r="G67" s="60">
        <f>SUM(G61:G65)</f>
        <v>-486069095</v>
      </c>
      <c r="H67" s="12"/>
      <c r="I67" s="45">
        <f>SUM(I61:I65)</f>
        <v>-148951945</v>
      </c>
      <c r="J67" s="12"/>
      <c r="K67" s="60">
        <f>SUM(K61:K65)</f>
        <v>-542924885</v>
      </c>
    </row>
    <row r="68" spans="1:11" ht="18.600000000000001" customHeight="1" x14ac:dyDescent="0.4">
      <c r="A68" s="24"/>
      <c r="B68" s="2"/>
      <c r="C68" s="58"/>
      <c r="D68" s="12"/>
      <c r="E68" s="43"/>
      <c r="F68" s="12"/>
      <c r="G68" s="70"/>
      <c r="H68" s="12"/>
      <c r="I68" s="43"/>
      <c r="J68" s="12"/>
      <c r="K68" s="70"/>
    </row>
    <row r="69" spans="1:11" ht="18.600000000000001" customHeight="1" x14ac:dyDescent="0.4">
      <c r="A69" s="30" t="s">
        <v>127</v>
      </c>
      <c r="B69" s="30"/>
      <c r="C69" s="31"/>
      <c r="D69" s="17"/>
      <c r="E69" s="43"/>
      <c r="F69" s="17"/>
      <c r="G69" s="70"/>
      <c r="H69" s="17"/>
      <c r="I69" s="43"/>
      <c r="J69" s="17"/>
      <c r="K69" s="70"/>
    </row>
    <row r="70" spans="1:11" ht="18.600000000000001" customHeight="1" x14ac:dyDescent="0.4">
      <c r="A70" s="32" t="s">
        <v>137</v>
      </c>
      <c r="B70" s="30"/>
      <c r="C70" s="58">
        <v>13</v>
      </c>
      <c r="D70" s="17"/>
      <c r="E70" s="43">
        <v>2000000000</v>
      </c>
      <c r="F70" s="17"/>
      <c r="G70" s="70">
        <v>1900000000</v>
      </c>
      <c r="H70" s="17"/>
      <c r="I70" s="43">
        <v>2000000000</v>
      </c>
      <c r="J70" s="17"/>
      <c r="K70" s="70">
        <v>1900000000</v>
      </c>
    </row>
    <row r="71" spans="1:11" ht="18.600000000000001" customHeight="1" x14ac:dyDescent="0.4">
      <c r="A71" s="2" t="s">
        <v>141</v>
      </c>
      <c r="B71" s="2"/>
      <c r="C71" s="58">
        <v>13</v>
      </c>
      <c r="D71" s="12"/>
      <c r="E71" s="43">
        <v>-2000000000</v>
      </c>
      <c r="F71" s="12"/>
      <c r="G71" s="70">
        <v>-1900000000</v>
      </c>
      <c r="H71" s="12"/>
      <c r="I71" s="43">
        <v>-2000000000</v>
      </c>
      <c r="J71" s="12"/>
      <c r="K71" s="70">
        <v>-1900000000</v>
      </c>
    </row>
    <row r="72" spans="1:11" ht="18.600000000000001" customHeight="1" x14ac:dyDescent="0.4">
      <c r="A72" s="2" t="s">
        <v>204</v>
      </c>
      <c r="B72" s="2"/>
      <c r="C72" s="58">
        <v>13</v>
      </c>
      <c r="D72" s="12"/>
      <c r="E72" s="43">
        <v>3500000000</v>
      </c>
      <c r="F72" s="12"/>
      <c r="G72" s="70">
        <v>2800000000</v>
      </c>
      <c r="H72" s="12"/>
      <c r="I72" s="43">
        <v>3500000000</v>
      </c>
      <c r="J72" s="12"/>
      <c r="K72" s="70">
        <v>2800000000</v>
      </c>
    </row>
    <row r="73" spans="1:11" ht="18.600000000000001" customHeight="1" x14ac:dyDescent="0.4">
      <c r="A73" s="2" t="s">
        <v>208</v>
      </c>
      <c r="B73" s="2"/>
      <c r="C73" s="58">
        <v>13</v>
      </c>
      <c r="D73" s="12"/>
      <c r="E73" s="43">
        <v>-1290000000</v>
      </c>
      <c r="F73" s="12"/>
      <c r="G73" s="70">
        <v>0</v>
      </c>
      <c r="H73" s="12"/>
      <c r="I73" s="43">
        <v>-1290000000</v>
      </c>
      <c r="J73" s="12"/>
      <c r="K73" s="70">
        <v>0</v>
      </c>
    </row>
    <row r="74" spans="1:11" ht="18.600000000000001" customHeight="1" x14ac:dyDescent="0.4">
      <c r="A74" s="2" t="s">
        <v>136</v>
      </c>
      <c r="B74" s="2"/>
      <c r="C74" s="58">
        <v>13</v>
      </c>
      <c r="D74" s="12"/>
      <c r="E74" s="43">
        <v>-1040000</v>
      </c>
      <c r="F74" s="12"/>
      <c r="G74" s="70">
        <v>-1340000</v>
      </c>
      <c r="H74" s="12"/>
      <c r="I74" s="43">
        <v>-1040000</v>
      </c>
      <c r="J74" s="12"/>
      <c r="K74" s="70">
        <v>-1340000</v>
      </c>
    </row>
    <row r="75" spans="1:11" ht="18.600000000000001" customHeight="1" x14ac:dyDescent="0.4">
      <c r="A75" s="2" t="s">
        <v>205</v>
      </c>
      <c r="B75" s="2"/>
      <c r="C75" s="58">
        <v>13</v>
      </c>
      <c r="D75" s="12"/>
      <c r="E75" s="43">
        <v>-4040000</v>
      </c>
      <c r="F75" s="12"/>
      <c r="G75" s="70">
        <v>-3794000</v>
      </c>
      <c r="H75" s="12"/>
      <c r="I75" s="43">
        <v>-4040000</v>
      </c>
      <c r="J75" s="12"/>
      <c r="K75" s="70">
        <v>-3794000</v>
      </c>
    </row>
    <row r="76" spans="1:11" ht="18.600000000000001" customHeight="1" x14ac:dyDescent="0.4">
      <c r="A76" s="2" t="s">
        <v>128</v>
      </c>
      <c r="B76" s="2"/>
      <c r="C76" s="58"/>
      <c r="D76" s="12"/>
      <c r="E76" s="43">
        <v>-5356652</v>
      </c>
      <c r="F76" s="12"/>
      <c r="G76" s="70">
        <v>-5376404</v>
      </c>
      <c r="H76" s="12"/>
      <c r="I76" s="43">
        <v>-4618612</v>
      </c>
      <c r="J76" s="12"/>
      <c r="K76" s="70">
        <v>-4837257</v>
      </c>
    </row>
    <row r="77" spans="1:11" ht="18.600000000000001" customHeight="1" x14ac:dyDescent="0.4">
      <c r="A77" s="2" t="s">
        <v>192</v>
      </c>
      <c r="B77" s="2"/>
      <c r="C77" s="58"/>
      <c r="D77" s="12"/>
      <c r="E77" s="43"/>
      <c r="F77" s="12"/>
      <c r="G77" s="70"/>
      <c r="H77" s="12"/>
      <c r="I77" s="43"/>
      <c r="J77" s="12"/>
      <c r="K77" s="70"/>
    </row>
    <row r="78" spans="1:11" ht="18.600000000000001" customHeight="1" x14ac:dyDescent="0.4">
      <c r="A78" s="2"/>
      <c r="B78" s="2" t="s">
        <v>100</v>
      </c>
      <c r="C78" s="58">
        <v>9</v>
      </c>
      <c r="D78" s="12"/>
      <c r="E78" s="43">
        <v>20</v>
      </c>
      <c r="F78" s="12"/>
      <c r="G78" s="70">
        <v>0</v>
      </c>
      <c r="H78" s="12"/>
      <c r="I78" s="43">
        <v>0</v>
      </c>
      <c r="J78" s="12"/>
      <c r="K78" s="70">
        <v>0</v>
      </c>
    </row>
    <row r="79" spans="1:11" ht="18.600000000000001" customHeight="1" x14ac:dyDescent="0.4">
      <c r="A79" s="2" t="s">
        <v>129</v>
      </c>
      <c r="B79" s="2"/>
      <c r="C79" s="58"/>
      <c r="D79" s="12"/>
      <c r="E79" s="43">
        <v>-382438664</v>
      </c>
      <c r="F79" s="12"/>
      <c r="G79" s="70">
        <v>-612008909</v>
      </c>
      <c r="H79" s="12"/>
      <c r="I79" s="43">
        <v>-382438664</v>
      </c>
      <c r="J79" s="12"/>
      <c r="K79" s="70">
        <v>-612008909</v>
      </c>
    </row>
    <row r="80" spans="1:11" ht="18.600000000000001" customHeight="1" x14ac:dyDescent="0.4">
      <c r="A80" s="2" t="s">
        <v>130</v>
      </c>
      <c r="B80" s="2"/>
      <c r="C80" s="58"/>
      <c r="D80" s="12"/>
      <c r="E80" s="43"/>
      <c r="F80" s="12"/>
      <c r="G80" s="70"/>
      <c r="H80" s="12"/>
      <c r="I80" s="43"/>
      <c r="J80" s="12"/>
      <c r="K80" s="70"/>
    </row>
    <row r="81" spans="1:11" ht="18.600000000000001" customHeight="1" x14ac:dyDescent="0.4">
      <c r="A81" s="32"/>
      <c r="B81" s="2" t="s">
        <v>100</v>
      </c>
      <c r="C81" s="58"/>
      <c r="D81" s="12"/>
      <c r="E81" s="45">
        <v>-6</v>
      </c>
      <c r="F81" s="12"/>
      <c r="G81" s="60">
        <v>-7</v>
      </c>
      <c r="H81" s="12"/>
      <c r="I81" s="45">
        <v>0</v>
      </c>
      <c r="J81" s="12"/>
      <c r="K81" s="60">
        <v>0</v>
      </c>
    </row>
    <row r="82" spans="1:11" ht="4.5" customHeight="1" x14ac:dyDescent="0.4">
      <c r="A82" s="34"/>
      <c r="B82" s="34"/>
      <c r="C82" s="49"/>
      <c r="D82" s="12"/>
      <c r="E82" s="43"/>
      <c r="F82" s="12"/>
      <c r="G82" s="70"/>
      <c r="H82" s="12"/>
      <c r="I82" s="43"/>
      <c r="J82" s="12"/>
      <c r="K82" s="70"/>
    </row>
    <row r="83" spans="1:11" ht="18.600000000000001" customHeight="1" x14ac:dyDescent="0.4">
      <c r="A83" s="2" t="s">
        <v>217</v>
      </c>
      <c r="B83" s="24"/>
      <c r="C83" s="5"/>
      <c r="D83" s="12"/>
      <c r="E83" s="45">
        <f>SUM(E70:E81)</f>
        <v>1817124698</v>
      </c>
      <c r="F83" s="12"/>
      <c r="G83" s="60">
        <f>SUM(G70:G81)</f>
        <v>2177480680</v>
      </c>
      <c r="H83" s="12"/>
      <c r="I83" s="45">
        <f>SUM(I70:I81)</f>
        <v>1817862724</v>
      </c>
      <c r="J83" s="12"/>
      <c r="K83" s="60">
        <f>SUM(K70:K81)</f>
        <v>2178019834</v>
      </c>
    </row>
    <row r="84" spans="1:11" ht="18.600000000000001" customHeight="1" x14ac:dyDescent="0.4">
      <c r="A84" s="63"/>
      <c r="B84" s="63"/>
      <c r="C84" s="58"/>
      <c r="D84" s="12"/>
      <c r="E84" s="43"/>
      <c r="F84" s="12"/>
      <c r="G84" s="70"/>
      <c r="H84" s="12"/>
      <c r="I84" s="43"/>
      <c r="J84" s="12"/>
      <c r="K84" s="70"/>
    </row>
    <row r="85" spans="1:11" ht="18.600000000000001" customHeight="1" x14ac:dyDescent="0.4">
      <c r="A85" s="24" t="s">
        <v>195</v>
      </c>
      <c r="B85" s="50"/>
      <c r="C85" s="51"/>
      <c r="D85" s="12"/>
      <c r="E85" s="43">
        <f>+E46+E67+E83</f>
        <v>1953098453</v>
      </c>
      <c r="F85" s="12"/>
      <c r="G85" s="70">
        <f>+G46+G67+G83</f>
        <v>2124899872</v>
      </c>
      <c r="H85" s="12"/>
      <c r="I85" s="43">
        <f>+I46+I67+I83</f>
        <v>1849946031</v>
      </c>
      <c r="J85" s="12"/>
      <c r="K85" s="70">
        <f>+K46+K67+K83</f>
        <v>2078973975</v>
      </c>
    </row>
    <row r="86" spans="1:11" ht="18.600000000000001" customHeight="1" x14ac:dyDescent="0.4">
      <c r="A86" s="2" t="s">
        <v>131</v>
      </c>
      <c r="B86" s="2"/>
      <c r="C86" s="58"/>
      <c r="D86" s="12"/>
      <c r="E86" s="11">
        <v>721203689</v>
      </c>
      <c r="F86" s="12"/>
      <c r="G86" s="61">
        <v>904512189</v>
      </c>
      <c r="H86" s="12"/>
      <c r="I86" s="11">
        <v>416064088</v>
      </c>
      <c r="J86" s="12"/>
      <c r="K86" s="61">
        <v>545186986</v>
      </c>
    </row>
    <row r="87" spans="1:11" ht="18.600000000000001" customHeight="1" x14ac:dyDescent="0.4">
      <c r="A87" s="2" t="s">
        <v>132</v>
      </c>
      <c r="B87" s="2"/>
      <c r="C87" s="58"/>
      <c r="D87" s="12"/>
      <c r="E87" s="11"/>
      <c r="F87" s="12"/>
      <c r="G87" s="61"/>
      <c r="H87" s="12"/>
      <c r="I87" s="11"/>
      <c r="J87" s="12"/>
      <c r="K87" s="61"/>
    </row>
    <row r="88" spans="1:11" ht="18.600000000000001" customHeight="1" x14ac:dyDescent="0.4">
      <c r="A88" s="32"/>
      <c r="B88" s="2" t="s">
        <v>133</v>
      </c>
      <c r="C88" s="58"/>
      <c r="D88" s="12"/>
      <c r="E88" s="15">
        <v>1057012</v>
      </c>
      <c r="F88" s="12"/>
      <c r="G88" s="65">
        <v>9279202</v>
      </c>
      <c r="H88" s="12"/>
      <c r="I88" s="15">
        <v>0</v>
      </c>
      <c r="J88" s="12"/>
      <c r="K88" s="65">
        <v>0</v>
      </c>
    </row>
    <row r="89" spans="1:11" ht="4.5" customHeight="1" x14ac:dyDescent="0.4">
      <c r="A89" s="63"/>
      <c r="B89" s="63"/>
      <c r="C89" s="58"/>
      <c r="D89" s="12"/>
      <c r="E89" s="43"/>
      <c r="F89" s="12"/>
      <c r="G89" s="70"/>
      <c r="H89" s="12"/>
      <c r="I89" s="43"/>
      <c r="J89" s="12"/>
      <c r="K89" s="70"/>
    </row>
    <row r="90" spans="1:11" ht="18.600000000000001" customHeight="1" x14ac:dyDescent="0.4">
      <c r="A90" s="24" t="s">
        <v>181</v>
      </c>
      <c r="B90" s="2"/>
      <c r="C90" s="58"/>
      <c r="D90" s="12"/>
      <c r="E90" s="52">
        <f>SUM(E85:E88)</f>
        <v>2675359154</v>
      </c>
      <c r="F90" s="12"/>
      <c r="G90" s="72">
        <f>SUM(G85:G88)</f>
        <v>3038691263</v>
      </c>
      <c r="H90" s="12"/>
      <c r="I90" s="52">
        <f>SUM(I85:I88)</f>
        <v>2266010119</v>
      </c>
      <c r="J90" s="12"/>
      <c r="K90" s="72">
        <f>SUM(K85:K88)</f>
        <v>2624160961</v>
      </c>
    </row>
    <row r="91" spans="1:11" ht="18.600000000000001" customHeight="1" thickTop="1" x14ac:dyDescent="0.4">
      <c r="A91" s="53"/>
      <c r="B91" s="53"/>
      <c r="C91" s="54"/>
      <c r="D91" s="12"/>
      <c r="E91" s="61"/>
      <c r="F91" s="12"/>
      <c r="G91" s="61"/>
      <c r="H91" s="12"/>
      <c r="I91" s="61"/>
      <c r="J91" s="12"/>
      <c r="K91" s="61"/>
    </row>
    <row r="92" spans="1:11" ht="18.600000000000001" customHeight="1" x14ac:dyDescent="0.4">
      <c r="A92" s="8" t="s">
        <v>134</v>
      </c>
      <c r="B92" s="53"/>
      <c r="C92" s="54"/>
      <c r="D92" s="12"/>
      <c r="E92" s="12"/>
      <c r="F92" s="12"/>
      <c r="G92" s="12"/>
      <c r="H92" s="12"/>
      <c r="I92" s="12"/>
      <c r="J92" s="12"/>
      <c r="K92" s="12"/>
    </row>
    <row r="93" spans="1:11" ht="4.5" customHeight="1" x14ac:dyDescent="0.4">
      <c r="A93" s="63"/>
      <c r="B93" s="63"/>
      <c r="C93" s="58"/>
      <c r="D93" s="12"/>
      <c r="E93" s="17"/>
      <c r="F93" s="12"/>
      <c r="G93" s="17"/>
      <c r="H93" s="12"/>
      <c r="I93" s="17"/>
      <c r="J93" s="12"/>
      <c r="K93" s="17"/>
    </row>
    <row r="94" spans="1:11" ht="18.600000000000001" customHeight="1" x14ac:dyDescent="0.4">
      <c r="A94" s="55" t="s">
        <v>211</v>
      </c>
      <c r="B94" s="53"/>
      <c r="C94" s="54"/>
      <c r="D94" s="12"/>
      <c r="E94" s="12"/>
      <c r="F94" s="12"/>
      <c r="G94" s="12"/>
      <c r="H94" s="12"/>
      <c r="I94" s="12"/>
      <c r="J94" s="12"/>
      <c r="K94" s="12"/>
    </row>
    <row r="95" spans="1:11" ht="4.5" customHeight="1" x14ac:dyDescent="0.4">
      <c r="A95" s="63"/>
      <c r="B95" s="63"/>
      <c r="C95" s="58"/>
      <c r="D95" s="12"/>
      <c r="E95" s="70"/>
      <c r="F95" s="12"/>
      <c r="G95" s="70"/>
      <c r="H95" s="12"/>
      <c r="I95" s="70"/>
      <c r="J95" s="12"/>
      <c r="K95" s="70"/>
    </row>
    <row r="96" spans="1:11" ht="18.600000000000001" customHeight="1" x14ac:dyDescent="0.4">
      <c r="A96" s="55" t="s">
        <v>135</v>
      </c>
      <c r="B96" s="53"/>
      <c r="C96" s="54"/>
      <c r="D96" s="12"/>
      <c r="E96" s="11">
        <v>203057688</v>
      </c>
      <c r="F96" s="12"/>
      <c r="G96" s="61">
        <v>244370404</v>
      </c>
      <c r="H96" s="12"/>
      <c r="I96" s="11">
        <v>93409128</v>
      </c>
      <c r="J96" s="12"/>
      <c r="K96" s="61">
        <v>111776760</v>
      </c>
    </row>
    <row r="97" spans="1:11" ht="18.600000000000001" customHeight="1" x14ac:dyDescent="0.4">
      <c r="A97" s="32" t="s">
        <v>182</v>
      </c>
      <c r="B97" s="53"/>
      <c r="C97" s="54"/>
      <c r="D97" s="12"/>
      <c r="E97" s="11">
        <v>24600397</v>
      </c>
      <c r="F97" s="12"/>
      <c r="G97" s="61">
        <v>126765519</v>
      </c>
      <c r="H97" s="12"/>
      <c r="I97" s="11">
        <v>24600397</v>
      </c>
      <c r="J97" s="12"/>
      <c r="K97" s="61">
        <v>98855479</v>
      </c>
    </row>
    <row r="98" spans="1:11" ht="18" customHeight="1" x14ac:dyDescent="0.4">
      <c r="A98" s="32"/>
      <c r="B98" s="53"/>
      <c r="C98" s="54"/>
      <c r="D98" s="32"/>
      <c r="E98" s="12"/>
      <c r="F98" s="12"/>
      <c r="G98" s="12"/>
      <c r="H98" s="12"/>
      <c r="I98" s="12"/>
      <c r="J98" s="12"/>
      <c r="K98" s="12"/>
    </row>
    <row r="99" spans="1:11" ht="18" customHeight="1" x14ac:dyDescent="0.4">
      <c r="A99" s="32"/>
      <c r="B99" s="53"/>
      <c r="C99" s="54"/>
      <c r="D99" s="32"/>
      <c r="E99" s="12"/>
      <c r="F99" s="12"/>
      <c r="G99" s="12"/>
      <c r="H99" s="12"/>
      <c r="I99" s="12"/>
      <c r="J99" s="12"/>
      <c r="K99" s="12"/>
    </row>
    <row r="100" spans="1:11" ht="18" customHeight="1" x14ac:dyDescent="0.4">
      <c r="A100" s="32"/>
      <c r="B100" s="53"/>
      <c r="C100" s="54"/>
      <c r="D100" s="32"/>
      <c r="E100" s="12"/>
      <c r="F100" s="12"/>
      <c r="G100" s="12"/>
      <c r="H100" s="12"/>
      <c r="I100" s="12"/>
      <c r="J100" s="12"/>
      <c r="K100" s="12"/>
    </row>
    <row r="101" spans="1:11" ht="12" customHeight="1" x14ac:dyDescent="0.4">
      <c r="A101" s="32"/>
      <c r="B101" s="53"/>
      <c r="C101" s="54"/>
      <c r="D101" s="32"/>
      <c r="E101" s="12"/>
      <c r="F101" s="12"/>
      <c r="G101" s="12"/>
      <c r="H101" s="12"/>
      <c r="I101" s="12"/>
      <c r="J101" s="12"/>
      <c r="K101" s="12"/>
    </row>
    <row r="102" spans="1:11" ht="6.75" customHeight="1" x14ac:dyDescent="0.4">
      <c r="A102" s="32"/>
      <c r="B102" s="53"/>
      <c r="C102" s="54"/>
      <c r="D102" s="32"/>
      <c r="E102" s="12"/>
      <c r="F102" s="12"/>
      <c r="G102" s="12"/>
      <c r="H102" s="12"/>
      <c r="I102" s="12"/>
      <c r="J102" s="12"/>
      <c r="K102" s="12"/>
    </row>
    <row r="103" spans="1:11" ht="22.15" customHeight="1" x14ac:dyDescent="0.4">
      <c r="A103" s="19" t="s">
        <v>24</v>
      </c>
      <c r="B103" s="56"/>
      <c r="C103" s="57"/>
      <c r="D103" s="16"/>
      <c r="E103" s="46"/>
      <c r="F103" s="16"/>
      <c r="G103" s="46"/>
      <c r="H103" s="48"/>
      <c r="I103" s="48"/>
      <c r="J103" s="48"/>
      <c r="K103" s="48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(3month) 5-6 (3M)</vt:lpstr>
      <vt:lpstr>PL (6month) 7-8 (6M)</vt:lpstr>
      <vt:lpstr>9 CONSO (T)</vt:lpstr>
      <vt:lpstr>10 HCW(T)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2023-08-09T07:43:06Z</cp:lastPrinted>
  <dcterms:created xsi:type="dcterms:W3CDTF">2019-08-08T03:45:07Z</dcterms:created>
  <dcterms:modified xsi:type="dcterms:W3CDTF">2023-08-09T07:43:08Z</dcterms:modified>
</cp:coreProperties>
</file>