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June23'Q2 (PAY-14)\"/>
    </mc:Choice>
  </mc:AlternateContent>
  <xr:revisionPtr revIDLastSave="0" documentId="13_ncr:1_{3417BF7E-7DDD-4CE9-89AB-84531B2B64D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-4" sheetId="6" r:id="rId1"/>
    <sheet name="P&amp;L (3month) (5-6)" sheetId="7" r:id="rId2"/>
    <sheet name="P&amp;L (6month) (7-8)" sheetId="2" r:id="rId3"/>
    <sheet name="CE CONSO (9)" sheetId="3" r:id="rId4"/>
    <sheet name="CE HCW 10" sheetId="4" r:id="rId5"/>
    <sheet name="CF 11-12" sheetId="5" r:id="rId6"/>
  </sheets>
  <calcPr calcId="162913"/>
  <extLst>
    <ext uri="GoogleSheetsCustomDataVersion1">
      <go:sheetsCustomData xmlns:go="http://customooxmlschemas.google.com/" r:id="rId12" roundtripDataSignature="AMtx7mjLWb2JutDD6GmT2Q0aujBHcd87hQ=="/>
    </ext>
  </extLst>
</workbook>
</file>

<file path=xl/calcChain.xml><?xml version="1.0" encoding="utf-8"?>
<calcChain xmlns="http://schemas.openxmlformats.org/spreadsheetml/2006/main">
  <c r="S24" i="4" l="1"/>
  <c r="Q35" i="3"/>
  <c r="W30" i="3"/>
  <c r="AA30" i="3" s="1"/>
  <c r="J91" i="5" l="1"/>
  <c r="S17" i="4"/>
  <c r="W19" i="3"/>
  <c r="AA19" i="3" s="1"/>
  <c r="A3" i="4"/>
  <c r="N81" i="7"/>
  <c r="J81" i="7"/>
  <c r="N77" i="7"/>
  <c r="J77" i="7"/>
  <c r="N70" i="7"/>
  <c r="J70" i="7"/>
  <c r="N38" i="7"/>
  <c r="N41" i="7" s="1"/>
  <c r="L38" i="7"/>
  <c r="L41" i="7" s="1"/>
  <c r="J38" i="7"/>
  <c r="J41" i="7" s="1"/>
  <c r="H38" i="7"/>
  <c r="H41" i="7" s="1"/>
  <c r="N17" i="7"/>
  <c r="N24" i="7" s="1"/>
  <c r="N27" i="7" s="1"/>
  <c r="L17" i="7"/>
  <c r="L24" i="7" s="1"/>
  <c r="L27" i="7" s="1"/>
  <c r="L70" i="7" s="1"/>
  <c r="J17" i="7"/>
  <c r="J24" i="7" s="1"/>
  <c r="J27" i="7" s="1"/>
  <c r="H17" i="7"/>
  <c r="H24" i="7" s="1"/>
  <c r="H27" i="7" s="1"/>
  <c r="H70" i="7" s="1"/>
  <c r="H91" i="5"/>
  <c r="H81" i="7" l="1"/>
  <c r="L81" i="7"/>
  <c r="H43" i="7"/>
  <c r="H77" i="7" s="1"/>
  <c r="L43" i="7"/>
  <c r="L77" i="7" s="1"/>
  <c r="N43" i="7"/>
  <c r="J43" i="7"/>
  <c r="S23" i="4"/>
  <c r="U35" i="3"/>
  <c r="AA33" i="3" l="1"/>
  <c r="W29" i="3"/>
  <c r="AA29" i="3" s="1"/>
  <c r="N91" i="5" l="1"/>
  <c r="N75" i="5"/>
  <c r="J75" i="5"/>
  <c r="Q20" i="4"/>
  <c r="O20" i="4"/>
  <c r="M20" i="4"/>
  <c r="K20" i="4"/>
  <c r="I20" i="4"/>
  <c r="G20" i="4"/>
  <c r="S18" i="4"/>
  <c r="S16" i="4"/>
  <c r="Y26" i="3"/>
  <c r="U26" i="3"/>
  <c r="S26" i="3"/>
  <c r="Q26" i="3"/>
  <c r="O26" i="3"/>
  <c r="M26" i="3"/>
  <c r="K26" i="3"/>
  <c r="I26" i="3"/>
  <c r="G26" i="3"/>
  <c r="W23" i="3"/>
  <c r="AA23" i="3" s="1"/>
  <c r="W21" i="3"/>
  <c r="AA21" i="3" s="1"/>
  <c r="W18" i="3"/>
  <c r="N47" i="2"/>
  <c r="N37" i="2"/>
  <c r="N17" i="2"/>
  <c r="N24" i="2" s="1"/>
  <c r="J47" i="2"/>
  <c r="J37" i="2"/>
  <c r="J17" i="2"/>
  <c r="J24" i="2" s="1"/>
  <c r="L17" i="2"/>
  <c r="H17" i="2"/>
  <c r="H75" i="5"/>
  <c r="N27" i="2" l="1"/>
  <c r="N13" i="5"/>
  <c r="N29" i="5" s="1"/>
  <c r="N42" i="5" s="1"/>
  <c r="N49" i="5" s="1"/>
  <c r="N94" i="5" s="1"/>
  <c r="N98" i="5" s="1"/>
  <c r="J27" i="2"/>
  <c r="J13" i="5"/>
  <c r="J29" i="5" s="1"/>
  <c r="J42" i="5" s="1"/>
  <c r="J49" i="5" s="1"/>
  <c r="J94" i="5" s="1"/>
  <c r="J98" i="5" s="1"/>
  <c r="J50" i="2"/>
  <c r="N50" i="2"/>
  <c r="N52" i="2" s="1"/>
  <c r="N80" i="2" s="1"/>
  <c r="S20" i="4"/>
  <c r="W26" i="3"/>
  <c r="AA18" i="3"/>
  <c r="AA26" i="3" s="1"/>
  <c r="L37" i="2"/>
  <c r="H37" i="2"/>
  <c r="J52" i="2" l="1"/>
  <c r="J80" i="2" s="1"/>
  <c r="N84" i="2"/>
  <c r="N73" i="2"/>
  <c r="J84" i="2"/>
  <c r="J73" i="2"/>
  <c r="A145" i="6"/>
  <c r="A97" i="6"/>
  <c r="I131" i="6"/>
  <c r="I134" i="6" s="1"/>
  <c r="K131" i="6"/>
  <c r="K134" i="6" s="1"/>
  <c r="M131" i="6"/>
  <c r="M134" i="6" s="1"/>
  <c r="I76" i="6"/>
  <c r="K76" i="6"/>
  <c r="M76" i="6"/>
  <c r="I22" i="6"/>
  <c r="K22" i="6"/>
  <c r="M22" i="6"/>
  <c r="G131" i="6"/>
  <c r="G134" i="6" s="1"/>
  <c r="A100" i="6"/>
  <c r="M88" i="6"/>
  <c r="K88" i="6"/>
  <c r="I88" i="6"/>
  <c r="G88" i="6"/>
  <c r="G76" i="6"/>
  <c r="A52" i="6"/>
  <c r="M39" i="6"/>
  <c r="K39" i="6"/>
  <c r="I39" i="6"/>
  <c r="G39" i="6"/>
  <c r="G22" i="6"/>
  <c r="M90" i="6" l="1"/>
  <c r="M136" i="6" s="1"/>
  <c r="K90" i="6"/>
  <c r="K136" i="6" s="1"/>
  <c r="M41" i="6"/>
  <c r="G90" i="6"/>
  <c r="G136" i="6" s="1"/>
  <c r="I90" i="6"/>
  <c r="I136" i="6" s="1"/>
  <c r="I41" i="6"/>
  <c r="K41" i="6"/>
  <c r="G41" i="6"/>
  <c r="Q27" i="4" l="1"/>
  <c r="O27" i="4"/>
  <c r="K27" i="4"/>
  <c r="I27" i="4"/>
  <c r="G27" i="4"/>
  <c r="S38" i="3"/>
  <c r="O38" i="3"/>
  <c r="K38" i="3"/>
  <c r="I38" i="3"/>
  <c r="G38" i="3"/>
  <c r="Y38" i="3"/>
  <c r="U38" i="3"/>
  <c r="W32" i="3"/>
  <c r="AA32" i="3" s="1"/>
  <c r="Q38" i="3" l="1"/>
  <c r="L75" i="5"/>
  <c r="L91" i="5"/>
  <c r="A59" i="5" l="1"/>
  <c r="A3" i="5"/>
  <c r="A3" i="3"/>
  <c r="A1" i="3"/>
  <c r="L47" i="2"/>
  <c r="L50" i="2" s="1"/>
  <c r="H47" i="2"/>
  <c r="H50" i="2" s="1"/>
  <c r="H24" i="2" l="1"/>
  <c r="H13" i="5" s="1"/>
  <c r="H29" i="5" s="1"/>
  <c r="L24" i="2"/>
  <c r="L13" i="5" s="1"/>
  <c r="L27" i="2" l="1"/>
  <c r="H27" i="2"/>
  <c r="M35" i="3" l="1"/>
  <c r="L73" i="2"/>
  <c r="L29" i="5"/>
  <c r="L42" i="5" s="1"/>
  <c r="L49" i="5" s="1"/>
  <c r="L94" i="5" s="1"/>
  <c r="L98" i="5" s="1"/>
  <c r="L52" i="2"/>
  <c r="H52" i="2"/>
  <c r="L80" i="2" l="1"/>
  <c r="M25" i="4"/>
  <c r="H73" i="2"/>
  <c r="H80" i="2"/>
  <c r="H42" i="5"/>
  <c r="H49" i="5" s="1"/>
  <c r="H94" i="5" s="1"/>
  <c r="H98" i="5" s="1"/>
  <c r="L84" i="2"/>
  <c r="H84" i="2"/>
  <c r="M27" i="4" l="1"/>
  <c r="S25" i="4"/>
  <c r="S27" i="4" s="1"/>
  <c r="M38" i="3"/>
  <c r="W35" i="3"/>
  <c r="AA35" i="3" l="1"/>
  <c r="AA38" i="3" s="1"/>
  <c r="W3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tc={684D58FA-C2BE-4D06-851E-2E12B9ACBD12}</author>
  </authors>
  <commentList>
    <comment ref="C33" authorId="0" shapeId="0" xr:uid="{684D58FA-C2BE-4D06-851E-2E12B9ACBD12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เอา (expense) ออก</t>
      </text>
    </comment>
  </commentList>
</comments>
</file>

<file path=xl/sharedStrings.xml><?xml version="1.0" encoding="utf-8"?>
<sst xmlns="http://schemas.openxmlformats.org/spreadsheetml/2006/main" count="537" uniqueCount="243">
  <si>
    <t>WHA Utilities and Power Public Company Limited</t>
  </si>
  <si>
    <t>Statements of Financial Position</t>
  </si>
  <si>
    <t>As at 30 June 2023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</si>
  <si>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</si>
  <si>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</si>
  <si>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</si>
  <si>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</si>
  <si>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</si>
  <si>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</si>
  <si>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</si>
  <si>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</si>
  <si>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</si>
  <si>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</si>
  <si>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</si>
  <si>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</si>
  <si>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</si>
  <si>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</si>
  <si>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</si>
  <si>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</si>
  <si>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Derivative assets</t>
  </si>
  <si>
    <t>-</t>
  </si>
  <si>
    <t>Other current assets</t>
  </si>
  <si>
    <t>Total current assets</t>
  </si>
  <si>
    <t>Non-current assets</t>
  </si>
  <si>
    <t xml:space="preserve">Financial assets measured at 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</si>
  <si>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</si>
  <si>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</si>
  <si>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</si>
  <si>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</si>
  <si>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</si>
  <si>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Lease receivables</t>
  </si>
  <si>
    <t>Property, plant and equipment</t>
  </si>
  <si>
    <t>Intangible assets</t>
  </si>
  <si>
    <t>Goodwill</t>
  </si>
  <si>
    <t xml:space="preserve">Deferred income tax assets </t>
  </si>
  <si>
    <t>Other non-current assets</t>
  </si>
  <si>
    <t>Total non-current assets</t>
  </si>
  <si>
    <t>Total assets</t>
  </si>
  <si>
    <t>__________________________Director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</si>
  <si>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</si>
  <si>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</si>
  <si>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</si>
  <si>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loans</t>
  </si>
  <si>
    <t>Trade and other payables</t>
  </si>
  <si>
    <t>Current portion of debentures</t>
  </si>
  <si>
    <t>Derivative liabilities</t>
  </si>
  <si>
    <t>Income tax payable</t>
  </si>
  <si>
    <t>Current portion of lease liabilities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</si>
  <si>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</si>
  <si>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</si>
  <si>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</si>
  <si>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</si>
  <si>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</si>
  <si>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Debentures</t>
  </si>
  <si>
    <t>Lease liabilities</t>
  </si>
  <si>
    <t xml:space="preserve">Provision for liabilities from </t>
  </si>
  <si>
    <t>water business</t>
  </si>
  <si>
    <t>Deferred income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</si>
  <si>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</si>
  <si>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</si>
  <si>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</si>
  <si>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</si>
  <si>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</si>
  <si>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</si>
  <si>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</si>
  <si>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</si>
  <si>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>3,825,000,000 shares</t>
  </si>
  <si>
    <t xml:space="preserve">of par Baht 1 each </t>
  </si>
  <si>
    <t>Issued and paid-up share capital</t>
  </si>
  <si>
    <t xml:space="preserve">of paid-up Baht 1 each </t>
  </si>
  <si>
    <t>Share premium on ordinary shares</t>
  </si>
  <si>
    <t>Retained earnings</t>
  </si>
  <si>
    <t>Appropriated - legal reserve</t>
  </si>
  <si>
    <t>Unappropriated</t>
  </si>
  <si>
    <t>Other components of equity</t>
  </si>
  <si>
    <t xml:space="preserve">Equity attributable to the owners of </t>
  </si>
  <si>
    <t>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</si>
  <si>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</si>
  <si>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</si>
  <si>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</si>
  <si>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</si>
  <si>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2023</t>
  </si>
  <si>
    <t>Revenue from sales</t>
  </si>
  <si>
    <t>Revenues from leases and services</t>
  </si>
  <si>
    <t xml:space="preserve">Cost of sales </t>
  </si>
  <si>
    <t>Cost of services</t>
  </si>
  <si>
    <t>Gross profit</t>
  </si>
  <si>
    <t>Administrative expenses</t>
  </si>
  <si>
    <t>Finance costs</t>
  </si>
  <si>
    <t xml:space="preserve">Share of profit of associates </t>
  </si>
  <si>
    <t xml:space="preserve">and interests in joint ventures </t>
  </si>
  <si>
    <t>8,10</t>
  </si>
  <si>
    <t>Profit  before income tax</t>
  </si>
  <si>
    <t>Profit  for the period</t>
  </si>
  <si>
    <t/>
  </si>
  <si>
    <t>Other comprehensive income:</t>
  </si>
  <si>
    <t>Items that will not be reclassified to profit or loss</t>
  </si>
  <si>
    <t>Remeasurements of retirement</t>
  </si>
  <si>
    <t>benefit obligations</t>
  </si>
  <si>
    <t>Income tax on items that will not</t>
  </si>
  <si>
    <t xml:space="preserve">be reclassified to profit or loss </t>
  </si>
  <si>
    <t xml:space="preserve">Total items that will not be reclassified </t>
  </si>
  <si>
    <t>to profit or loss</t>
  </si>
  <si>
    <t xml:space="preserve">Items that will be reclassified subsequently to </t>
  </si>
  <si>
    <t>profit or loss</t>
  </si>
  <si>
    <t xml:space="preserve">Currency translation differences on translation </t>
  </si>
  <si>
    <t>of associates and interests in joint ventures</t>
  </si>
  <si>
    <t>accounted for using the equity method</t>
  </si>
  <si>
    <t xml:space="preserve">Total items that will be reclassified </t>
  </si>
  <si>
    <t>subsequently to profit or loss</t>
  </si>
  <si>
    <t>for the period, net of tax</t>
  </si>
  <si>
    <t>Total comprehensive income for the period</t>
  </si>
  <si>
    <t>Profit  attributable to:</t>
  </si>
  <si>
    <t>Owners of the parent</t>
  </si>
  <si>
    <t>.</t>
  </si>
  <si>
    <t>Total comprehensive income</t>
  </si>
  <si>
    <t>attributable to:</t>
  </si>
  <si>
    <t>Earnings per share</t>
  </si>
  <si>
    <t>Basic earnings per share</t>
  </si>
  <si>
    <t>For the six-month period ended 30 June 2023</t>
  </si>
  <si>
    <t>Statement of Changes in Equity (Unaudited)</t>
  </si>
  <si>
    <t>Consolidated financial information (Unaudited)</t>
  </si>
  <si>
    <t>Attributable to the owners of the parent</t>
  </si>
  <si>
    <t xml:space="preserve">Other components of equity 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</si>
  <si>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</si>
  <si>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</si>
  <si>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</si>
  <si>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</si>
  <si>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</si>
  <si>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</si>
  <si>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</si>
  <si>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</si>
  <si>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</si>
  <si>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</si>
  <si>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income (expense)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</si>
  <si>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</si>
  <si>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</si>
  <si>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</si>
  <si>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</si>
  <si>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</si>
  <si>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</si>
  <si>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</si>
  <si>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</si>
  <si>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</si>
  <si>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</si>
  <si>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</si>
  <si>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</si>
  <si>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</si>
  <si>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</si>
  <si>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</si>
  <si>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</si>
  <si>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</si>
  <si>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</si>
  <si>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</si>
  <si>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</si>
  <si>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</si>
  <si>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>Note</t>
  </si>
  <si>
    <t xml:space="preserve">Opening balance </t>
  </si>
  <si>
    <t>as at 1 January 2022</t>
  </si>
  <si>
    <t>Dividend paid</t>
  </si>
  <si>
    <t xml:space="preserve">Dividend from a subsidiary paid to </t>
  </si>
  <si>
    <t>non-controlling interests</t>
  </si>
  <si>
    <t>Total comprehensive income (expense)</t>
  </si>
  <si>
    <t>for the period</t>
  </si>
  <si>
    <t xml:space="preserve">Closing balance </t>
  </si>
  <si>
    <t>as at 30 June 2022</t>
  </si>
  <si>
    <t>as at 1 January 2023</t>
  </si>
  <si>
    <t>Issuance of ordinary shares in a subsidiary</t>
  </si>
  <si>
    <t>as at 30 June 2023</t>
  </si>
  <si>
    <t>Statements of Changes in Equity (Unaudited)</t>
  </si>
  <si>
    <t xml:space="preserve">Separate financial information (Unaudited) </t>
  </si>
  <si>
    <t>Other comprehensive</t>
  </si>
  <si>
    <t>Surplus from</t>
  </si>
  <si>
    <t>business</t>
  </si>
  <si>
    <t xml:space="preserve">on ordinary </t>
  </si>
  <si>
    <t>combination under</t>
  </si>
  <si>
    <t>shares</t>
  </si>
  <si>
    <t>Opening balance as at 1 January 2022</t>
  </si>
  <si>
    <t>Closing balance as at 30 June 2022</t>
  </si>
  <si>
    <t>Opening balance as at 1 January 2023</t>
  </si>
  <si>
    <t>Closing balance as at 30 June 2023</t>
  </si>
  <si>
    <t>Statements of Cash Flows (Unaudited)</t>
  </si>
  <si>
    <t>Cash flows from operating activities</t>
  </si>
  <si>
    <t xml:space="preserve">Profit before income tax </t>
  </si>
  <si>
    <t>Adjustments for:</t>
  </si>
  <si>
    <t>(Reversal of) Allowance for expected credit losses</t>
  </si>
  <si>
    <t>Depreciation</t>
  </si>
  <si>
    <t>Amortisation</t>
  </si>
  <si>
    <t>Changes in fair value of financial assets</t>
  </si>
  <si>
    <t>measured at fair value through profit or loss</t>
  </si>
  <si>
    <t>Gain from exchange rate</t>
  </si>
  <si>
    <t>Interest income</t>
  </si>
  <si>
    <t>Dividend income</t>
  </si>
  <si>
    <t>Share of profit from investments in associates</t>
  </si>
  <si>
    <t>and interests in joint ventures</t>
  </si>
  <si>
    <t>Changes in operating assets and liabilities:</t>
  </si>
  <si>
    <t>Lease receivable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</si>
  <si>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</si>
  <si>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</si>
  <si>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</si>
  <si>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</si>
  <si>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</si>
  <si>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</si>
  <si>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</si>
  <si>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</si>
  <si>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</si>
  <si>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</si>
  <si>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 xml:space="preserve">Payments for purchase of property, plant </t>
  </si>
  <si>
    <t>and equipment</t>
  </si>
  <si>
    <t>Proceeds from disposal of plant and equipment</t>
  </si>
  <si>
    <t>Payments for purchase of intangible assets</t>
  </si>
  <si>
    <t>Net cash payments from investing activities</t>
  </si>
  <si>
    <t>Cash flows from financing activities</t>
  </si>
  <si>
    <t>Proceeds from short-term borrowings</t>
  </si>
  <si>
    <t>Repayment of short-term borrowings</t>
  </si>
  <si>
    <t>Proceeds from debentures</t>
  </si>
  <si>
    <t>Repayments of debentures</t>
  </si>
  <si>
    <t>Payments for issuing cost of short-term borrowings</t>
  </si>
  <si>
    <t>Payments for issuing cost of debentures</t>
  </si>
  <si>
    <t>Payments for lease liabilities</t>
  </si>
  <si>
    <t>from non-controlling interest</t>
  </si>
  <si>
    <t xml:space="preserve">Dividend paid from a subsidiary to </t>
  </si>
  <si>
    <t xml:space="preserve">Net decrease in cash and </t>
  </si>
  <si>
    <t>cash equivalents</t>
  </si>
  <si>
    <t>Cash and cash equivalents at the beginning of the period</t>
  </si>
  <si>
    <t>Effect of exchange rate on cash and cash equivalents</t>
  </si>
  <si>
    <t>Cash and cash equivalents - ending balance</t>
  </si>
  <si>
    <t>Non-cash transactions</t>
  </si>
  <si>
    <t>Significant non-cash transactions for the six-month period ended 30 June are as follows:</t>
  </si>
  <si>
    <t>Account payables from purchase of property,</t>
  </si>
  <si>
    <t>plant and equipment</t>
  </si>
  <si>
    <t>Lease assets and liabilities</t>
  </si>
  <si>
    <t>Share of other comprehensive income</t>
  </si>
  <si>
    <t>Other comprehensive income</t>
  </si>
  <si>
    <t>Income tax expense</t>
  </si>
  <si>
    <t xml:space="preserve">Share of other comprehensive income </t>
  </si>
  <si>
    <t>Net cash receipts from operating activities</t>
  </si>
  <si>
    <t>Net cash receipts from financing activities</t>
  </si>
  <si>
    <t>17.3</t>
  </si>
  <si>
    <t>16</t>
  </si>
  <si>
    <t>Other income</t>
  </si>
  <si>
    <t>Gain from measurement of  financial instruments</t>
  </si>
  <si>
    <t>Proceeds from issuance of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</si>
</sst>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_(* #,##0_);_(* \(#,##0\);_(* &quot;-&quot;??_);_(@_)"/>
    <numFmt numFmtId="167" formatCode="#,##0;\(#,##0\)"/>
    <numFmt numFmtId="168" formatCode="#,##0.00;\(#,##0.00\);&quot;-&quot;"/>
    <numFmt numFmtId="169" formatCode="0.0"/>
    <numFmt numFmtId="170" formatCode="#,##0;\(#,##0\);&quot;-&quot;;@"/>
  </numFmts>
  <fonts count="13" x14ac:knownFonts="1">
    <font>
      <sz val="11"/>
      <color theme="1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0" fontId="8" fillId="0" borderId="1"/>
    <xf numFmtId="0" fontId="8" fillId="0" borderId="1"/>
    <xf numFmtId="164" fontId="8" fillId="0" borderId="1" applyFont="0" applyFill="0" applyBorder="0" applyAlignment="0" applyProtection="0"/>
    <xf numFmtId="164" fontId="1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165" fontId="2" fillId="2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left" vertical="center"/>
    </xf>
    <xf numFmtId="167" fontId="1" fillId="0" borderId="0" xfId="0" quotePrefix="1" applyNumberFormat="1" applyFont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5" fontId="2" fillId="2" borderId="2" xfId="0" applyNumberFormat="1" applyFont="1" applyFill="1" applyBorder="1" applyAlignment="1">
      <alignment horizontal="right" vertical="top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166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1" fillId="2" borderId="1" xfId="0" applyNumberFormat="1" applyFont="1" applyFill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8" fontId="2" fillId="2" borderId="3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40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6" fontId="2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6" fillId="3" borderId="2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top"/>
    </xf>
    <xf numFmtId="165" fontId="2" fillId="0" borderId="2" xfId="0" applyNumberFormat="1" applyFont="1" applyBorder="1" applyAlignment="1">
      <alignment horizontal="right" vertical="top"/>
    </xf>
    <xf numFmtId="166" fontId="1" fillId="0" borderId="1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8" fontId="2" fillId="0" borderId="3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4" fillId="0" borderId="1" xfId="1" applyFont="1" applyAlignment="1">
      <alignment vertical="center"/>
    </xf>
    <xf numFmtId="165" fontId="9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" xfId="1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38" fontId="9" fillId="0" borderId="1" xfId="1" applyNumberFormat="1" applyFont="1" applyAlignment="1">
      <alignment vertical="center"/>
    </xf>
    <xf numFmtId="38" fontId="4" fillId="0" borderId="1" xfId="1" applyNumberFormat="1" applyFont="1" applyAlignment="1">
      <alignment vertical="center"/>
    </xf>
    <xf numFmtId="38" fontId="4" fillId="0" borderId="1" xfId="1" applyNumberFormat="1" applyFont="1" applyAlignment="1">
      <alignment horizontal="center" vertical="center"/>
    </xf>
    <xf numFmtId="170" fontId="4" fillId="3" borderId="1" xfId="1" applyNumberFormat="1" applyFont="1" applyFill="1" applyAlignment="1">
      <alignment horizontal="right" vertical="center"/>
    </xf>
    <xf numFmtId="170" fontId="4" fillId="0" borderId="1" xfId="1" applyNumberFormat="1" applyFont="1" applyAlignment="1">
      <alignment horizontal="right" vertical="center"/>
    </xf>
    <xf numFmtId="170" fontId="4" fillId="3" borderId="1" xfId="3" applyNumberFormat="1" applyFont="1" applyFill="1" applyAlignment="1">
      <alignment horizontal="right" vertical="center"/>
    </xf>
    <xf numFmtId="170" fontId="4" fillId="0" borderId="1" xfId="3" applyNumberFormat="1" applyFont="1" applyFill="1" applyAlignment="1">
      <alignment horizontal="right" vertical="center"/>
    </xf>
    <xf numFmtId="0" fontId="9" fillId="0" borderId="1" xfId="1" applyFont="1" applyAlignment="1">
      <alignment vertical="center"/>
    </xf>
    <xf numFmtId="38" fontId="4" fillId="0" borderId="1" xfId="2" applyNumberFormat="1" applyFont="1" applyAlignment="1">
      <alignment horizontal="center" vertical="center"/>
    </xf>
    <xf numFmtId="170" fontId="4" fillId="3" borderId="1" xfId="2" applyNumberFormat="1" applyFont="1" applyFill="1" applyAlignment="1">
      <alignment horizontal="right" vertical="center"/>
    </xf>
    <xf numFmtId="170" fontId="4" fillId="0" borderId="1" xfId="2" applyNumberFormat="1" applyFont="1" applyAlignment="1">
      <alignment horizontal="right" vertical="center"/>
    </xf>
    <xf numFmtId="170" fontId="4" fillId="3" borderId="5" xfId="2" applyNumberFormat="1" applyFont="1" applyFill="1" applyBorder="1" applyAlignment="1">
      <alignment horizontal="right" vertical="center"/>
    </xf>
    <xf numFmtId="170" fontId="4" fillId="0" borderId="5" xfId="2" applyNumberFormat="1" applyFont="1" applyBorder="1" applyAlignment="1">
      <alignment horizontal="right" vertical="center"/>
    </xf>
    <xf numFmtId="170" fontId="4" fillId="0" borderId="6" xfId="2" applyNumberFormat="1" applyFont="1" applyBorder="1" applyAlignment="1">
      <alignment horizontal="right" vertical="center"/>
    </xf>
    <xf numFmtId="170" fontId="4" fillId="3" borderId="5" xfId="1" applyNumberFormat="1" applyFont="1" applyFill="1" applyBorder="1" applyAlignment="1">
      <alignment horizontal="right" vertical="center"/>
    </xf>
    <xf numFmtId="170" fontId="4" fillId="0" borderId="5" xfId="1" applyNumberFormat="1" applyFont="1" applyBorder="1" applyAlignment="1">
      <alignment horizontal="right" vertical="center"/>
    </xf>
    <xf numFmtId="170" fontId="4" fillId="3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170" fontId="4" fillId="3" borderId="1" xfId="2" applyNumberFormat="1" applyFont="1" applyFill="1" applyAlignment="1">
      <alignment vertical="center"/>
    </xf>
    <xf numFmtId="170" fontId="4" fillId="0" borderId="1" xfId="2" applyNumberFormat="1" applyFont="1" applyAlignment="1">
      <alignment vertical="center"/>
    </xf>
    <xf numFmtId="170" fontId="4" fillId="0" borderId="6" xfId="2" applyNumberFormat="1" applyFont="1" applyBorder="1" applyAlignment="1">
      <alignment vertical="center"/>
    </xf>
    <xf numFmtId="170" fontId="4" fillId="3" borderId="7" xfId="1" applyNumberFormat="1" applyFont="1" applyFill="1" applyBorder="1" applyAlignment="1">
      <alignment horizontal="right" vertical="center"/>
    </xf>
    <xf numFmtId="170" fontId="4" fillId="0" borderId="7" xfId="1" applyNumberFormat="1" applyFont="1" applyBorder="1" applyAlignment="1">
      <alignment horizontal="right" vertical="center"/>
    </xf>
    <xf numFmtId="0" fontId="4" fillId="0" borderId="1" xfId="1" applyFont="1" applyAlignment="1">
      <alignment horizontal="center" vertical="center" wrapText="1"/>
    </xf>
    <xf numFmtId="170" fontId="9" fillId="3" borderId="1" xfId="1" applyNumberFormat="1" applyFont="1" applyFill="1" applyAlignment="1">
      <alignment horizontal="right" vertical="center" wrapText="1"/>
    </xf>
    <xf numFmtId="170" fontId="9" fillId="0" borderId="1" xfId="1" applyNumberFormat="1" applyFont="1" applyAlignment="1">
      <alignment horizontal="right" vertical="center" wrapText="1"/>
    </xf>
    <xf numFmtId="0" fontId="4" fillId="0" borderId="1" xfId="2" applyFont="1" applyAlignment="1">
      <alignment vertical="center"/>
    </xf>
    <xf numFmtId="38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38" fontId="4" fillId="0" borderId="5" xfId="1" applyNumberFormat="1" applyFont="1" applyBorder="1" applyAlignment="1">
      <alignment horizontal="center" vertical="center"/>
    </xf>
    <xf numFmtId="0" fontId="9" fillId="0" borderId="1" xfId="2" applyFont="1" applyAlignment="1">
      <alignment vertical="center"/>
    </xf>
    <xf numFmtId="170" fontId="4" fillId="3" borderId="7" xfId="2" applyNumberFormat="1" applyFont="1" applyFill="1" applyBorder="1" applyAlignment="1">
      <alignment horizontal="right" vertical="center"/>
    </xf>
    <xf numFmtId="170" fontId="4" fillId="0" borderId="7" xfId="2" applyNumberFormat="1" applyFont="1" applyBorder="1" applyAlignment="1">
      <alignment horizontal="right" vertical="center"/>
    </xf>
    <xf numFmtId="166" fontId="4" fillId="0" borderId="1" xfId="3" applyNumberFormat="1" applyFont="1" applyFill="1" applyAlignment="1">
      <alignment horizontal="right" vertical="center"/>
    </xf>
    <xf numFmtId="38" fontId="4" fillId="0" borderId="1" xfId="2" applyNumberFormat="1" applyFont="1" applyAlignment="1">
      <alignment vertical="center"/>
    </xf>
    <xf numFmtId="38" fontId="4" fillId="0" borderId="1" xfId="1" applyNumberFormat="1" applyFont="1" applyAlignment="1">
      <alignment horizontal="right" vertical="center"/>
    </xf>
    <xf numFmtId="170" fontId="4" fillId="0" borderId="1" xfId="1" applyNumberFormat="1" applyFont="1" applyAlignment="1">
      <alignment horizontal="right" vertical="center" wrapText="1"/>
    </xf>
    <xf numFmtId="0" fontId="1" fillId="0" borderId="0" xfId="4" applyNumberFormat="1" applyFont="1" applyFill="1" applyAlignment="1">
      <alignment vertical="center"/>
    </xf>
    <xf numFmtId="0" fontId="2" fillId="0" borderId="0" xfId="4" applyNumberFormat="1" applyFont="1" applyFill="1" applyAlignment="1">
      <alignment vertical="center"/>
    </xf>
    <xf numFmtId="164" fontId="2" fillId="0" borderId="0" xfId="4" applyFont="1" applyFill="1" applyAlignment="1">
      <alignment vertical="center"/>
    </xf>
    <xf numFmtId="37" fontId="1" fillId="0" borderId="0" xfId="4" applyNumberFormat="1" applyFont="1" applyFill="1" applyAlignment="1">
      <alignment horizontal="center" vertical="center"/>
    </xf>
    <xf numFmtId="164" fontId="1" fillId="0" borderId="0" xfId="4" applyFont="1" applyFill="1" applyAlignment="1">
      <alignment vertical="center"/>
    </xf>
    <xf numFmtId="170" fontId="1" fillId="3" borderId="1" xfId="4" applyNumberFormat="1" applyFont="1" applyFill="1" applyBorder="1" applyAlignment="1">
      <alignment horizontal="right" vertical="center"/>
    </xf>
    <xf numFmtId="170" fontId="1" fillId="0" borderId="0" xfId="4" applyNumberFormat="1" applyFont="1" applyFill="1" applyAlignment="1">
      <alignment horizontal="right" vertical="center"/>
    </xf>
    <xf numFmtId="170" fontId="1" fillId="0" borderId="1" xfId="4" applyNumberFormat="1" applyFont="1" applyFill="1" applyBorder="1" applyAlignment="1">
      <alignment horizontal="right" vertical="center"/>
    </xf>
    <xf numFmtId="170" fontId="2" fillId="0" borderId="0" xfId="4" applyNumberFormat="1" applyFont="1" applyFill="1" applyAlignment="1">
      <alignment horizontal="right" vertical="center"/>
    </xf>
    <xf numFmtId="166" fontId="1" fillId="0" borderId="0" xfId="4" applyNumberFormat="1" applyFont="1" applyFill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170" fontId="2" fillId="3" borderId="1" xfId="4" applyNumberFormat="1" applyFont="1" applyFill="1" applyBorder="1" applyAlignment="1">
      <alignment horizontal="right" vertical="center"/>
    </xf>
    <xf numFmtId="170" fontId="2" fillId="0" borderId="1" xfId="4" applyNumberFormat="1" applyFont="1" applyFill="1" applyBorder="1" applyAlignment="1">
      <alignment horizontal="right" vertical="center"/>
    </xf>
    <xf numFmtId="170" fontId="2" fillId="3" borderId="6" xfId="4" applyNumberFormat="1" applyFont="1" applyFill="1" applyBorder="1" applyAlignment="1">
      <alignment horizontal="right" vertical="center"/>
    </xf>
    <xf numFmtId="170" fontId="2" fillId="0" borderId="6" xfId="4" applyNumberFormat="1" applyFont="1" applyFill="1" applyBorder="1" applyAlignment="1">
      <alignment horizontal="right" vertical="center"/>
    </xf>
    <xf numFmtId="38" fontId="4" fillId="0" borderId="1" xfId="2" quotePrefix="1" applyNumberFormat="1" applyFont="1" applyAlignment="1">
      <alignment horizontal="center" vertical="center"/>
    </xf>
    <xf numFmtId="165" fontId="2" fillId="2" borderId="6" xfId="0" applyNumberFormat="1" applyFont="1" applyFill="1" applyBorder="1" applyAlignment="1">
      <alignment vertical="center"/>
    </xf>
    <xf numFmtId="165" fontId="2" fillId="0" borderId="6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167" fontId="4" fillId="0" borderId="1" xfId="1" applyNumberFormat="1" applyFont="1" applyAlignment="1">
      <alignment vertical="center"/>
    </xf>
    <xf numFmtId="0" fontId="9" fillId="0" borderId="5" xfId="1" applyFont="1" applyBorder="1" applyAlignment="1">
      <alignment vertical="center"/>
    </xf>
    <xf numFmtId="0" fontId="6" fillId="0" borderId="0" xfId="0" applyFont="1"/>
    <xf numFmtId="165" fontId="2" fillId="3" borderId="0" xfId="0" applyNumberFormat="1" applyFont="1" applyFill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1" applyFont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9" fontId="2" fillId="0" borderId="0" xfId="0" quotePrefix="1" applyNumberFormat="1" applyFont="1" applyAlignment="1">
      <alignment horizontal="center" vertical="center"/>
    </xf>
    <xf numFmtId="165" fontId="2" fillId="3" borderId="1" xfId="0" applyNumberFormat="1" applyFont="1" applyFill="1" applyBorder="1" applyAlignment="1">
      <alignment vertical="center"/>
    </xf>
    <xf numFmtId="165" fontId="2" fillId="3" borderId="2" xfId="0" applyNumberFormat="1" applyFont="1" applyFill="1" applyBorder="1" applyAlignment="1">
      <alignment vertical="center"/>
    </xf>
    <xf numFmtId="38" fontId="12" fillId="0" borderId="1" xfId="2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4" applyNumberFormat="1" applyFont="1" applyFill="1" applyBorder="1" applyAlignment="1">
      <alignment vertical="center"/>
    </xf>
    <xf numFmtId="164" fontId="2" fillId="0" borderId="1" xfId="4" applyFont="1" applyFill="1" applyBorder="1" applyAlignment="1">
      <alignment vertical="center"/>
    </xf>
    <xf numFmtId="37" fontId="1" fillId="0" borderId="1" xfId="4" applyNumberFormat="1" applyFont="1" applyFill="1" applyBorder="1" applyAlignment="1">
      <alignment horizontal="center" vertical="center"/>
    </xf>
    <xf numFmtId="164" fontId="1" fillId="0" borderId="1" xfId="4" applyFont="1" applyFill="1" applyBorder="1" applyAlignment="1">
      <alignment vertical="center"/>
    </xf>
    <xf numFmtId="166" fontId="1" fillId="0" borderId="1" xfId="4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37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37" fontId="2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40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center" vertical="center"/>
    </xf>
    <xf numFmtId="40" fontId="1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4" fillId="0" borderId="2" xfId="0" applyFont="1" applyBorder="1"/>
    <xf numFmtId="0" fontId="4" fillId="0" borderId="1" xfId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1" applyFont="1" applyAlignment="1">
      <alignment horizontal="left" vertical="center"/>
    </xf>
    <xf numFmtId="167" fontId="4" fillId="0" borderId="1" xfId="1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4" fillId="0" borderId="0" xfId="0" applyFont="1"/>
    <xf numFmtId="165" fontId="9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/>
    <xf numFmtId="165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5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165" fontId="5" fillId="0" borderId="4" xfId="0" applyNumberFormat="1" applyFont="1" applyBorder="1" applyAlignment="1">
      <alignment horizontal="center" vertical="center"/>
    </xf>
    <xf numFmtId="0" fontId="12" fillId="0" borderId="4" xfId="0" applyFont="1" applyBorder="1"/>
  </cellXfs>
  <cellStyles count="5">
    <cellStyle name="Comma" xfId="4" builtinId="3"/>
    <cellStyle name="Comma 2" xfId="3" xr:uid="{00000000-0005-0000-0000-000001000000}"/>
    <cellStyle name="Normal" xfId="0" builtinId="0"/>
    <cellStyle name="Normal - Style1 2" xfId="2" xr:uid="{00000000-0005-0000-0000-000003000000}"/>
    <cellStyle name="Normal 2" xfId="1" xr:uid="{00000000-0005-0000-0000-00000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apin Taweeudomsub (TH)" id="{FCFE2F35-9A72-492C-841F-5B415ECF4052}" userId="S::napin.taweeudomsub@pwc.com::ee953830-3f68-48a4-82a3-a1525d8ec714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3" dT="2023-07-26T08:06:26.99" personId="{FCFE2F35-9A72-492C-841F-5B415ECF4052}" id="{684D58FA-C2BE-4D06-851E-2E12B9ACBD12}">
    <text>เอา (expense) ออก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M145"/>
  <sheetViews>
    <sheetView tabSelected="1" topLeftCell="A144" zoomScaleNormal="100" zoomScaleSheetLayoutView="100" workbookViewId="0">
      <selection activeCell="M164" sqref="M164"/>
    </sheetView>
  </sheetViews>
  <sheetFormatPr defaultColWidth="8" defaultRowHeight="16.5" customHeight="1" x14ac:dyDescent="0.2"/>
  <cols>
    <col min="1" max="3" width="1.125" style="84" customWidth="1"/>
    <col min="4" max="4" width="24.625" style="84" customWidth="1"/>
    <col min="5" max="5" width="5.125" style="84" customWidth="1"/>
    <col min="6" max="6" width="0.625" style="84" customWidth="1"/>
    <col min="7" max="7" width="11.5" style="94" customWidth="1"/>
    <col min="8" max="8" width="0.625" style="84" customWidth="1"/>
    <col min="9" max="9" width="11.5" style="94" customWidth="1"/>
    <col min="10" max="10" width="0.625" style="94" customWidth="1"/>
    <col min="11" max="11" width="11.5" style="94" customWidth="1"/>
    <col min="12" max="12" width="0.625" style="94" customWidth="1"/>
    <col min="13" max="13" width="11.5" style="94" customWidth="1"/>
    <col min="14" max="16384" width="8" style="84"/>
  </cols>
  <sheetData>
    <row r="1" spans="1:13" ht="16.5" customHeight="1" x14ac:dyDescent="0.2">
      <c r="A1" s="97" t="s">
        <v>0</v>
      </c>
      <c r="B1" s="97"/>
      <c r="C1" s="97"/>
      <c r="D1" s="97"/>
    </row>
    <row r="2" spans="1:13" ht="16.5" customHeight="1" x14ac:dyDescent="0.2">
      <c r="A2" s="97" t="s">
        <v>1</v>
      </c>
      <c r="B2" s="97"/>
      <c r="C2" s="97"/>
      <c r="D2" s="97"/>
    </row>
    <row r="3" spans="1:13" ht="16.5" customHeight="1" x14ac:dyDescent="0.2">
      <c r="A3" s="167" t="s">
        <v>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6" spans="1:13" ht="16.5" customHeight="1" x14ac:dyDescent="0.2">
      <c r="E6" s="79"/>
      <c r="F6" s="79"/>
      <c r="G6" s="200" t="s">
        <v>3</v>
      </c>
      <c r="H6" s="201"/>
      <c r="I6" s="201"/>
      <c r="J6" s="80"/>
      <c r="K6" s="200" t="s">
        <v>4</v>
      </c>
      <c r="L6" s="201"/>
      <c r="M6" s="201"/>
    </row>
    <row r="7" spans="1:13" ht="16.5" customHeight="1" x14ac:dyDescent="0.2">
      <c r="E7" s="81"/>
      <c r="F7" s="82"/>
      <c r="G7" s="202" t="s">
        <v>5</v>
      </c>
      <c r="H7" s="203"/>
      <c r="I7" s="203"/>
      <c r="J7" s="83"/>
      <c r="K7" s="202" t="s">
        <v>5</v>
      </c>
      <c r="L7" s="203"/>
      <c r="M7" s="203"/>
    </row>
    <row r="8" spans="1:13" ht="16.5" customHeight="1" x14ac:dyDescent="0.2">
      <c r="E8" s="81"/>
      <c r="F8" s="82"/>
      <c r="G8" s="83" t="s">
        <v>6</v>
      </c>
      <c r="H8" s="83"/>
      <c r="I8" s="83" t="s">
        <v>7</v>
      </c>
      <c r="J8" s="83"/>
      <c r="K8" s="83" t="s">
        <v>6</v>
      </c>
      <c r="L8" s="83"/>
      <c r="M8" s="83" t="s">
        <v>7</v>
      </c>
    </row>
    <row r="9" spans="1:13" ht="16.5" customHeight="1" x14ac:dyDescent="0.2">
      <c r="E9" s="81"/>
      <c r="F9" s="82"/>
      <c r="G9" s="85" t="s">
        <v>8</v>
      </c>
      <c r="H9" s="83"/>
      <c r="I9" s="83" t="s">
        <v>9</v>
      </c>
      <c r="J9" s="83"/>
      <c r="K9" s="85" t="s">
        <v>8</v>
      </c>
      <c r="L9" s="83"/>
      <c r="M9" s="83" t="s">
        <v>9</v>
      </c>
    </row>
    <row r="10" spans="1:13" ht="16.5" customHeight="1" x14ac:dyDescent="0.2">
      <c r="E10" s="86"/>
      <c r="F10" s="86"/>
      <c r="G10" s="85" t="s">
        <v>10</v>
      </c>
      <c r="H10" s="189"/>
      <c r="I10" s="85" t="s">
        <v>11</v>
      </c>
      <c r="J10" s="189"/>
      <c r="K10" s="85" t="s">
        <v>10</v>
      </c>
      <c r="L10" s="189"/>
      <c r="M10" s="85" t="s">
        <v>11</v>
      </c>
    </row>
    <row r="11" spans="1:13" ht="16.5" customHeight="1" x14ac:dyDescent="0.2">
      <c r="A11" s="87"/>
      <c r="B11" s="87"/>
      <c r="C11" s="87"/>
      <c r="D11" s="87"/>
      <c r="E11" s="168" t="s">
        <v>12</v>
      </c>
      <c r="F11" s="88"/>
      <c r="G11" s="169" t="s">
        <v>13</v>
      </c>
      <c r="H11" s="189"/>
      <c r="I11" s="169" t="s">
        <v>13</v>
      </c>
      <c r="J11" s="89"/>
      <c r="K11" s="169" t="s">
        <v>13</v>
      </c>
      <c r="L11" s="189"/>
      <c r="M11" s="169" t="s">
        <v>13</v>
      </c>
    </row>
    <row r="12" spans="1:13" ht="16.5" customHeight="1" x14ac:dyDescent="0.2">
      <c r="A12" s="90" t="s">
        <v>14</v>
      </c>
      <c r="B12" s="90"/>
      <c r="C12" s="90"/>
      <c r="D12" s="90"/>
      <c r="E12" s="91"/>
      <c r="F12" s="92"/>
      <c r="G12" s="93"/>
      <c r="H12" s="92"/>
      <c r="K12" s="93"/>
    </row>
    <row r="13" spans="1:13" ht="16.5" customHeight="1" x14ac:dyDescent="0.2">
      <c r="D13" s="90"/>
      <c r="E13" s="91"/>
      <c r="F13" s="92"/>
      <c r="G13" s="95"/>
      <c r="H13" s="92"/>
      <c r="I13" s="96"/>
      <c r="K13" s="95"/>
      <c r="M13" s="96"/>
    </row>
    <row r="14" spans="1:13" ht="16.5" customHeight="1" x14ac:dyDescent="0.2">
      <c r="A14" s="97" t="s">
        <v>15</v>
      </c>
      <c r="D14" s="91"/>
      <c r="E14" s="92"/>
      <c r="F14" s="92"/>
      <c r="G14" s="93"/>
      <c r="H14" s="92"/>
      <c r="K14" s="93"/>
    </row>
    <row r="15" spans="1:13" ht="16.5" customHeight="1" x14ac:dyDescent="0.2">
      <c r="D15" s="90"/>
      <c r="E15" s="91"/>
      <c r="F15" s="92"/>
      <c r="G15" s="95"/>
      <c r="H15" s="92"/>
      <c r="I15" s="96"/>
      <c r="K15" s="95"/>
      <c r="M15" s="96"/>
    </row>
    <row r="16" spans="1:13" ht="16.5" customHeight="1" x14ac:dyDescent="0.2">
      <c r="A16" s="84" t="s">
        <v>16</v>
      </c>
      <c r="D16" s="91"/>
      <c r="E16" s="98"/>
      <c r="F16" s="98"/>
      <c r="G16" s="99">
        <v>2675359154</v>
      </c>
      <c r="H16" s="100"/>
      <c r="I16" s="100">
        <v>721203689</v>
      </c>
      <c r="J16" s="100"/>
      <c r="K16" s="99">
        <v>2266010119</v>
      </c>
      <c r="L16" s="100"/>
      <c r="M16" s="100">
        <v>416064088</v>
      </c>
    </row>
    <row r="17" spans="1:13" ht="16.5" customHeight="1" x14ac:dyDescent="0.2">
      <c r="A17" s="84" t="s">
        <v>17</v>
      </c>
      <c r="D17" s="91"/>
      <c r="E17" s="98"/>
      <c r="F17" s="98"/>
      <c r="G17" s="99">
        <v>580433468</v>
      </c>
      <c r="H17" s="100"/>
      <c r="I17" s="100">
        <v>404600996</v>
      </c>
      <c r="J17" s="100"/>
      <c r="K17" s="99">
        <v>947521923</v>
      </c>
      <c r="L17" s="100"/>
      <c r="M17" s="100">
        <v>708450584</v>
      </c>
    </row>
    <row r="18" spans="1:13" ht="16.5" customHeight="1" x14ac:dyDescent="0.2">
      <c r="A18" s="84" t="s">
        <v>18</v>
      </c>
      <c r="D18" s="91"/>
      <c r="E18" s="143" t="s">
        <v>238</v>
      </c>
      <c r="F18" s="98"/>
      <c r="G18" s="99">
        <v>0</v>
      </c>
      <c r="H18" s="100"/>
      <c r="I18" s="100">
        <v>0</v>
      </c>
      <c r="J18" s="100"/>
      <c r="K18" s="99">
        <v>505000000</v>
      </c>
      <c r="L18" s="100"/>
      <c r="M18" s="100">
        <v>560000000</v>
      </c>
    </row>
    <row r="19" spans="1:13" ht="16.5" customHeight="1" x14ac:dyDescent="0.2">
      <c r="A19" s="84" t="s">
        <v>19</v>
      </c>
      <c r="D19" s="91"/>
      <c r="E19" s="143">
        <v>6</v>
      </c>
      <c r="F19" s="98"/>
      <c r="G19" s="99">
        <v>15951468</v>
      </c>
      <c r="H19" s="100"/>
      <c r="I19" s="100" t="s">
        <v>20</v>
      </c>
      <c r="J19" s="100"/>
      <c r="K19" s="99">
        <v>0</v>
      </c>
      <c r="L19" s="100"/>
      <c r="M19" s="100" t="s">
        <v>20</v>
      </c>
    </row>
    <row r="20" spans="1:13" ht="16.5" customHeight="1" x14ac:dyDescent="0.2">
      <c r="A20" s="84" t="s">
        <v>21</v>
      </c>
      <c r="D20" s="91"/>
      <c r="E20" s="98"/>
      <c r="F20" s="98"/>
      <c r="G20" s="101">
        <v>213416733</v>
      </c>
      <c r="H20" s="100"/>
      <c r="I20" s="102">
        <v>198733332</v>
      </c>
      <c r="J20" s="100"/>
      <c r="K20" s="101">
        <v>48525093</v>
      </c>
      <c r="L20" s="100"/>
      <c r="M20" s="103">
        <v>54500159</v>
      </c>
    </row>
    <row r="21" spans="1:13" ht="16.5" customHeight="1" x14ac:dyDescent="0.2">
      <c r="D21" s="90"/>
      <c r="E21" s="91"/>
      <c r="F21" s="92"/>
      <c r="G21" s="95"/>
      <c r="H21" s="92"/>
      <c r="I21" s="96"/>
      <c r="J21" s="92"/>
      <c r="K21" s="95"/>
      <c r="M21" s="96"/>
    </row>
    <row r="22" spans="1:13" ht="16.5" customHeight="1" x14ac:dyDescent="0.2">
      <c r="A22" s="90" t="s">
        <v>22</v>
      </c>
      <c r="D22" s="91"/>
      <c r="E22" s="98"/>
      <c r="F22" s="92"/>
      <c r="G22" s="104">
        <f>SUM(G16:G21)</f>
        <v>3485160823</v>
      </c>
      <c r="H22" s="92"/>
      <c r="I22" s="105">
        <f>SUM(I16:I21)</f>
        <v>1324538017</v>
      </c>
      <c r="J22" s="92"/>
      <c r="K22" s="104">
        <f>SUM(K16:K21)</f>
        <v>3767057135</v>
      </c>
      <c r="L22" s="92"/>
      <c r="M22" s="105">
        <f>SUM(M16:M21)</f>
        <v>1739014831</v>
      </c>
    </row>
    <row r="23" spans="1:13" ht="16.5" customHeight="1" x14ac:dyDescent="0.2">
      <c r="A23" s="91"/>
      <c r="B23" s="91"/>
      <c r="C23" s="91"/>
      <c r="D23" s="91"/>
      <c r="E23" s="98"/>
      <c r="F23" s="92"/>
      <c r="G23" s="106"/>
      <c r="H23" s="107"/>
      <c r="I23" s="108"/>
      <c r="J23" s="107"/>
      <c r="K23" s="106"/>
      <c r="L23" s="107"/>
      <c r="M23" s="108"/>
    </row>
    <row r="24" spans="1:13" ht="16.5" customHeight="1" x14ac:dyDescent="0.2">
      <c r="A24" s="90" t="s">
        <v>23</v>
      </c>
      <c r="B24" s="90"/>
      <c r="C24" s="90"/>
      <c r="D24" s="91"/>
      <c r="E24" s="98"/>
      <c r="F24" s="92"/>
      <c r="G24" s="93"/>
      <c r="H24" s="92"/>
      <c r="J24" s="92"/>
      <c r="K24" s="93"/>
      <c r="L24" s="92"/>
    </row>
    <row r="25" spans="1:13" ht="16.5" customHeight="1" x14ac:dyDescent="0.2">
      <c r="D25" s="90"/>
      <c r="E25" s="91"/>
      <c r="F25" s="92"/>
      <c r="G25" s="95"/>
      <c r="H25" s="92"/>
      <c r="I25" s="96"/>
      <c r="J25" s="92"/>
      <c r="K25" s="95"/>
      <c r="M25" s="96"/>
    </row>
    <row r="26" spans="1:13" ht="16.5" customHeight="1" x14ac:dyDescent="0.2">
      <c r="A26" s="84" t="s">
        <v>24</v>
      </c>
      <c r="D26" s="91"/>
      <c r="E26" s="98"/>
      <c r="F26" s="98"/>
      <c r="G26" s="109"/>
      <c r="H26" s="110"/>
      <c r="I26" s="110"/>
      <c r="J26" s="110"/>
      <c r="K26" s="109"/>
      <c r="L26" s="110"/>
      <c r="M26" s="110"/>
    </row>
    <row r="27" spans="1:13" ht="16.5" customHeight="1" x14ac:dyDescent="0.2">
      <c r="B27" s="84" t="s">
        <v>25</v>
      </c>
      <c r="D27" s="91"/>
      <c r="E27" s="98">
        <v>6</v>
      </c>
      <c r="F27" s="98"/>
      <c r="G27" s="109">
        <v>325290627</v>
      </c>
      <c r="H27" s="110"/>
      <c r="I27" s="110">
        <v>331579089</v>
      </c>
      <c r="J27" s="110"/>
      <c r="K27" s="109">
        <v>0</v>
      </c>
      <c r="L27" s="110"/>
      <c r="M27" s="110">
        <v>0</v>
      </c>
    </row>
    <row r="28" spans="1:13" ht="16.5" customHeight="1" x14ac:dyDescent="0.2">
      <c r="A28" s="84" t="s">
        <v>26</v>
      </c>
      <c r="D28" s="91"/>
      <c r="E28" s="143" t="s">
        <v>238</v>
      </c>
      <c r="F28" s="98"/>
      <c r="G28" s="109">
        <v>228490552</v>
      </c>
      <c r="H28" s="110"/>
      <c r="I28" s="110">
        <v>225490552</v>
      </c>
      <c r="J28" s="110"/>
      <c r="K28" s="109">
        <v>6639250520</v>
      </c>
      <c r="L28" s="110"/>
      <c r="M28" s="110">
        <v>6540250520</v>
      </c>
    </row>
    <row r="29" spans="1:13" ht="16.5" customHeight="1" x14ac:dyDescent="0.2">
      <c r="A29" s="91" t="s">
        <v>27</v>
      </c>
      <c r="B29" s="91"/>
      <c r="C29" s="91"/>
      <c r="D29" s="91"/>
      <c r="E29" s="98">
        <v>8</v>
      </c>
      <c r="F29" s="98"/>
      <c r="G29" s="99">
        <v>13570535535</v>
      </c>
      <c r="H29" s="110"/>
      <c r="I29" s="100">
        <v>13402351437</v>
      </c>
      <c r="J29" s="110"/>
      <c r="K29" s="99">
        <v>0</v>
      </c>
      <c r="L29" s="110"/>
      <c r="M29" s="110">
        <v>0</v>
      </c>
    </row>
    <row r="30" spans="1:13" ht="16.5" customHeight="1" x14ac:dyDescent="0.2">
      <c r="A30" s="91" t="s">
        <v>28</v>
      </c>
      <c r="B30" s="91"/>
      <c r="C30" s="91"/>
      <c r="D30" s="91"/>
      <c r="E30" s="98">
        <v>9</v>
      </c>
      <c r="F30" s="98"/>
      <c r="G30" s="99">
        <v>0</v>
      </c>
      <c r="H30" s="110"/>
      <c r="I30" s="100">
        <v>0</v>
      </c>
      <c r="J30" s="110"/>
      <c r="K30" s="99">
        <v>9524499944</v>
      </c>
      <c r="L30" s="110"/>
      <c r="M30" s="110">
        <v>9524499944</v>
      </c>
    </row>
    <row r="31" spans="1:13" ht="16.5" customHeight="1" x14ac:dyDescent="0.2">
      <c r="A31" s="91" t="s">
        <v>29</v>
      </c>
      <c r="B31" s="91"/>
      <c r="C31" s="91"/>
      <c r="D31" s="91"/>
      <c r="E31" s="98">
        <v>10</v>
      </c>
      <c r="F31" s="98"/>
      <c r="G31" s="99">
        <v>952274521</v>
      </c>
      <c r="H31" s="110"/>
      <c r="I31" s="100">
        <v>918340172</v>
      </c>
      <c r="J31" s="110"/>
      <c r="K31" s="99">
        <v>158900000</v>
      </c>
      <c r="L31" s="110"/>
      <c r="M31" s="110">
        <v>158900000</v>
      </c>
    </row>
    <row r="32" spans="1:13" ht="16.5" customHeight="1" x14ac:dyDescent="0.2">
      <c r="A32" s="84" t="s">
        <v>30</v>
      </c>
      <c r="B32" s="91"/>
      <c r="C32" s="91"/>
      <c r="D32" s="91"/>
      <c r="E32" s="98"/>
      <c r="F32" s="98"/>
      <c r="G32" s="99">
        <v>20988103</v>
      </c>
      <c r="H32" s="100"/>
      <c r="I32" s="100">
        <v>21222092</v>
      </c>
      <c r="J32" s="100"/>
      <c r="K32" s="99">
        <v>0</v>
      </c>
      <c r="L32" s="100"/>
      <c r="M32" s="110">
        <v>0</v>
      </c>
    </row>
    <row r="33" spans="1:13" ht="16.5" customHeight="1" x14ac:dyDescent="0.2">
      <c r="A33" s="198" t="s">
        <v>31</v>
      </c>
      <c r="B33" s="198"/>
      <c r="C33" s="198"/>
      <c r="D33" s="198"/>
      <c r="E33" s="98">
        <v>11</v>
      </c>
      <c r="F33" s="98"/>
      <c r="G33" s="99">
        <v>6995414703</v>
      </c>
      <c r="H33" s="100"/>
      <c r="I33" s="100">
        <v>6645418238</v>
      </c>
      <c r="J33" s="100"/>
      <c r="K33" s="99">
        <v>3365675840</v>
      </c>
      <c r="L33" s="100"/>
      <c r="M33" s="110">
        <v>3253717892</v>
      </c>
    </row>
    <row r="34" spans="1:13" ht="16.5" customHeight="1" x14ac:dyDescent="0.2">
      <c r="A34" s="191" t="s">
        <v>32</v>
      </c>
      <c r="B34" s="191"/>
      <c r="C34" s="191"/>
      <c r="D34" s="191"/>
      <c r="E34" s="98"/>
      <c r="F34" s="98"/>
      <c r="G34" s="99">
        <v>1888753558</v>
      </c>
      <c r="H34" s="100"/>
      <c r="I34" s="100">
        <v>1907737622</v>
      </c>
      <c r="J34" s="100"/>
      <c r="K34" s="99">
        <v>1845191657</v>
      </c>
      <c r="L34" s="100"/>
      <c r="M34" s="110">
        <v>1863669414</v>
      </c>
    </row>
    <row r="35" spans="1:13" ht="16.5" customHeight="1" x14ac:dyDescent="0.2">
      <c r="A35" s="191" t="s">
        <v>33</v>
      </c>
      <c r="B35" s="191"/>
      <c r="C35" s="191"/>
      <c r="D35" s="191"/>
      <c r="E35" s="98"/>
      <c r="F35" s="98"/>
      <c r="G35" s="99">
        <v>2772877526</v>
      </c>
      <c r="H35" s="100"/>
      <c r="I35" s="100">
        <v>2772877526</v>
      </c>
      <c r="J35" s="100"/>
      <c r="K35" s="99">
        <v>597693413</v>
      </c>
      <c r="L35" s="100"/>
      <c r="M35" s="110">
        <v>597693413</v>
      </c>
    </row>
    <row r="36" spans="1:13" ht="16.5" customHeight="1" x14ac:dyDescent="0.2">
      <c r="A36" s="91" t="s">
        <v>34</v>
      </c>
      <c r="B36" s="91"/>
      <c r="C36" s="91"/>
      <c r="D36" s="91"/>
      <c r="E36" s="98"/>
      <c r="F36" s="98"/>
      <c r="G36" s="99">
        <v>2308555</v>
      </c>
      <c r="H36" s="100"/>
      <c r="I36" s="100">
        <v>3789987</v>
      </c>
      <c r="J36" s="100"/>
      <c r="K36" s="99">
        <v>0</v>
      </c>
      <c r="L36" s="100"/>
      <c r="M36" s="110">
        <v>0</v>
      </c>
    </row>
    <row r="37" spans="1:13" ht="16.5" customHeight="1" x14ac:dyDescent="0.2">
      <c r="A37" s="91" t="s">
        <v>35</v>
      </c>
      <c r="B37" s="91"/>
      <c r="C37" s="91"/>
      <c r="D37" s="91"/>
      <c r="E37" s="98"/>
      <c r="F37" s="98"/>
      <c r="G37" s="101">
        <v>55121854</v>
      </c>
      <c r="H37" s="100"/>
      <c r="I37" s="102">
        <v>92048271</v>
      </c>
      <c r="J37" s="100"/>
      <c r="K37" s="101">
        <v>13934318</v>
      </c>
      <c r="L37" s="100"/>
      <c r="M37" s="111">
        <v>42378022</v>
      </c>
    </row>
    <row r="38" spans="1:13" ht="16.5" customHeight="1" x14ac:dyDescent="0.2">
      <c r="D38" s="90"/>
      <c r="E38" s="91"/>
      <c r="F38" s="92"/>
      <c r="G38" s="95"/>
      <c r="H38" s="92"/>
      <c r="I38" s="96"/>
      <c r="K38" s="95"/>
      <c r="M38" s="96"/>
    </row>
    <row r="39" spans="1:13" ht="16.5" customHeight="1" x14ac:dyDescent="0.2">
      <c r="A39" s="90" t="s">
        <v>36</v>
      </c>
      <c r="B39" s="90"/>
      <c r="C39" s="90"/>
      <c r="D39" s="91"/>
      <c r="E39" s="98"/>
      <c r="F39" s="92"/>
      <c r="G39" s="104">
        <f>SUM(G26:G38)</f>
        <v>26812055534</v>
      </c>
      <c r="H39" s="92"/>
      <c r="I39" s="105">
        <f>SUM(I26:I38)</f>
        <v>26320854986</v>
      </c>
      <c r="J39" s="92"/>
      <c r="K39" s="104">
        <f>SUM(K26:K38)</f>
        <v>22145145692</v>
      </c>
      <c r="M39" s="105">
        <f>SUM(M26:M38)</f>
        <v>21981109205</v>
      </c>
    </row>
    <row r="40" spans="1:13" ht="16.5" customHeight="1" x14ac:dyDescent="0.2">
      <c r="D40" s="90"/>
      <c r="E40" s="91"/>
      <c r="F40" s="92"/>
      <c r="G40" s="95"/>
      <c r="H40" s="92"/>
      <c r="I40" s="96"/>
      <c r="K40" s="95"/>
      <c r="M40" s="96"/>
    </row>
    <row r="41" spans="1:13" ht="16.5" customHeight="1" thickBot="1" x14ac:dyDescent="0.25">
      <c r="A41" s="90" t="s">
        <v>37</v>
      </c>
      <c r="B41" s="90"/>
      <c r="C41" s="90"/>
      <c r="D41" s="91"/>
      <c r="E41" s="98"/>
      <c r="F41" s="92"/>
      <c r="G41" s="112">
        <f>+G22+G39</f>
        <v>30297216357</v>
      </c>
      <c r="H41" s="92"/>
      <c r="I41" s="113">
        <f>+I22+I39</f>
        <v>27645393003</v>
      </c>
      <c r="J41" s="92"/>
      <c r="K41" s="112">
        <f>+K22+K39</f>
        <v>25912202827</v>
      </c>
      <c r="M41" s="113">
        <f>+M22+M39</f>
        <v>23720124036</v>
      </c>
    </row>
    <row r="42" spans="1:13" ht="16.5" customHeight="1" thickTop="1" x14ac:dyDescent="0.2">
      <c r="A42" s="90"/>
      <c r="B42" s="90"/>
      <c r="C42" s="90"/>
      <c r="D42" s="91"/>
      <c r="E42" s="98"/>
      <c r="F42" s="92"/>
      <c r="H42" s="92"/>
      <c r="J42" s="92"/>
    </row>
    <row r="43" spans="1:13" ht="10.5" customHeight="1" x14ac:dyDescent="0.2">
      <c r="A43" s="90"/>
      <c r="B43" s="90"/>
      <c r="C43" s="90"/>
      <c r="D43" s="91"/>
      <c r="E43" s="98"/>
      <c r="F43" s="92"/>
      <c r="H43" s="92"/>
      <c r="J43" s="92"/>
    </row>
    <row r="44" spans="1:13" ht="8.25" customHeight="1" x14ac:dyDescent="0.2">
      <c r="A44" s="90"/>
      <c r="B44" s="90"/>
      <c r="C44" s="90"/>
      <c r="D44" s="91"/>
      <c r="E44" s="98"/>
      <c r="F44" s="92"/>
      <c r="H44" s="92"/>
      <c r="J44" s="92"/>
    </row>
    <row r="45" spans="1:13" ht="16.5" customHeight="1" x14ac:dyDescent="0.2">
      <c r="A45" s="90"/>
      <c r="B45" s="90"/>
      <c r="C45" s="90"/>
      <c r="D45" s="91"/>
      <c r="E45" s="98"/>
      <c r="F45" s="92"/>
      <c r="H45" s="92"/>
      <c r="J45" s="92"/>
    </row>
    <row r="46" spans="1:13" ht="16.5" customHeight="1" x14ac:dyDescent="0.2">
      <c r="G46" s="84"/>
      <c r="I46" s="84"/>
      <c r="J46" s="84"/>
      <c r="K46" s="84"/>
      <c r="L46" s="84"/>
      <c r="M46" s="84"/>
    </row>
    <row r="47" spans="1:13" ht="16.5" customHeight="1" x14ac:dyDescent="0.2">
      <c r="A47" s="199" t="s">
        <v>38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</row>
    <row r="48" spans="1:13" ht="16.5" customHeight="1" x14ac:dyDescent="0.2">
      <c r="A48" s="148"/>
      <c r="B48" s="90"/>
      <c r="C48" s="90"/>
      <c r="D48" s="91"/>
      <c r="E48" s="98"/>
      <c r="F48" s="92"/>
      <c r="H48" s="92"/>
      <c r="J48" s="92"/>
    </row>
    <row r="49" spans="1:13" ht="22.15" customHeight="1" x14ac:dyDescent="0.2">
      <c r="A49" s="170" t="s">
        <v>39</v>
      </c>
      <c r="B49" s="118"/>
      <c r="C49" s="118"/>
      <c r="D49" s="118"/>
      <c r="E49" s="118"/>
      <c r="F49" s="120"/>
      <c r="G49" s="105"/>
      <c r="H49" s="120"/>
      <c r="I49" s="105"/>
      <c r="J49" s="105"/>
      <c r="K49" s="105"/>
      <c r="L49" s="105"/>
      <c r="M49" s="105"/>
    </row>
    <row r="50" spans="1:13" ht="16.5" customHeight="1" x14ac:dyDescent="0.2">
      <c r="A50" s="97" t="s">
        <v>0</v>
      </c>
      <c r="B50" s="97"/>
      <c r="C50" s="97"/>
      <c r="D50" s="97"/>
    </row>
    <row r="51" spans="1:13" ht="16.5" customHeight="1" x14ac:dyDescent="0.2">
      <c r="A51" s="97" t="s">
        <v>1</v>
      </c>
      <c r="B51" s="97"/>
      <c r="C51" s="97"/>
      <c r="D51" s="97"/>
    </row>
    <row r="52" spans="1:13" ht="16.5" customHeight="1" x14ac:dyDescent="0.2">
      <c r="A52" s="149" t="str">
        <f>A3</f>
        <v>As at 30 June 2023</v>
      </c>
      <c r="B52" s="149"/>
      <c r="C52" s="149"/>
      <c r="D52" s="149"/>
      <c r="E52" s="119"/>
      <c r="F52" s="119"/>
      <c r="G52" s="105"/>
      <c r="H52" s="119"/>
      <c r="I52" s="105"/>
      <c r="J52" s="105"/>
      <c r="K52" s="105"/>
      <c r="L52" s="105"/>
      <c r="M52" s="105"/>
    </row>
    <row r="54" spans="1:13" ht="16.5" customHeight="1" x14ac:dyDescent="0.2">
      <c r="A54" s="117"/>
      <c r="B54" s="91"/>
      <c r="C54" s="91"/>
      <c r="D54" s="91"/>
      <c r="E54" s="98"/>
      <c r="F54" s="98"/>
      <c r="G54" s="100"/>
      <c r="H54" s="100"/>
      <c r="I54" s="100"/>
      <c r="J54" s="100"/>
      <c r="K54" s="100"/>
      <c r="L54" s="100"/>
      <c r="M54" s="100"/>
    </row>
    <row r="55" spans="1:13" ht="16.5" customHeight="1" x14ac:dyDescent="0.2">
      <c r="E55" s="79"/>
      <c r="F55" s="79"/>
      <c r="G55" s="200" t="s">
        <v>3</v>
      </c>
      <c r="H55" s="201"/>
      <c r="I55" s="201"/>
      <c r="J55" s="80"/>
      <c r="K55" s="200" t="s">
        <v>4</v>
      </c>
      <c r="L55" s="201"/>
      <c r="M55" s="201"/>
    </row>
    <row r="56" spans="1:13" ht="16.5" customHeight="1" x14ac:dyDescent="0.2">
      <c r="E56" s="81"/>
      <c r="F56" s="82"/>
      <c r="G56" s="202" t="s">
        <v>5</v>
      </c>
      <c r="H56" s="203"/>
      <c r="I56" s="203"/>
      <c r="J56" s="83"/>
      <c r="K56" s="202" t="s">
        <v>5</v>
      </c>
      <c r="L56" s="203"/>
      <c r="M56" s="203"/>
    </row>
    <row r="57" spans="1:13" ht="16.5" customHeight="1" x14ac:dyDescent="0.2">
      <c r="E57" s="81"/>
      <c r="F57" s="82"/>
      <c r="G57" s="83" t="s">
        <v>6</v>
      </c>
      <c r="H57" s="83"/>
      <c r="I57" s="83" t="s">
        <v>7</v>
      </c>
      <c r="J57" s="83"/>
      <c r="K57" s="83" t="s">
        <v>6</v>
      </c>
      <c r="L57" s="83"/>
      <c r="M57" s="83" t="s">
        <v>7</v>
      </c>
    </row>
    <row r="58" spans="1:13" ht="16.5" customHeight="1" x14ac:dyDescent="0.2">
      <c r="E58" s="81"/>
      <c r="F58" s="82"/>
      <c r="G58" s="85" t="s">
        <v>8</v>
      </c>
      <c r="H58" s="83"/>
      <c r="I58" s="83" t="s">
        <v>9</v>
      </c>
      <c r="J58" s="83"/>
      <c r="K58" s="85" t="s">
        <v>8</v>
      </c>
      <c r="L58" s="83"/>
      <c r="M58" s="83" t="s">
        <v>9</v>
      </c>
    </row>
    <row r="59" spans="1:13" ht="16.5" customHeight="1" x14ac:dyDescent="0.2">
      <c r="E59" s="86"/>
      <c r="F59" s="86"/>
      <c r="G59" s="85" t="s">
        <v>10</v>
      </c>
      <c r="H59" s="189"/>
      <c r="I59" s="85" t="s">
        <v>11</v>
      </c>
      <c r="J59" s="189"/>
      <c r="K59" s="85" t="s">
        <v>10</v>
      </c>
      <c r="L59" s="189"/>
      <c r="M59" s="85" t="s">
        <v>11</v>
      </c>
    </row>
    <row r="60" spans="1:13" ht="16.5" customHeight="1" x14ac:dyDescent="0.2">
      <c r="A60" s="87"/>
      <c r="B60" s="87"/>
      <c r="C60" s="87"/>
      <c r="D60" s="87"/>
      <c r="E60" s="168" t="s">
        <v>12</v>
      </c>
      <c r="F60" s="88"/>
      <c r="G60" s="169" t="s">
        <v>13</v>
      </c>
      <c r="H60" s="189"/>
      <c r="I60" s="169" t="s">
        <v>13</v>
      </c>
      <c r="J60" s="89"/>
      <c r="K60" s="169" t="s">
        <v>13</v>
      </c>
      <c r="L60" s="189"/>
      <c r="M60" s="169" t="s">
        <v>13</v>
      </c>
    </row>
    <row r="61" spans="1:13" ht="16.5" customHeight="1" x14ac:dyDescent="0.2">
      <c r="A61" s="90"/>
      <c r="B61" s="90"/>
      <c r="C61" s="90"/>
      <c r="D61" s="91"/>
      <c r="E61" s="92"/>
      <c r="F61" s="92"/>
      <c r="G61" s="93"/>
      <c r="H61" s="92"/>
      <c r="J61" s="92"/>
      <c r="K61" s="93"/>
    </row>
    <row r="62" spans="1:13" ht="16.5" customHeight="1" x14ac:dyDescent="0.2">
      <c r="A62" s="90" t="s">
        <v>40</v>
      </c>
      <c r="B62" s="90"/>
      <c r="C62" s="90"/>
      <c r="D62" s="90"/>
      <c r="E62" s="114"/>
      <c r="F62" s="114"/>
      <c r="G62" s="115"/>
      <c r="H62" s="114"/>
      <c r="I62" s="116"/>
      <c r="J62" s="116"/>
      <c r="K62" s="115"/>
      <c r="L62" s="116"/>
      <c r="M62" s="116"/>
    </row>
    <row r="63" spans="1:13" ht="16.5" customHeight="1" x14ac:dyDescent="0.2">
      <c r="D63" s="90"/>
      <c r="E63" s="91"/>
      <c r="F63" s="92"/>
      <c r="G63" s="95"/>
      <c r="H63" s="92"/>
      <c r="I63" s="96"/>
      <c r="K63" s="95"/>
      <c r="M63" s="96"/>
    </row>
    <row r="64" spans="1:13" ht="16.5" customHeight="1" x14ac:dyDescent="0.2">
      <c r="A64" s="90" t="s">
        <v>41</v>
      </c>
      <c r="B64" s="90"/>
      <c r="C64" s="90"/>
      <c r="D64" s="90"/>
      <c r="E64" s="114"/>
      <c r="F64" s="114"/>
      <c r="G64" s="115"/>
      <c r="H64" s="114"/>
      <c r="I64" s="116"/>
      <c r="J64" s="116"/>
      <c r="K64" s="115"/>
      <c r="L64" s="116"/>
      <c r="M64" s="116"/>
    </row>
    <row r="65" spans="1:13" ht="16.5" customHeight="1" x14ac:dyDescent="0.2">
      <c r="D65" s="90"/>
      <c r="E65" s="91"/>
      <c r="F65" s="92"/>
      <c r="G65" s="95"/>
      <c r="H65" s="92"/>
      <c r="I65" s="96"/>
      <c r="K65" s="95"/>
      <c r="M65" s="96"/>
    </row>
    <row r="66" spans="1:13" ht="16.5" customHeight="1" x14ac:dyDescent="0.2">
      <c r="A66" s="84" t="s">
        <v>42</v>
      </c>
      <c r="B66" s="91"/>
      <c r="C66" s="91"/>
      <c r="D66" s="91"/>
      <c r="E66" s="98">
        <v>13</v>
      </c>
      <c r="F66" s="98"/>
      <c r="G66" s="99">
        <v>1599407342</v>
      </c>
      <c r="H66" s="100"/>
      <c r="I66" s="100">
        <v>1599904548</v>
      </c>
      <c r="J66" s="100"/>
      <c r="K66" s="99">
        <v>1599407342</v>
      </c>
      <c r="L66" s="100"/>
      <c r="M66" s="100">
        <v>1599904548</v>
      </c>
    </row>
    <row r="67" spans="1:13" ht="16.5" customHeight="1" x14ac:dyDescent="0.2">
      <c r="A67" s="91" t="s">
        <v>43</v>
      </c>
      <c r="B67" s="91"/>
      <c r="C67" s="91"/>
      <c r="D67" s="91"/>
      <c r="E67" s="98">
        <v>12</v>
      </c>
      <c r="F67" s="98"/>
      <c r="G67" s="99">
        <v>528581188</v>
      </c>
      <c r="H67" s="100"/>
      <c r="I67" s="100">
        <v>474980813</v>
      </c>
      <c r="J67" s="100"/>
      <c r="K67" s="99">
        <v>386117037</v>
      </c>
      <c r="L67" s="100"/>
      <c r="M67" s="100">
        <v>265590581</v>
      </c>
    </row>
    <row r="68" spans="1:13" ht="16.5" customHeight="1" x14ac:dyDescent="0.2">
      <c r="A68" s="117" t="s">
        <v>44</v>
      </c>
      <c r="B68" s="91"/>
      <c r="C68" s="91"/>
      <c r="D68" s="91"/>
      <c r="E68" s="98">
        <v>13</v>
      </c>
      <c r="F68" s="92"/>
      <c r="G68" s="93">
        <v>1499945415</v>
      </c>
      <c r="H68" s="94"/>
      <c r="I68" s="94">
        <v>2789187762</v>
      </c>
      <c r="K68" s="93">
        <v>1499945415</v>
      </c>
      <c r="M68" s="100">
        <v>2789187762</v>
      </c>
    </row>
    <row r="69" spans="1:13" ht="16.5" customHeight="1" x14ac:dyDescent="0.2">
      <c r="A69" s="117" t="s">
        <v>45</v>
      </c>
      <c r="B69" s="91"/>
      <c r="C69" s="91"/>
      <c r="D69" s="91"/>
      <c r="E69" s="98">
        <v>6</v>
      </c>
      <c r="F69" s="92"/>
      <c r="G69" s="93">
        <v>0</v>
      </c>
      <c r="H69" s="94"/>
      <c r="I69" s="94">
        <v>8242323</v>
      </c>
      <c r="K69" s="93">
        <v>0</v>
      </c>
      <c r="M69" s="100">
        <v>0</v>
      </c>
    </row>
    <row r="70" spans="1:13" ht="16.5" customHeight="1" x14ac:dyDescent="0.2">
      <c r="A70" s="91" t="s">
        <v>46</v>
      </c>
      <c r="B70" s="91"/>
      <c r="C70" s="91"/>
      <c r="D70" s="91"/>
      <c r="E70" s="98"/>
      <c r="F70" s="98"/>
      <c r="G70" s="99">
        <v>35671807</v>
      </c>
      <c r="H70" s="100"/>
      <c r="I70" s="100">
        <v>28897254</v>
      </c>
      <c r="J70" s="100"/>
      <c r="K70" s="99">
        <v>18937765</v>
      </c>
      <c r="L70" s="100"/>
      <c r="M70" s="100">
        <v>12808463</v>
      </c>
    </row>
    <row r="71" spans="1:13" ht="16.5" customHeight="1" x14ac:dyDescent="0.2">
      <c r="A71" s="91" t="s">
        <v>47</v>
      </c>
      <c r="B71" s="91"/>
      <c r="C71" s="91"/>
      <c r="D71" s="91"/>
      <c r="E71" s="98"/>
      <c r="F71" s="98"/>
      <c r="G71" s="99">
        <v>12107414</v>
      </c>
      <c r="H71" s="100"/>
      <c r="I71" s="100">
        <v>13477861</v>
      </c>
      <c r="J71" s="100"/>
      <c r="K71" s="99">
        <v>9626317</v>
      </c>
      <c r="L71" s="100"/>
      <c r="M71" s="100">
        <v>11150541</v>
      </c>
    </row>
    <row r="72" spans="1:13" ht="16.5" customHeight="1" x14ac:dyDescent="0.2">
      <c r="A72" s="91" t="s">
        <v>48</v>
      </c>
      <c r="B72" s="91"/>
      <c r="C72" s="91"/>
      <c r="D72" s="91"/>
      <c r="E72" s="98"/>
      <c r="F72" s="98"/>
      <c r="G72" s="99"/>
      <c r="H72" s="100"/>
      <c r="I72" s="100"/>
      <c r="J72" s="100"/>
      <c r="K72" s="99"/>
      <c r="L72" s="100"/>
      <c r="M72" s="100"/>
    </row>
    <row r="73" spans="1:13" ht="16.5" customHeight="1" x14ac:dyDescent="0.2">
      <c r="A73" s="91"/>
      <c r="B73" s="91" t="s">
        <v>49</v>
      </c>
      <c r="C73" s="91"/>
      <c r="D73" s="91"/>
      <c r="E73" s="98">
        <v>6</v>
      </c>
      <c r="F73" s="98"/>
      <c r="G73" s="99">
        <v>37880806</v>
      </c>
      <c r="H73" s="100"/>
      <c r="I73" s="100">
        <v>36384614</v>
      </c>
      <c r="J73" s="100"/>
      <c r="K73" s="99">
        <v>37377179</v>
      </c>
      <c r="L73" s="100"/>
      <c r="M73" s="100">
        <v>35914904</v>
      </c>
    </row>
    <row r="74" spans="1:13" ht="16.5" customHeight="1" x14ac:dyDescent="0.2">
      <c r="A74" s="91" t="s">
        <v>50</v>
      </c>
      <c r="B74" s="91"/>
      <c r="C74" s="91"/>
      <c r="D74" s="91"/>
      <c r="E74" s="98"/>
      <c r="F74" s="98"/>
      <c r="G74" s="101">
        <v>32179835</v>
      </c>
      <c r="H74" s="100"/>
      <c r="I74" s="102">
        <v>30880879</v>
      </c>
      <c r="J74" s="100"/>
      <c r="K74" s="101">
        <v>22659210</v>
      </c>
      <c r="L74" s="100"/>
      <c r="M74" s="102">
        <v>24025279</v>
      </c>
    </row>
    <row r="75" spans="1:13" ht="16.5" customHeight="1" x14ac:dyDescent="0.2">
      <c r="D75" s="90"/>
      <c r="E75" s="91"/>
      <c r="F75" s="92"/>
      <c r="G75" s="95"/>
      <c r="H75" s="92"/>
      <c r="I75" s="96"/>
      <c r="J75" s="92"/>
      <c r="K75" s="95"/>
      <c r="M75" s="96"/>
    </row>
    <row r="76" spans="1:13" ht="16.5" customHeight="1" x14ac:dyDescent="0.2">
      <c r="A76" s="90" t="s">
        <v>51</v>
      </c>
      <c r="B76" s="91"/>
      <c r="C76" s="91"/>
      <c r="D76" s="91"/>
      <c r="E76" s="98"/>
      <c r="F76" s="92"/>
      <c r="G76" s="104">
        <f>SUM(G66:G74)</f>
        <v>3745773807</v>
      </c>
      <c r="H76" s="92"/>
      <c r="I76" s="105">
        <f>SUM(I66:I74)</f>
        <v>4981956054</v>
      </c>
      <c r="J76" s="92"/>
      <c r="K76" s="104">
        <f>SUM(K66:K74)</f>
        <v>3574070265</v>
      </c>
      <c r="L76" s="92"/>
      <c r="M76" s="105">
        <f>SUM(M66:M74)</f>
        <v>4738582078</v>
      </c>
    </row>
    <row r="77" spans="1:13" ht="16.5" customHeight="1" x14ac:dyDescent="0.2">
      <c r="A77" s="91"/>
      <c r="B77" s="91"/>
      <c r="C77" s="91"/>
      <c r="D77" s="91"/>
      <c r="E77" s="98"/>
      <c r="F77" s="92"/>
      <c r="G77" s="93"/>
      <c r="H77" s="92"/>
      <c r="J77" s="92"/>
      <c r="K77" s="93"/>
      <c r="L77" s="92"/>
    </row>
    <row r="78" spans="1:13" ht="16.5" customHeight="1" x14ac:dyDescent="0.2">
      <c r="A78" s="90" t="s">
        <v>52</v>
      </c>
      <c r="B78" s="90"/>
      <c r="C78" s="90"/>
      <c r="D78" s="91"/>
      <c r="E78" s="98"/>
      <c r="F78" s="92"/>
      <c r="G78" s="93"/>
      <c r="H78" s="92"/>
      <c r="J78" s="92"/>
      <c r="K78" s="93"/>
      <c r="L78" s="92"/>
    </row>
    <row r="79" spans="1:13" ht="16.5" customHeight="1" x14ac:dyDescent="0.2">
      <c r="D79" s="90"/>
      <c r="E79" s="91"/>
      <c r="F79" s="92"/>
      <c r="G79" s="95"/>
      <c r="H79" s="92"/>
      <c r="I79" s="96"/>
      <c r="J79" s="92"/>
      <c r="K79" s="95"/>
      <c r="M79" s="96"/>
    </row>
    <row r="80" spans="1:13" ht="16.5" customHeight="1" x14ac:dyDescent="0.2">
      <c r="A80" s="117" t="s">
        <v>53</v>
      </c>
      <c r="B80" s="91"/>
      <c r="C80" s="91"/>
      <c r="D80" s="91"/>
      <c r="E80" s="98">
        <v>13</v>
      </c>
      <c r="F80" s="92"/>
      <c r="G80" s="99">
        <v>12608270610</v>
      </c>
      <c r="H80" s="92"/>
      <c r="I80" s="100">
        <v>9110728368</v>
      </c>
      <c r="J80" s="92"/>
      <c r="K80" s="99">
        <v>12608270610</v>
      </c>
      <c r="L80" s="92"/>
      <c r="M80" s="100">
        <v>9110728368</v>
      </c>
    </row>
    <row r="81" spans="1:13" ht="16.5" customHeight="1" x14ac:dyDescent="0.2">
      <c r="A81" s="91" t="s">
        <v>54</v>
      </c>
      <c r="B81" s="91"/>
      <c r="C81" s="90"/>
      <c r="D81" s="91"/>
      <c r="E81" s="98"/>
      <c r="F81" s="92"/>
      <c r="G81" s="93">
        <v>432783882</v>
      </c>
      <c r="H81" s="92"/>
      <c r="I81" s="94">
        <v>412169690</v>
      </c>
      <c r="J81" s="92"/>
      <c r="K81" s="93">
        <v>298590816</v>
      </c>
      <c r="L81" s="92"/>
      <c r="M81" s="100">
        <v>277084806</v>
      </c>
    </row>
    <row r="82" spans="1:13" ht="16.5" customHeight="1" x14ac:dyDescent="0.2">
      <c r="A82" s="91" t="s">
        <v>55</v>
      </c>
      <c r="B82" s="91"/>
      <c r="C82" s="90"/>
      <c r="D82" s="91"/>
      <c r="F82" s="92"/>
      <c r="G82" s="93"/>
      <c r="H82" s="92"/>
      <c r="J82" s="92"/>
      <c r="K82" s="93"/>
      <c r="L82" s="92"/>
      <c r="M82" s="100"/>
    </row>
    <row r="83" spans="1:13" ht="16.5" customHeight="1" x14ac:dyDescent="0.2">
      <c r="B83" s="91" t="s">
        <v>56</v>
      </c>
      <c r="C83" s="90"/>
      <c r="D83" s="91"/>
      <c r="E83" s="98">
        <v>6</v>
      </c>
      <c r="F83" s="92"/>
      <c r="G83" s="93">
        <v>387285377</v>
      </c>
      <c r="H83" s="92"/>
      <c r="I83" s="94">
        <v>388698243</v>
      </c>
      <c r="J83" s="92"/>
      <c r="K83" s="93">
        <v>382678464</v>
      </c>
      <c r="L83" s="92"/>
      <c r="M83" s="100">
        <v>384096619</v>
      </c>
    </row>
    <row r="84" spans="1:13" ht="16.5" customHeight="1" x14ac:dyDescent="0.2">
      <c r="A84" s="84" t="s">
        <v>57</v>
      </c>
      <c r="B84" s="90"/>
      <c r="D84" s="91"/>
      <c r="E84" s="98"/>
      <c r="F84" s="98"/>
      <c r="G84" s="99">
        <v>81962508</v>
      </c>
      <c r="H84" s="100"/>
      <c r="I84" s="100">
        <v>80868873</v>
      </c>
      <c r="J84" s="100"/>
      <c r="K84" s="99">
        <v>35712375</v>
      </c>
      <c r="L84" s="100"/>
      <c r="M84" s="100">
        <v>36185748</v>
      </c>
    </row>
    <row r="85" spans="1:13" ht="16.5" customHeight="1" x14ac:dyDescent="0.2">
      <c r="A85" s="91" t="s">
        <v>58</v>
      </c>
      <c r="D85" s="91"/>
      <c r="E85" s="98"/>
      <c r="F85" s="98"/>
      <c r="G85" s="99">
        <v>22488725</v>
      </c>
      <c r="H85" s="100"/>
      <c r="I85" s="100">
        <v>23928427</v>
      </c>
      <c r="J85" s="100"/>
      <c r="K85" s="99">
        <v>22488725</v>
      </c>
      <c r="L85" s="100"/>
      <c r="M85" s="100">
        <v>23928427</v>
      </c>
    </row>
    <row r="86" spans="1:13" ht="16.5" customHeight="1" x14ac:dyDescent="0.2">
      <c r="A86" s="91" t="s">
        <v>59</v>
      </c>
      <c r="B86" s="90"/>
      <c r="C86" s="90"/>
      <c r="D86" s="91"/>
      <c r="E86" s="98"/>
      <c r="F86" s="98"/>
      <c r="G86" s="101">
        <v>31872894</v>
      </c>
      <c r="H86" s="92"/>
      <c r="I86" s="102">
        <v>25618715</v>
      </c>
      <c r="J86" s="92"/>
      <c r="K86" s="101">
        <v>30697712</v>
      </c>
      <c r="L86" s="92"/>
      <c r="M86" s="103">
        <v>24848533</v>
      </c>
    </row>
    <row r="87" spans="1:13" ht="16.5" customHeight="1" x14ac:dyDescent="0.2">
      <c r="D87" s="90"/>
      <c r="E87" s="91"/>
      <c r="F87" s="92"/>
      <c r="G87" s="95"/>
      <c r="H87" s="92"/>
      <c r="I87" s="96"/>
      <c r="K87" s="95"/>
      <c r="M87" s="96"/>
    </row>
    <row r="88" spans="1:13" ht="16.5" customHeight="1" x14ac:dyDescent="0.2">
      <c r="A88" s="90" t="s">
        <v>60</v>
      </c>
      <c r="B88" s="90"/>
      <c r="C88" s="90"/>
      <c r="D88" s="91"/>
      <c r="E88" s="98"/>
      <c r="F88" s="92"/>
      <c r="G88" s="104">
        <f>SUM(G80:G87)</f>
        <v>13564663996</v>
      </c>
      <c r="H88" s="92"/>
      <c r="I88" s="105">
        <f>SUM(I80:I87)</f>
        <v>10042012316</v>
      </c>
      <c r="J88" s="92"/>
      <c r="K88" s="104">
        <f>SUM(K78:K86)</f>
        <v>13378438702</v>
      </c>
      <c r="M88" s="105">
        <f>SUM(M78:M86)</f>
        <v>9856872501</v>
      </c>
    </row>
    <row r="89" spans="1:13" ht="16.5" customHeight="1" x14ac:dyDescent="0.2">
      <c r="D89" s="90"/>
      <c r="E89" s="91"/>
      <c r="F89" s="92"/>
      <c r="G89" s="95"/>
      <c r="H89" s="92"/>
      <c r="I89" s="96"/>
      <c r="K89" s="95"/>
      <c r="M89" s="96"/>
    </row>
    <row r="90" spans="1:13" ht="16.5" customHeight="1" x14ac:dyDescent="0.2">
      <c r="A90" s="90" t="s">
        <v>61</v>
      </c>
      <c r="B90" s="90"/>
      <c r="C90" s="90"/>
      <c r="D90" s="91"/>
      <c r="E90" s="92"/>
      <c r="F90" s="92"/>
      <c r="G90" s="104">
        <f>+G76+G88</f>
        <v>17310437803</v>
      </c>
      <c r="H90" s="92"/>
      <c r="I90" s="105">
        <f>+I76+I88</f>
        <v>15023968370</v>
      </c>
      <c r="J90" s="92"/>
      <c r="K90" s="104">
        <f>+K76+K88</f>
        <v>16952508967</v>
      </c>
      <c r="M90" s="105">
        <f>+M76+M88</f>
        <v>14595454579</v>
      </c>
    </row>
    <row r="91" spans="1:13" ht="16.5" customHeight="1" x14ac:dyDescent="0.2">
      <c r="A91" s="90"/>
      <c r="B91" s="90"/>
      <c r="C91" s="90"/>
      <c r="D91" s="91"/>
      <c r="E91" s="92"/>
      <c r="F91" s="92"/>
      <c r="H91" s="92"/>
      <c r="J91" s="92"/>
    </row>
    <row r="92" spans="1:13" ht="16.5" customHeight="1" x14ac:dyDescent="0.2">
      <c r="A92" s="90"/>
      <c r="B92" s="90"/>
      <c r="C92" s="90"/>
      <c r="D92" s="91"/>
      <c r="E92" s="92"/>
      <c r="F92" s="92"/>
      <c r="H92" s="92"/>
      <c r="J92" s="92"/>
    </row>
    <row r="93" spans="1:13" ht="16.5" customHeight="1" x14ac:dyDescent="0.2">
      <c r="A93" s="90"/>
      <c r="B93" s="90"/>
      <c r="C93" s="90"/>
      <c r="D93" s="91"/>
      <c r="E93" s="92"/>
      <c r="F93" s="92"/>
      <c r="H93" s="92"/>
      <c r="J93" s="92"/>
    </row>
    <row r="94" spans="1:13" ht="16.5" customHeight="1" x14ac:dyDescent="0.2">
      <c r="A94" s="90"/>
      <c r="B94" s="90"/>
      <c r="C94" s="90"/>
      <c r="D94" s="91"/>
      <c r="E94" s="92"/>
      <c r="F94" s="92"/>
      <c r="H94" s="92"/>
      <c r="J94" s="92"/>
    </row>
    <row r="95" spans="1:13" ht="18.75" customHeight="1" x14ac:dyDescent="0.2">
      <c r="A95" s="90"/>
      <c r="B95" s="90"/>
      <c r="C95" s="90"/>
      <c r="D95" s="91"/>
      <c r="E95" s="92"/>
      <c r="F95" s="92"/>
      <c r="H95" s="92"/>
      <c r="J95" s="92"/>
    </row>
    <row r="96" spans="1:13" ht="18" customHeight="1" x14ac:dyDescent="0.2">
      <c r="A96" s="90"/>
      <c r="B96" s="90"/>
      <c r="C96" s="90"/>
      <c r="D96" s="91"/>
      <c r="E96" s="92"/>
      <c r="F96" s="92"/>
      <c r="H96" s="92"/>
      <c r="J96" s="92"/>
    </row>
    <row r="97" spans="1:13" ht="22.15" customHeight="1" x14ac:dyDescent="0.2">
      <c r="A97" s="118" t="str">
        <f>+A49</f>
        <v>The condensed notes to the interim financial information are an integral part of these interim financial information.</v>
      </c>
      <c r="B97" s="118"/>
      <c r="C97" s="118"/>
      <c r="D97" s="118"/>
      <c r="E97" s="119"/>
      <c r="F97" s="120"/>
      <c r="G97" s="105"/>
      <c r="H97" s="120"/>
      <c r="I97" s="105"/>
      <c r="J97" s="105"/>
      <c r="K97" s="105"/>
      <c r="L97" s="105"/>
      <c r="M97" s="105"/>
    </row>
    <row r="98" spans="1:13" ht="16.5" customHeight="1" x14ac:dyDescent="0.2">
      <c r="A98" s="97" t="s">
        <v>0</v>
      </c>
      <c r="B98" s="97"/>
      <c r="C98" s="97"/>
      <c r="D98" s="97"/>
    </row>
    <row r="99" spans="1:13" ht="16.5" customHeight="1" x14ac:dyDescent="0.2">
      <c r="A99" s="97" t="s">
        <v>1</v>
      </c>
      <c r="B99" s="97"/>
      <c r="C99" s="97"/>
      <c r="D99" s="97"/>
    </row>
    <row r="100" spans="1:13" ht="16.5" customHeight="1" x14ac:dyDescent="0.2">
      <c r="A100" s="149" t="str">
        <f>A3</f>
        <v>As at 30 June 2023</v>
      </c>
      <c r="B100" s="149"/>
      <c r="C100" s="149"/>
      <c r="D100" s="149"/>
      <c r="E100" s="119"/>
      <c r="F100" s="119"/>
      <c r="G100" s="105"/>
      <c r="H100" s="119"/>
      <c r="I100" s="105"/>
      <c r="J100" s="105"/>
      <c r="K100" s="105"/>
      <c r="L100" s="105"/>
      <c r="M100" s="105"/>
    </row>
    <row r="103" spans="1:13" ht="16.5" customHeight="1" x14ac:dyDescent="0.2">
      <c r="E103" s="79"/>
      <c r="F103" s="79"/>
      <c r="G103" s="200" t="s">
        <v>3</v>
      </c>
      <c r="H103" s="201"/>
      <c r="I103" s="201"/>
      <c r="J103" s="80"/>
      <c r="K103" s="200" t="s">
        <v>4</v>
      </c>
      <c r="L103" s="201"/>
      <c r="M103" s="201"/>
    </row>
    <row r="104" spans="1:13" ht="16.5" customHeight="1" x14ac:dyDescent="0.2">
      <c r="E104" s="81"/>
      <c r="F104" s="82"/>
      <c r="G104" s="202" t="s">
        <v>5</v>
      </c>
      <c r="H104" s="203"/>
      <c r="I104" s="203"/>
      <c r="J104" s="83"/>
      <c r="K104" s="202" t="s">
        <v>5</v>
      </c>
      <c r="L104" s="203"/>
      <c r="M104" s="203"/>
    </row>
    <row r="105" spans="1:13" ht="16.5" customHeight="1" x14ac:dyDescent="0.2">
      <c r="E105" s="81"/>
      <c r="F105" s="82"/>
      <c r="G105" s="83" t="s">
        <v>6</v>
      </c>
      <c r="H105" s="83"/>
      <c r="I105" s="83" t="s">
        <v>7</v>
      </c>
      <c r="J105" s="83"/>
      <c r="K105" s="83" t="s">
        <v>6</v>
      </c>
      <c r="L105" s="83"/>
      <c r="M105" s="83" t="s">
        <v>7</v>
      </c>
    </row>
    <row r="106" spans="1:13" ht="16.5" customHeight="1" x14ac:dyDescent="0.2">
      <c r="E106" s="81"/>
      <c r="F106" s="82"/>
      <c r="G106" s="85" t="s">
        <v>8</v>
      </c>
      <c r="H106" s="83"/>
      <c r="I106" s="83" t="s">
        <v>9</v>
      </c>
      <c r="J106" s="83"/>
      <c r="K106" s="85" t="s">
        <v>8</v>
      </c>
      <c r="L106" s="83"/>
      <c r="M106" s="83" t="s">
        <v>9</v>
      </c>
    </row>
    <row r="107" spans="1:13" ht="16.5" customHeight="1" x14ac:dyDescent="0.2">
      <c r="E107" s="152"/>
      <c r="F107" s="86"/>
      <c r="G107" s="85" t="s">
        <v>10</v>
      </c>
      <c r="H107" s="189"/>
      <c r="I107" s="85" t="s">
        <v>11</v>
      </c>
      <c r="J107" s="189"/>
      <c r="K107" s="85" t="s">
        <v>10</v>
      </c>
      <c r="L107" s="189"/>
      <c r="M107" s="85" t="s">
        <v>11</v>
      </c>
    </row>
    <row r="108" spans="1:13" ht="16.5" customHeight="1" x14ac:dyDescent="0.2">
      <c r="A108" s="87"/>
      <c r="B108" s="87"/>
      <c r="C108" s="87"/>
      <c r="D108" s="87"/>
      <c r="E108" s="152"/>
      <c r="F108" s="88"/>
      <c r="G108" s="169" t="s">
        <v>13</v>
      </c>
      <c r="H108" s="189"/>
      <c r="I108" s="169" t="s">
        <v>13</v>
      </c>
      <c r="J108" s="89"/>
      <c r="K108" s="169" t="s">
        <v>13</v>
      </c>
      <c r="L108" s="189"/>
      <c r="M108" s="169" t="s">
        <v>13</v>
      </c>
    </row>
    <row r="109" spans="1:13" ht="16.5" customHeight="1" x14ac:dyDescent="0.2">
      <c r="A109" s="90"/>
      <c r="B109" s="90"/>
      <c r="C109" s="90"/>
      <c r="D109" s="91"/>
      <c r="E109" s="92"/>
      <c r="F109" s="92"/>
      <c r="G109" s="93"/>
      <c r="H109" s="92"/>
      <c r="J109" s="92"/>
      <c r="K109" s="93"/>
    </row>
    <row r="110" spans="1:13" ht="16.5" customHeight="1" x14ac:dyDescent="0.2">
      <c r="A110" s="90" t="s">
        <v>40</v>
      </c>
      <c r="B110" s="87"/>
      <c r="C110" s="87"/>
      <c r="D110" s="87"/>
      <c r="E110" s="153"/>
      <c r="F110" s="114"/>
      <c r="G110" s="115"/>
      <c r="H110" s="114"/>
      <c r="I110" s="116"/>
      <c r="J110" s="116"/>
      <c r="K110" s="115"/>
      <c r="L110" s="116"/>
      <c r="M110" s="116"/>
    </row>
    <row r="111" spans="1:13" ht="16.5" customHeight="1" x14ac:dyDescent="0.2">
      <c r="D111" s="90"/>
      <c r="E111" s="91"/>
      <c r="F111" s="92"/>
      <c r="G111" s="95"/>
      <c r="H111" s="92"/>
      <c r="I111" s="96"/>
      <c r="K111" s="95"/>
      <c r="M111" s="96"/>
    </row>
    <row r="112" spans="1:13" ht="16.5" customHeight="1" x14ac:dyDescent="0.2">
      <c r="A112" s="121" t="s">
        <v>62</v>
      </c>
      <c r="B112" s="90"/>
      <c r="C112" s="90"/>
      <c r="D112" s="91"/>
      <c r="E112" s="98"/>
      <c r="F112" s="92"/>
      <c r="G112" s="93"/>
      <c r="H112" s="92"/>
      <c r="K112" s="93"/>
    </row>
    <row r="113" spans="1:13" ht="16.5" customHeight="1" x14ac:dyDescent="0.2">
      <c r="D113" s="90"/>
      <c r="E113" s="91"/>
      <c r="F113" s="92"/>
      <c r="G113" s="95"/>
      <c r="H113" s="92"/>
      <c r="I113" s="96"/>
      <c r="K113" s="95"/>
      <c r="M113" s="96"/>
    </row>
    <row r="114" spans="1:13" ht="16.5" customHeight="1" x14ac:dyDescent="0.2">
      <c r="A114" s="91" t="s">
        <v>63</v>
      </c>
      <c r="B114" s="91"/>
      <c r="C114" s="91"/>
      <c r="D114" s="91"/>
      <c r="E114" s="98"/>
      <c r="F114" s="92"/>
      <c r="G114" s="93"/>
      <c r="H114" s="92"/>
      <c r="K114" s="93"/>
    </row>
    <row r="115" spans="1:13" ht="16.5" customHeight="1" x14ac:dyDescent="0.2">
      <c r="A115" s="91"/>
      <c r="B115" s="91" t="s">
        <v>64</v>
      </c>
      <c r="C115" s="91"/>
      <c r="D115" s="91"/>
      <c r="E115" s="98"/>
      <c r="F115" s="92"/>
      <c r="G115" s="93"/>
      <c r="H115" s="92"/>
      <c r="K115" s="93"/>
    </row>
    <row r="116" spans="1:13" ht="16.5" customHeight="1" x14ac:dyDescent="0.2">
      <c r="A116" s="91"/>
      <c r="B116" s="91"/>
      <c r="C116" s="91" t="s">
        <v>65</v>
      </c>
      <c r="D116" s="91"/>
      <c r="E116" s="98"/>
      <c r="F116" s="92"/>
      <c r="G116" s="93"/>
      <c r="H116" s="92"/>
      <c r="J116" s="92"/>
      <c r="K116" s="93"/>
    </row>
    <row r="117" spans="1:13" ht="16.5" customHeight="1" x14ac:dyDescent="0.2">
      <c r="A117" s="91"/>
      <c r="B117" s="91"/>
      <c r="C117" s="91"/>
      <c r="D117" s="91" t="s">
        <v>66</v>
      </c>
      <c r="E117" s="98"/>
      <c r="F117" s="92"/>
      <c r="G117" s="93"/>
      <c r="H117" s="92"/>
      <c r="J117" s="92"/>
      <c r="K117" s="93"/>
    </row>
    <row r="118" spans="1:13" ht="16.5" customHeight="1" thickBot="1" x14ac:dyDescent="0.25">
      <c r="A118" s="91"/>
      <c r="B118" s="91"/>
      <c r="C118" s="91"/>
      <c r="D118" s="91" t="s">
        <v>67</v>
      </c>
      <c r="E118" s="98"/>
      <c r="F118" s="92"/>
      <c r="G118" s="122">
        <v>3825000000</v>
      </c>
      <c r="H118" s="100"/>
      <c r="I118" s="123">
        <v>3825000000</v>
      </c>
      <c r="J118" s="100"/>
      <c r="K118" s="122">
        <v>3825000000</v>
      </c>
      <c r="L118" s="100"/>
      <c r="M118" s="123">
        <v>3825000000</v>
      </c>
    </row>
    <row r="119" spans="1:13" ht="16.5" customHeight="1" thickTop="1" x14ac:dyDescent="0.2">
      <c r="A119" s="91"/>
      <c r="B119" s="91"/>
      <c r="C119" s="91"/>
      <c r="D119" s="91"/>
      <c r="E119" s="98"/>
      <c r="F119" s="92"/>
      <c r="G119" s="99"/>
      <c r="H119" s="100"/>
      <c r="I119" s="100"/>
      <c r="J119" s="100"/>
      <c r="K119" s="99"/>
      <c r="L119" s="100"/>
      <c r="M119" s="100"/>
    </row>
    <row r="120" spans="1:13" ht="16.5" customHeight="1" x14ac:dyDescent="0.2">
      <c r="B120" s="91" t="s">
        <v>68</v>
      </c>
      <c r="C120" s="91"/>
      <c r="D120" s="91"/>
      <c r="E120" s="98"/>
      <c r="F120" s="92"/>
      <c r="G120" s="93"/>
      <c r="H120" s="92"/>
      <c r="J120" s="92"/>
      <c r="K120" s="93"/>
      <c r="L120" s="92"/>
    </row>
    <row r="121" spans="1:13" ht="16.5" customHeight="1" x14ac:dyDescent="0.2">
      <c r="B121" s="91"/>
      <c r="C121" s="91" t="s">
        <v>65</v>
      </c>
      <c r="D121" s="91"/>
      <c r="E121" s="98"/>
      <c r="F121" s="92"/>
      <c r="G121" s="93"/>
      <c r="H121" s="92"/>
      <c r="J121" s="92"/>
      <c r="K121" s="93"/>
      <c r="L121" s="92"/>
    </row>
    <row r="122" spans="1:13" ht="16.5" customHeight="1" x14ac:dyDescent="0.2">
      <c r="B122" s="91"/>
      <c r="C122" s="91"/>
      <c r="D122" s="91" t="s">
        <v>66</v>
      </c>
      <c r="E122" s="98"/>
      <c r="F122" s="92"/>
      <c r="G122" s="93"/>
      <c r="H122" s="92"/>
      <c r="J122" s="92"/>
      <c r="K122" s="93"/>
      <c r="L122" s="92"/>
    </row>
    <row r="123" spans="1:13" ht="16.5" customHeight="1" x14ac:dyDescent="0.2">
      <c r="B123" s="91"/>
      <c r="C123" s="91"/>
      <c r="D123" s="91" t="s">
        <v>69</v>
      </c>
      <c r="E123" s="98"/>
      <c r="F123" s="92"/>
      <c r="G123" s="93">
        <v>3825000000</v>
      </c>
      <c r="H123" s="94"/>
      <c r="I123" s="94">
        <v>3825000000</v>
      </c>
      <c r="K123" s="93">
        <v>3825000000</v>
      </c>
      <c r="L123" s="107"/>
      <c r="M123" s="124">
        <v>3825000000</v>
      </c>
    </row>
    <row r="124" spans="1:13" ht="16.5" customHeight="1" x14ac:dyDescent="0.2">
      <c r="A124" s="84" t="s">
        <v>70</v>
      </c>
      <c r="D124" s="125"/>
      <c r="E124" s="98"/>
      <c r="F124" s="98"/>
      <c r="G124" s="99">
        <v>2557841248</v>
      </c>
      <c r="H124" s="100"/>
      <c r="I124" s="100">
        <v>2557841248</v>
      </c>
      <c r="J124" s="100"/>
      <c r="K124" s="99">
        <v>2557841248</v>
      </c>
      <c r="L124" s="100"/>
      <c r="M124" s="100">
        <v>2557841248</v>
      </c>
    </row>
    <row r="125" spans="1:13" ht="16.5" customHeight="1" x14ac:dyDescent="0.2">
      <c r="A125" s="84" t="s">
        <v>71</v>
      </c>
      <c r="D125" s="125"/>
      <c r="E125" s="98"/>
      <c r="F125" s="98"/>
      <c r="G125" s="99"/>
      <c r="H125" s="98"/>
      <c r="I125" s="100"/>
      <c r="J125" s="98"/>
      <c r="K125" s="99"/>
      <c r="L125" s="98"/>
      <c r="M125" s="100"/>
    </row>
    <row r="126" spans="1:13" ht="16.5" customHeight="1" x14ac:dyDescent="0.2">
      <c r="B126" s="84" t="s">
        <v>72</v>
      </c>
      <c r="E126" s="98"/>
      <c r="F126" s="98"/>
      <c r="G126" s="99">
        <v>339181004</v>
      </c>
      <c r="H126" s="98"/>
      <c r="I126" s="100">
        <v>339181004</v>
      </c>
      <c r="J126" s="98"/>
      <c r="K126" s="99">
        <v>339181004</v>
      </c>
      <c r="L126" s="98"/>
      <c r="M126" s="100">
        <v>339181004</v>
      </c>
    </row>
    <row r="127" spans="1:13" ht="16.5" customHeight="1" x14ac:dyDescent="0.2">
      <c r="B127" s="84" t="s">
        <v>73</v>
      </c>
      <c r="E127" s="98"/>
      <c r="F127" s="98"/>
      <c r="G127" s="99">
        <v>2961053840</v>
      </c>
      <c r="H127" s="92"/>
      <c r="I127" s="100">
        <v>2605547374</v>
      </c>
      <c r="J127" s="92"/>
      <c r="K127" s="99">
        <v>1009086571</v>
      </c>
      <c r="L127" s="92"/>
      <c r="M127" s="100">
        <v>1174062168</v>
      </c>
    </row>
    <row r="128" spans="1:13" ht="16.5" customHeight="1" x14ac:dyDescent="0.2">
      <c r="A128" s="84" t="s">
        <v>74</v>
      </c>
      <c r="B128" s="90"/>
      <c r="C128" s="90"/>
      <c r="D128" s="91"/>
      <c r="E128" s="98"/>
      <c r="F128" s="98"/>
      <c r="G128" s="101">
        <v>3303702355</v>
      </c>
      <c r="H128" s="92"/>
      <c r="I128" s="102">
        <v>3293854918</v>
      </c>
      <c r="J128" s="92"/>
      <c r="K128" s="101">
        <v>1228585037</v>
      </c>
      <c r="L128" s="92"/>
      <c r="M128" s="103">
        <v>1228585037</v>
      </c>
    </row>
    <row r="129" spans="1:13" ht="16.5" customHeight="1" x14ac:dyDescent="0.2">
      <c r="B129" s="90"/>
      <c r="C129" s="90"/>
      <c r="D129" s="91"/>
      <c r="E129" s="98"/>
      <c r="F129" s="98"/>
      <c r="G129" s="93"/>
      <c r="H129" s="92"/>
      <c r="J129" s="92"/>
      <c r="K129" s="93"/>
      <c r="L129" s="92"/>
    </row>
    <row r="130" spans="1:13" ht="16.5" customHeight="1" x14ac:dyDescent="0.2">
      <c r="A130" s="97" t="s">
        <v>75</v>
      </c>
      <c r="B130" s="91"/>
      <c r="C130" s="91"/>
      <c r="D130" s="91"/>
      <c r="E130" s="98"/>
      <c r="F130" s="92"/>
      <c r="G130" s="93"/>
      <c r="H130" s="92"/>
      <c r="J130" s="92"/>
      <c r="K130" s="93"/>
      <c r="L130" s="92"/>
    </row>
    <row r="131" spans="1:13" ht="16.5" customHeight="1" x14ac:dyDescent="0.2">
      <c r="B131" s="97" t="s">
        <v>76</v>
      </c>
      <c r="C131" s="97"/>
      <c r="E131" s="98"/>
      <c r="F131" s="92"/>
      <c r="G131" s="93">
        <f>SUM(G123:G128)</f>
        <v>12986778447</v>
      </c>
      <c r="H131" s="92"/>
      <c r="I131" s="94">
        <f>SUM(I123:I128)</f>
        <v>12621424544</v>
      </c>
      <c r="J131" s="92"/>
      <c r="K131" s="93">
        <f>SUM(K123:K128)</f>
        <v>8959693860</v>
      </c>
      <c r="L131" s="92"/>
      <c r="M131" s="94">
        <f>SUM(M123:M128)</f>
        <v>9124669457</v>
      </c>
    </row>
    <row r="132" spans="1:13" ht="16.5" customHeight="1" x14ac:dyDescent="0.2">
      <c r="A132" s="84" t="s">
        <v>77</v>
      </c>
      <c r="E132" s="98"/>
      <c r="F132" s="92"/>
      <c r="G132" s="101">
        <v>107</v>
      </c>
      <c r="H132" s="126"/>
      <c r="I132" s="102">
        <v>89</v>
      </c>
      <c r="J132" s="126"/>
      <c r="K132" s="101">
        <v>0</v>
      </c>
      <c r="L132" s="126"/>
      <c r="M132" s="102">
        <v>0</v>
      </c>
    </row>
    <row r="133" spans="1:13" ht="16.5" customHeight="1" x14ac:dyDescent="0.2">
      <c r="D133" s="90"/>
      <c r="E133" s="91"/>
      <c r="F133" s="92"/>
      <c r="G133" s="95"/>
      <c r="H133" s="92"/>
      <c r="I133" s="96"/>
      <c r="K133" s="95"/>
      <c r="M133" s="96"/>
    </row>
    <row r="134" spans="1:13" ht="16.5" customHeight="1" x14ac:dyDescent="0.2">
      <c r="A134" s="97" t="s">
        <v>78</v>
      </c>
      <c r="E134" s="92"/>
      <c r="F134" s="92"/>
      <c r="G134" s="104">
        <f>SUM(G131:G132)</f>
        <v>12986778554</v>
      </c>
      <c r="H134" s="92"/>
      <c r="I134" s="105">
        <f>SUM(I131:I132)</f>
        <v>12621424633</v>
      </c>
      <c r="J134" s="92"/>
      <c r="K134" s="104">
        <f>SUM(K131:K132)</f>
        <v>8959693860</v>
      </c>
      <c r="M134" s="105">
        <f>SUM(M131:M132)</f>
        <v>9124669457</v>
      </c>
    </row>
    <row r="135" spans="1:13" ht="16.5" customHeight="1" x14ac:dyDescent="0.2">
      <c r="D135" s="90"/>
      <c r="E135" s="91"/>
      <c r="F135" s="92"/>
      <c r="G135" s="95"/>
      <c r="H135" s="92"/>
      <c r="I135" s="96"/>
      <c r="K135" s="95"/>
      <c r="M135" s="96"/>
    </row>
    <row r="136" spans="1:13" ht="16.5" customHeight="1" thickBot="1" x14ac:dyDescent="0.25">
      <c r="A136" s="97" t="s">
        <v>79</v>
      </c>
      <c r="B136" s="97"/>
      <c r="C136" s="97"/>
      <c r="D136" s="97"/>
      <c r="E136" s="114"/>
      <c r="F136" s="114"/>
      <c r="G136" s="112">
        <f>+G134+G90</f>
        <v>30297216357</v>
      </c>
      <c r="H136" s="114"/>
      <c r="I136" s="113">
        <f>+I134+I90</f>
        <v>27645393003</v>
      </c>
      <c r="J136" s="114"/>
      <c r="K136" s="112">
        <f>+K134+K90</f>
        <v>25912202827</v>
      </c>
      <c r="L136" s="127"/>
      <c r="M136" s="113">
        <f>+M134+M90</f>
        <v>23720124036</v>
      </c>
    </row>
    <row r="137" spans="1:13" ht="15.75" customHeight="1" thickTop="1" x14ac:dyDescent="0.2">
      <c r="A137" s="97"/>
      <c r="B137" s="97"/>
      <c r="C137" s="97"/>
      <c r="D137" s="97"/>
      <c r="E137" s="114"/>
      <c r="F137" s="114"/>
      <c r="H137" s="114"/>
    </row>
    <row r="138" spans="1:13" ht="16.5" customHeight="1" x14ac:dyDescent="0.2">
      <c r="A138" s="97"/>
      <c r="B138" s="97"/>
      <c r="C138" s="97"/>
      <c r="D138" s="97"/>
      <c r="E138" s="114"/>
      <c r="F138" s="114"/>
      <c r="H138" s="114"/>
    </row>
    <row r="139" spans="1:13" ht="16.5" customHeight="1" x14ac:dyDescent="0.2">
      <c r="A139" s="97"/>
      <c r="B139" s="97"/>
      <c r="C139" s="97"/>
      <c r="D139" s="97"/>
      <c r="E139" s="114"/>
      <c r="F139" s="114"/>
      <c r="H139" s="114"/>
    </row>
    <row r="140" spans="1:13" ht="16.5" customHeight="1" x14ac:dyDescent="0.2">
      <c r="A140" s="97"/>
      <c r="B140" s="97"/>
      <c r="C140" s="97"/>
      <c r="D140" s="97"/>
      <c r="E140" s="114"/>
      <c r="F140" s="114"/>
      <c r="H140" s="114"/>
    </row>
    <row r="141" spans="1:13" ht="16.5" customHeight="1" x14ac:dyDescent="0.2">
      <c r="A141" s="97"/>
      <c r="B141" s="97"/>
      <c r="C141" s="97"/>
      <c r="D141" s="97"/>
      <c r="E141" s="114"/>
      <c r="F141" s="114"/>
      <c r="H141" s="114"/>
    </row>
    <row r="142" spans="1:13" ht="16.5" customHeight="1" x14ac:dyDescent="0.2">
      <c r="A142" s="97"/>
      <c r="B142" s="97"/>
      <c r="C142" s="97"/>
      <c r="D142" s="97"/>
      <c r="E142" s="114"/>
      <c r="F142" s="114"/>
      <c r="H142" s="114"/>
    </row>
    <row r="143" spans="1:13" ht="18.75" customHeight="1" x14ac:dyDescent="0.2">
      <c r="A143" s="97"/>
      <c r="B143" s="97"/>
      <c r="C143" s="97"/>
      <c r="D143" s="97"/>
      <c r="E143" s="114"/>
      <c r="F143" s="114"/>
      <c r="H143" s="114"/>
    </row>
    <row r="144" spans="1:13" ht="18.75" customHeight="1" x14ac:dyDescent="0.2">
      <c r="A144" s="97"/>
      <c r="B144" s="97"/>
      <c r="C144" s="97"/>
      <c r="D144" s="97"/>
      <c r="E144" s="114"/>
      <c r="F144" s="114"/>
      <c r="H144" s="114"/>
    </row>
    <row r="145" spans="1:13" ht="22.15" customHeight="1" x14ac:dyDescent="0.2">
      <c r="A145" s="118" t="str">
        <f>+A49</f>
        <v>The condensed notes to the interim financial information are an integral part of these interim financial information.</v>
      </c>
      <c r="B145" s="118"/>
      <c r="C145" s="118"/>
      <c r="D145" s="118"/>
      <c r="E145" s="118"/>
      <c r="F145" s="120"/>
      <c r="G145" s="105"/>
      <c r="H145" s="120"/>
      <c r="I145" s="105"/>
      <c r="J145" s="105"/>
      <c r="K145" s="105"/>
      <c r="L145" s="105"/>
      <c r="M145" s="105"/>
    </row>
  </sheetData>
  <mergeCells count="14">
    <mergeCell ref="G6:I6"/>
    <mergeCell ref="K6:M6"/>
    <mergeCell ref="G7:I7"/>
    <mergeCell ref="K7:M7"/>
    <mergeCell ref="G104:I104"/>
    <mergeCell ref="K104:M104"/>
    <mergeCell ref="A33:D33"/>
    <mergeCell ref="A47:M47"/>
    <mergeCell ref="G103:I103"/>
    <mergeCell ref="K103:M103"/>
    <mergeCell ref="G55:I55"/>
    <mergeCell ref="K55:M55"/>
    <mergeCell ref="G56:I56"/>
    <mergeCell ref="K56:M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ADADA"/>
  </sheetPr>
  <dimension ref="A1:N105"/>
  <sheetViews>
    <sheetView topLeftCell="A61" zoomScaleNormal="100" zoomScaleSheetLayoutView="100" workbookViewId="0">
      <selection activeCell="E74" sqref="E74"/>
    </sheetView>
  </sheetViews>
  <sheetFormatPr defaultColWidth="12.625" defaultRowHeight="16.5" customHeight="1" x14ac:dyDescent="0.2"/>
  <cols>
    <col min="1" max="4" width="1.125" style="193" customWidth="1"/>
    <col min="5" max="5" width="31.5" style="193" customWidth="1"/>
    <col min="6" max="6" width="5" style="193" customWidth="1"/>
    <col min="7" max="7" width="0.625" style="193" customWidth="1"/>
    <col min="8" max="8" width="10.625" style="193" customWidth="1"/>
    <col min="9" max="9" width="0.625" style="193" customWidth="1"/>
    <col min="10" max="10" width="10.625" style="193" customWidth="1"/>
    <col min="11" max="11" width="0.625" style="193" customWidth="1"/>
    <col min="12" max="12" width="10.625" style="193" customWidth="1"/>
    <col min="13" max="13" width="0.625" style="193" customWidth="1"/>
    <col min="14" max="14" width="10.625" style="193" customWidth="1"/>
    <col min="15" max="16384" width="12.625" style="193"/>
  </cols>
  <sheetData>
    <row r="1" spans="1:14" ht="16.5" customHeight="1" x14ac:dyDescent="0.2">
      <c r="A1" s="211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4" ht="16.5" customHeight="1" x14ac:dyDescent="0.2">
      <c r="A2" s="194" t="s">
        <v>80</v>
      </c>
      <c r="B2" s="194"/>
      <c r="C2" s="194"/>
      <c r="D2" s="194"/>
      <c r="E2" s="194"/>
      <c r="F2" s="21"/>
      <c r="G2" s="21"/>
      <c r="H2" s="21"/>
      <c r="I2" s="21"/>
      <c r="J2" s="21"/>
      <c r="K2" s="21"/>
      <c r="L2" s="21"/>
      <c r="M2" s="21"/>
      <c r="N2" s="21"/>
    </row>
    <row r="3" spans="1:14" ht="16.5" customHeight="1" x14ac:dyDescent="0.2">
      <c r="A3" s="171" t="s">
        <v>81</v>
      </c>
      <c r="B3" s="171"/>
      <c r="C3" s="171"/>
      <c r="D3" s="171"/>
      <c r="E3" s="171"/>
      <c r="F3" s="172"/>
      <c r="G3" s="172"/>
      <c r="H3" s="172"/>
      <c r="I3" s="172"/>
      <c r="J3" s="172"/>
      <c r="K3" s="172"/>
      <c r="L3" s="172"/>
      <c r="M3" s="172"/>
      <c r="N3" s="172"/>
    </row>
    <row r="4" spans="1:14" ht="15" customHeight="1" x14ac:dyDescent="0.2">
      <c r="A4" s="194"/>
      <c r="B4" s="194"/>
      <c r="C4" s="194"/>
      <c r="D4" s="194"/>
      <c r="E4" s="194"/>
      <c r="F4" s="21"/>
      <c r="G4" s="21"/>
      <c r="H4" s="21"/>
      <c r="I4" s="21"/>
      <c r="J4" s="21"/>
      <c r="K4" s="21"/>
      <c r="L4" s="21"/>
      <c r="M4" s="21"/>
      <c r="N4" s="21"/>
    </row>
    <row r="5" spans="1:14" ht="15" customHeight="1" x14ac:dyDescent="0.2">
      <c r="A5" s="194"/>
      <c r="B5" s="194"/>
      <c r="C5" s="194"/>
      <c r="D5" s="194"/>
      <c r="E5" s="194"/>
      <c r="F5" s="23"/>
      <c r="G5" s="23"/>
      <c r="H5" s="23"/>
      <c r="I5" s="23"/>
      <c r="J5" s="23"/>
      <c r="K5" s="23"/>
      <c r="L5" s="23"/>
      <c r="M5" s="23"/>
      <c r="N5" s="23"/>
    </row>
    <row r="6" spans="1:14" ht="15" customHeight="1" x14ac:dyDescent="0.2">
      <c r="A6" s="194"/>
      <c r="B6" s="194"/>
      <c r="C6" s="194"/>
      <c r="D6" s="194"/>
      <c r="E6" s="194"/>
      <c r="F6" s="23"/>
      <c r="G6" s="23"/>
      <c r="H6" s="204" t="s">
        <v>3</v>
      </c>
      <c r="I6" s="205"/>
      <c r="J6" s="205"/>
      <c r="K6" s="5"/>
      <c r="L6" s="206" t="s">
        <v>4</v>
      </c>
      <c r="M6" s="205"/>
      <c r="N6" s="205"/>
    </row>
    <row r="7" spans="1:14" ht="15" customHeight="1" x14ac:dyDescent="0.2">
      <c r="A7" s="192"/>
      <c r="B7" s="1"/>
      <c r="C7" s="1"/>
      <c r="D7" s="1"/>
      <c r="E7" s="1"/>
      <c r="F7" s="195"/>
      <c r="G7" s="195"/>
      <c r="H7" s="207" t="s">
        <v>5</v>
      </c>
      <c r="I7" s="203"/>
      <c r="J7" s="203"/>
      <c r="K7" s="13"/>
      <c r="L7" s="208" t="s">
        <v>5</v>
      </c>
      <c r="M7" s="203"/>
      <c r="N7" s="203"/>
    </row>
    <row r="8" spans="1:14" ht="15" customHeight="1" x14ac:dyDescent="0.2">
      <c r="A8" s="192"/>
      <c r="B8" s="192"/>
      <c r="C8" s="192"/>
      <c r="D8" s="192"/>
      <c r="E8" s="192"/>
      <c r="F8" s="62"/>
      <c r="G8" s="2"/>
      <c r="H8" s="24" t="s">
        <v>8</v>
      </c>
      <c r="I8" s="196"/>
      <c r="J8" s="24" t="s">
        <v>8</v>
      </c>
      <c r="K8" s="196"/>
      <c r="L8" s="24" t="s">
        <v>8</v>
      </c>
      <c r="M8" s="196"/>
      <c r="N8" s="24" t="s">
        <v>8</v>
      </c>
    </row>
    <row r="9" spans="1:14" ht="15" customHeight="1" x14ac:dyDescent="0.2">
      <c r="A9" s="192"/>
      <c r="B9" s="1"/>
      <c r="C9" s="1"/>
      <c r="D9" s="1"/>
      <c r="E9" s="1"/>
      <c r="F9" s="195"/>
      <c r="G9" s="195"/>
      <c r="H9" s="8" t="s">
        <v>10</v>
      </c>
      <c r="I9" s="196"/>
      <c r="J9" s="8" t="s">
        <v>11</v>
      </c>
      <c r="K9" s="10"/>
      <c r="L9" s="8" t="s">
        <v>10</v>
      </c>
      <c r="M9" s="196"/>
      <c r="N9" s="8" t="s">
        <v>11</v>
      </c>
    </row>
    <row r="10" spans="1:14" ht="15" customHeight="1" x14ac:dyDescent="0.2">
      <c r="A10" s="1"/>
      <c r="B10" s="1"/>
      <c r="C10" s="1"/>
      <c r="D10" s="1"/>
      <c r="E10" s="1"/>
      <c r="F10" s="173" t="s">
        <v>12</v>
      </c>
      <c r="G10" s="9"/>
      <c r="H10" s="174" t="s">
        <v>13</v>
      </c>
      <c r="I10" s="196"/>
      <c r="J10" s="174" t="s">
        <v>13</v>
      </c>
      <c r="K10" s="196"/>
      <c r="L10" s="174" t="s">
        <v>13</v>
      </c>
      <c r="M10" s="196"/>
      <c r="N10" s="174" t="s">
        <v>13</v>
      </c>
    </row>
    <row r="11" spans="1:14" ht="15" customHeight="1" x14ac:dyDescent="0.2">
      <c r="A11" s="192"/>
      <c r="B11" s="1"/>
      <c r="C11" s="1"/>
      <c r="D11" s="1"/>
      <c r="E11" s="1"/>
      <c r="F11" s="62"/>
      <c r="G11" s="2"/>
      <c r="H11" s="17"/>
      <c r="I11" s="3"/>
      <c r="J11" s="63"/>
      <c r="K11" s="3"/>
      <c r="L11" s="17"/>
      <c r="M11" s="3"/>
      <c r="N11" s="63"/>
    </row>
    <row r="12" spans="1:14" ht="15" customHeight="1" x14ac:dyDescent="0.2">
      <c r="A12" s="1" t="s">
        <v>82</v>
      </c>
      <c r="B12" s="1"/>
      <c r="C12" s="1"/>
      <c r="D12" s="1"/>
      <c r="E12" s="1"/>
      <c r="F12" s="15"/>
      <c r="G12" s="2"/>
      <c r="H12" s="25">
        <v>593251873</v>
      </c>
      <c r="I12" s="26"/>
      <c r="J12" s="64">
        <v>523700702</v>
      </c>
      <c r="K12" s="26"/>
      <c r="L12" s="25">
        <v>461693612</v>
      </c>
      <c r="M12" s="26"/>
      <c r="N12" s="64">
        <v>385208397</v>
      </c>
    </row>
    <row r="13" spans="1:14" ht="15" customHeight="1" x14ac:dyDescent="0.2">
      <c r="A13" s="1" t="s">
        <v>83</v>
      </c>
      <c r="B13" s="1"/>
      <c r="C13" s="1"/>
      <c r="D13" s="1"/>
      <c r="E13" s="1"/>
      <c r="F13" s="15"/>
      <c r="G13" s="2"/>
      <c r="H13" s="25">
        <v>186973183</v>
      </c>
      <c r="I13" s="26"/>
      <c r="J13" s="64">
        <v>83463217</v>
      </c>
      <c r="K13" s="26"/>
      <c r="L13" s="25">
        <v>126990972</v>
      </c>
      <c r="M13" s="26"/>
      <c r="N13" s="64">
        <v>78150595</v>
      </c>
    </row>
    <row r="14" spans="1:14" ht="15" customHeight="1" x14ac:dyDescent="0.2">
      <c r="A14" s="210" t="s">
        <v>84</v>
      </c>
      <c r="B14" s="205"/>
      <c r="C14" s="205"/>
      <c r="D14" s="205"/>
      <c r="E14" s="205"/>
      <c r="F14" s="28"/>
      <c r="G14" s="29"/>
      <c r="H14" s="17">
        <v>-357861880</v>
      </c>
      <c r="I14" s="3"/>
      <c r="J14" s="63">
        <v>-341343006</v>
      </c>
      <c r="K14" s="3"/>
      <c r="L14" s="17">
        <v>-304454345</v>
      </c>
      <c r="M14" s="3"/>
      <c r="N14" s="63">
        <v>-292824689</v>
      </c>
    </row>
    <row r="15" spans="1:14" ht="15" customHeight="1" x14ac:dyDescent="0.2">
      <c r="A15" s="30" t="s">
        <v>85</v>
      </c>
      <c r="B15" s="12"/>
      <c r="C15" s="12"/>
      <c r="D15" s="12"/>
      <c r="E15" s="12"/>
      <c r="F15" s="28"/>
      <c r="G15" s="29"/>
      <c r="H15" s="27">
        <v>-105574932</v>
      </c>
      <c r="I15" s="26"/>
      <c r="J15" s="65">
        <v>-59195860</v>
      </c>
      <c r="K15" s="26"/>
      <c r="L15" s="27">
        <v>-57108097</v>
      </c>
      <c r="M15" s="26"/>
      <c r="N15" s="65">
        <v>-48908092</v>
      </c>
    </row>
    <row r="16" spans="1:14" ht="15" customHeight="1" x14ac:dyDescent="0.2">
      <c r="A16" s="192"/>
      <c r="B16" s="1"/>
      <c r="C16" s="1"/>
      <c r="D16" s="1"/>
      <c r="E16" s="1"/>
      <c r="F16" s="15"/>
      <c r="G16" s="2"/>
      <c r="H16" s="17"/>
      <c r="I16" s="3"/>
      <c r="J16" s="63"/>
      <c r="K16" s="3"/>
      <c r="L16" s="17"/>
      <c r="M16" s="3"/>
      <c r="N16" s="63"/>
    </row>
    <row r="17" spans="1:14" ht="15" customHeight="1" x14ac:dyDescent="0.2">
      <c r="A17" s="12" t="s">
        <v>86</v>
      </c>
      <c r="B17" s="12"/>
      <c r="C17" s="12"/>
      <c r="D17" s="12"/>
      <c r="E17" s="12"/>
      <c r="F17" s="28"/>
      <c r="G17" s="29"/>
      <c r="H17" s="17">
        <f>SUM(H12:H15)</f>
        <v>316788244</v>
      </c>
      <c r="I17" s="3"/>
      <c r="J17" s="63">
        <f>SUM(J12:J15)</f>
        <v>206625053</v>
      </c>
      <c r="K17" s="3"/>
      <c r="L17" s="17">
        <f>SUM(L12:L15)</f>
        <v>227122142</v>
      </c>
      <c r="M17" s="3"/>
      <c r="N17" s="63">
        <f>SUM(N12:N15)</f>
        <v>121626211</v>
      </c>
    </row>
    <row r="18" spans="1:14" ht="15" customHeight="1" x14ac:dyDescent="0.2">
      <c r="A18" s="192" t="s">
        <v>240</v>
      </c>
      <c r="B18" s="12"/>
      <c r="C18" s="12"/>
      <c r="D18" s="12"/>
      <c r="E18" s="12"/>
      <c r="F18" s="15"/>
      <c r="G18" s="29"/>
      <c r="H18" s="17">
        <v>168356574</v>
      </c>
      <c r="I18" s="32"/>
      <c r="J18" s="63">
        <v>181718457</v>
      </c>
      <c r="K18" s="32"/>
      <c r="L18" s="17">
        <v>113421278</v>
      </c>
      <c r="M18" s="32"/>
      <c r="N18" s="63">
        <v>99968024</v>
      </c>
    </row>
    <row r="19" spans="1:14" ht="15" customHeight="1" x14ac:dyDescent="0.2">
      <c r="A19" s="192" t="s">
        <v>87</v>
      </c>
      <c r="B19" s="1"/>
      <c r="C19" s="1"/>
      <c r="D19" s="1"/>
      <c r="E19" s="1"/>
      <c r="F19" s="15"/>
      <c r="G19" s="2"/>
      <c r="H19" s="17">
        <v>-57796496</v>
      </c>
      <c r="I19" s="32"/>
      <c r="J19" s="63">
        <v>-53821242</v>
      </c>
      <c r="K19" s="32"/>
      <c r="L19" s="17">
        <v>-52390593</v>
      </c>
      <c r="M19" s="32"/>
      <c r="N19" s="63">
        <v>-56380878</v>
      </c>
    </row>
    <row r="20" spans="1:14" ht="15" customHeight="1" x14ac:dyDescent="0.2">
      <c r="A20" s="192" t="s">
        <v>88</v>
      </c>
      <c r="B20" s="1"/>
      <c r="C20" s="1"/>
      <c r="D20" s="1"/>
      <c r="E20" s="1"/>
      <c r="F20" s="15"/>
      <c r="G20" s="2"/>
      <c r="H20" s="17">
        <v>-115056994</v>
      </c>
      <c r="I20" s="32"/>
      <c r="J20" s="63">
        <v>-103628272</v>
      </c>
      <c r="K20" s="32"/>
      <c r="L20" s="17">
        <v>-117510211</v>
      </c>
      <c r="M20" s="32"/>
      <c r="N20" s="63">
        <v>-102807528</v>
      </c>
    </row>
    <row r="21" spans="1:14" ht="15" customHeight="1" x14ac:dyDescent="0.2">
      <c r="A21" s="192" t="s">
        <v>89</v>
      </c>
      <c r="B21" s="1"/>
      <c r="C21" s="1"/>
      <c r="D21" s="1"/>
      <c r="E21" s="1"/>
      <c r="F21" s="15"/>
      <c r="G21" s="2"/>
      <c r="H21" s="17"/>
      <c r="I21" s="32"/>
      <c r="J21" s="63"/>
      <c r="K21" s="32"/>
      <c r="L21" s="17"/>
      <c r="M21" s="32"/>
      <c r="N21" s="63"/>
    </row>
    <row r="22" spans="1:14" ht="15" customHeight="1" x14ac:dyDescent="0.2">
      <c r="A22" s="4"/>
      <c r="B22" s="1" t="s">
        <v>90</v>
      </c>
      <c r="C22" s="1"/>
      <c r="D22" s="1"/>
      <c r="E22" s="1"/>
      <c r="F22" s="62" t="s">
        <v>91</v>
      </c>
      <c r="G22" s="2"/>
      <c r="H22" s="18">
        <v>183140577</v>
      </c>
      <c r="I22" s="32"/>
      <c r="J22" s="61">
        <v>-7746288</v>
      </c>
      <c r="K22" s="32"/>
      <c r="L22" s="18">
        <v>0</v>
      </c>
      <c r="M22" s="32"/>
      <c r="N22" s="61">
        <v>0</v>
      </c>
    </row>
    <row r="23" spans="1:14" ht="15" customHeight="1" x14ac:dyDescent="0.2">
      <c r="A23" s="192"/>
      <c r="B23" s="1"/>
      <c r="C23" s="1"/>
      <c r="D23" s="1"/>
      <c r="E23" s="1"/>
      <c r="F23" s="15"/>
      <c r="G23" s="2"/>
      <c r="H23" s="17"/>
      <c r="I23" s="3"/>
      <c r="J23" s="63"/>
      <c r="K23" s="3"/>
      <c r="L23" s="17"/>
      <c r="M23" s="3"/>
      <c r="N23" s="63"/>
    </row>
    <row r="24" spans="1:14" ht="15" customHeight="1" x14ac:dyDescent="0.2">
      <c r="A24" s="12" t="s">
        <v>92</v>
      </c>
      <c r="B24" s="12"/>
      <c r="C24" s="12"/>
      <c r="D24" s="12"/>
      <c r="E24" s="12"/>
      <c r="F24" s="15"/>
      <c r="G24" s="29"/>
      <c r="H24" s="17">
        <f>SUM(H17:H22)</f>
        <v>495431905</v>
      </c>
      <c r="I24" s="3"/>
      <c r="J24" s="63">
        <f>SUM(J17:J22)</f>
        <v>223147708</v>
      </c>
      <c r="K24" s="3"/>
      <c r="L24" s="17">
        <f>SUM(L17:L22)</f>
        <v>170642616</v>
      </c>
      <c r="M24" s="3"/>
      <c r="N24" s="63">
        <f>SUM(N17:N22)</f>
        <v>62405829</v>
      </c>
    </row>
    <row r="25" spans="1:14" ht="15" customHeight="1" x14ac:dyDescent="0.2">
      <c r="A25" s="1" t="s">
        <v>234</v>
      </c>
      <c r="B25" s="1"/>
      <c r="C25" s="1"/>
      <c r="D25" s="1"/>
      <c r="E25" s="1"/>
      <c r="F25" s="15"/>
      <c r="G25" s="2"/>
      <c r="H25" s="18">
        <v>-14817151</v>
      </c>
      <c r="I25" s="32"/>
      <c r="J25" s="61">
        <v>-18590295</v>
      </c>
      <c r="K25" s="32"/>
      <c r="L25" s="18">
        <v>-253301</v>
      </c>
      <c r="M25" s="32"/>
      <c r="N25" s="61">
        <v>-4120821</v>
      </c>
    </row>
    <row r="26" spans="1:14" ht="15" customHeight="1" x14ac:dyDescent="0.2">
      <c r="A26" s="192"/>
      <c r="B26" s="1"/>
      <c r="C26" s="1"/>
      <c r="D26" s="1"/>
      <c r="E26" s="1"/>
      <c r="F26" s="15"/>
      <c r="G26" s="2"/>
      <c r="H26" s="17"/>
      <c r="I26" s="3"/>
      <c r="J26" s="63"/>
      <c r="K26" s="3"/>
      <c r="L26" s="17"/>
      <c r="M26" s="3"/>
      <c r="N26" s="63"/>
    </row>
    <row r="27" spans="1:14" ht="15" customHeight="1" x14ac:dyDescent="0.2">
      <c r="A27" s="12" t="s">
        <v>93</v>
      </c>
      <c r="B27" s="12"/>
      <c r="C27" s="12"/>
      <c r="D27" s="12"/>
      <c r="E27" s="12"/>
      <c r="F27" s="15" t="s">
        <v>94</v>
      </c>
      <c r="G27" s="29"/>
      <c r="H27" s="18">
        <f>SUM(H24:H25)</f>
        <v>480614754</v>
      </c>
      <c r="I27" s="3"/>
      <c r="J27" s="61">
        <f>SUM(J24:J25)</f>
        <v>204557413</v>
      </c>
      <c r="K27" s="3"/>
      <c r="L27" s="18">
        <f>SUM(L24:L25)</f>
        <v>170389315</v>
      </c>
      <c r="M27" s="3"/>
      <c r="N27" s="61">
        <f>SUM(N24:N25)</f>
        <v>58285008</v>
      </c>
    </row>
    <row r="28" spans="1:14" ht="15" customHeight="1" x14ac:dyDescent="0.2">
      <c r="A28" s="12"/>
      <c r="B28" s="12"/>
      <c r="C28" s="12"/>
      <c r="D28" s="12"/>
      <c r="E28" s="12"/>
      <c r="F28" s="15"/>
      <c r="G28" s="29"/>
      <c r="H28" s="17"/>
      <c r="I28" s="3"/>
      <c r="J28" s="63"/>
      <c r="K28" s="3"/>
      <c r="L28" s="17"/>
      <c r="M28" s="3"/>
      <c r="N28" s="63"/>
    </row>
    <row r="29" spans="1:14" ht="15" customHeight="1" x14ac:dyDescent="0.2">
      <c r="A29" s="12" t="s">
        <v>95</v>
      </c>
      <c r="B29" s="12"/>
      <c r="C29" s="12"/>
      <c r="D29" s="12"/>
      <c r="E29" s="12"/>
      <c r="F29" s="15"/>
      <c r="G29" s="29"/>
      <c r="H29" s="17"/>
      <c r="I29" s="3"/>
      <c r="J29" s="63"/>
      <c r="K29" s="3"/>
      <c r="L29" s="17"/>
      <c r="M29" s="3"/>
      <c r="N29" s="63"/>
    </row>
    <row r="30" spans="1:14" ht="15" customHeight="1" x14ac:dyDescent="0.2">
      <c r="A30" s="12"/>
      <c r="B30" s="1" t="s">
        <v>103</v>
      </c>
      <c r="C30" s="12"/>
      <c r="D30" s="12"/>
      <c r="E30" s="12"/>
      <c r="F30" s="15"/>
      <c r="G30" s="29"/>
      <c r="H30" s="17"/>
      <c r="I30" s="3"/>
      <c r="J30" s="63"/>
      <c r="K30" s="3"/>
      <c r="L30" s="17"/>
      <c r="M30" s="136"/>
      <c r="N30" s="63"/>
    </row>
    <row r="31" spans="1:14" ht="15" customHeight="1" x14ac:dyDescent="0.2">
      <c r="A31" s="12"/>
      <c r="B31" s="1"/>
      <c r="C31" s="1" t="s">
        <v>104</v>
      </c>
      <c r="D31" s="12"/>
      <c r="E31" s="12"/>
      <c r="F31" s="15"/>
      <c r="G31" s="29"/>
      <c r="H31" s="17"/>
      <c r="I31" s="3"/>
      <c r="J31" s="63"/>
      <c r="K31" s="3"/>
      <c r="L31" s="17"/>
      <c r="M31" s="136"/>
      <c r="N31" s="63"/>
    </row>
    <row r="32" spans="1:14" ht="15" customHeight="1" x14ac:dyDescent="0.2">
      <c r="A32" s="1"/>
      <c r="B32" s="1"/>
      <c r="C32" s="1" t="s">
        <v>105</v>
      </c>
      <c r="D32" s="4"/>
      <c r="E32" s="1"/>
      <c r="F32" s="15"/>
      <c r="G32" s="2"/>
      <c r="H32" s="17">
        <v>-122510984</v>
      </c>
      <c r="I32" s="3"/>
      <c r="J32" s="63">
        <v>-394317</v>
      </c>
      <c r="K32" s="3"/>
      <c r="L32" s="17">
        <v>0</v>
      </c>
      <c r="M32" s="3"/>
      <c r="N32" s="63">
        <v>0</v>
      </c>
    </row>
    <row r="33" spans="1:14" ht="15" customHeight="1" x14ac:dyDescent="0.2">
      <c r="A33" s="1"/>
      <c r="B33" s="1"/>
      <c r="C33" s="1" t="s">
        <v>232</v>
      </c>
      <c r="D33" s="1"/>
      <c r="E33" s="1"/>
      <c r="F33" s="15"/>
      <c r="G33" s="2"/>
      <c r="H33" s="17"/>
      <c r="I33" s="3"/>
      <c r="J33" s="63"/>
      <c r="K33" s="3"/>
      <c r="L33" s="17"/>
      <c r="M33" s="3"/>
      <c r="N33" s="63"/>
    </row>
    <row r="34" spans="1:14" ht="15" customHeight="1" x14ac:dyDescent="0.2">
      <c r="A34" s="1"/>
      <c r="B34" s="1"/>
      <c r="C34" s="1"/>
      <c r="D34" s="1" t="s">
        <v>106</v>
      </c>
      <c r="E34" s="1"/>
      <c r="F34" s="15"/>
      <c r="G34" s="2"/>
      <c r="H34" s="17"/>
      <c r="I34" s="3"/>
      <c r="J34" s="63"/>
      <c r="K34" s="3"/>
      <c r="L34" s="17"/>
      <c r="M34" s="3"/>
      <c r="N34" s="63"/>
    </row>
    <row r="35" spans="1:14" ht="15" customHeight="1" x14ac:dyDescent="0.2">
      <c r="A35" s="1"/>
      <c r="B35" s="1"/>
      <c r="C35" s="1"/>
      <c r="D35" s="1" t="s">
        <v>107</v>
      </c>
      <c r="E35" s="1"/>
      <c r="F35" s="62" t="s">
        <v>91</v>
      </c>
      <c r="G35" s="2"/>
      <c r="H35" s="18">
        <v>194215805</v>
      </c>
      <c r="I35" s="3"/>
      <c r="J35" s="61">
        <v>277613356</v>
      </c>
      <c r="K35" s="3"/>
      <c r="L35" s="18">
        <v>0</v>
      </c>
      <c r="M35" s="3"/>
      <c r="N35" s="61">
        <v>0</v>
      </c>
    </row>
    <row r="36" spans="1:14" ht="15" customHeight="1" x14ac:dyDescent="0.2">
      <c r="A36" s="12"/>
      <c r="B36" s="12"/>
      <c r="C36" s="1"/>
      <c r="D36" s="1"/>
      <c r="E36" s="12"/>
      <c r="F36" s="15"/>
      <c r="G36" s="29"/>
      <c r="H36" s="17"/>
      <c r="I36" s="3"/>
      <c r="J36" s="63"/>
      <c r="K36" s="3"/>
      <c r="L36" s="17"/>
      <c r="M36" s="3"/>
      <c r="N36" s="63"/>
    </row>
    <row r="37" spans="1:14" ht="15" customHeight="1" x14ac:dyDescent="0.2">
      <c r="A37" s="12"/>
      <c r="B37" s="1" t="s">
        <v>108</v>
      </c>
      <c r="D37" s="12"/>
      <c r="E37" s="12"/>
      <c r="F37" s="15"/>
      <c r="G37" s="29"/>
      <c r="H37" s="33"/>
      <c r="I37" s="31"/>
      <c r="J37" s="66"/>
      <c r="K37" s="31"/>
      <c r="L37" s="33"/>
      <c r="M37" s="31"/>
      <c r="N37" s="66"/>
    </row>
    <row r="38" spans="1:14" ht="15" customHeight="1" x14ac:dyDescent="0.2">
      <c r="A38" s="12"/>
      <c r="B38" s="12"/>
      <c r="C38" s="1" t="s">
        <v>109</v>
      </c>
      <c r="E38" s="12"/>
      <c r="F38" s="15"/>
      <c r="G38" s="29"/>
      <c r="H38" s="18">
        <f>SUM(H32:H35)</f>
        <v>71704821</v>
      </c>
      <c r="I38" s="3"/>
      <c r="J38" s="61">
        <f>SUM(J32:J35)</f>
        <v>277219039</v>
      </c>
      <c r="K38" s="3"/>
      <c r="L38" s="18">
        <f>SUM(L32:L35)</f>
        <v>0</v>
      </c>
      <c r="M38" s="3"/>
      <c r="N38" s="61">
        <f>SUM(N32:N35)</f>
        <v>0</v>
      </c>
    </row>
    <row r="39" spans="1:14" ht="15" customHeight="1" x14ac:dyDescent="0.2">
      <c r="A39" s="12"/>
      <c r="B39" s="12"/>
      <c r="C39" s="1"/>
      <c r="D39" s="12"/>
      <c r="E39" s="12"/>
      <c r="F39" s="15"/>
      <c r="G39" s="29"/>
      <c r="H39" s="17"/>
      <c r="I39" s="3"/>
      <c r="J39" s="63"/>
      <c r="K39" s="3"/>
      <c r="L39" s="17"/>
      <c r="M39" s="3"/>
      <c r="N39" s="63"/>
    </row>
    <row r="40" spans="1:14" ht="15" customHeight="1" x14ac:dyDescent="0.2">
      <c r="A40" s="194" t="s">
        <v>233</v>
      </c>
      <c r="B40" s="1"/>
      <c r="C40" s="12"/>
      <c r="D40" s="12"/>
      <c r="E40" s="12"/>
      <c r="F40" s="15"/>
      <c r="G40" s="29"/>
      <c r="H40" s="33"/>
      <c r="I40" s="31"/>
      <c r="J40" s="66"/>
      <c r="K40" s="31"/>
      <c r="L40" s="33"/>
      <c r="M40" s="31"/>
      <c r="N40" s="66"/>
    </row>
    <row r="41" spans="1:14" ht="15" customHeight="1" x14ac:dyDescent="0.2">
      <c r="A41" s="12"/>
      <c r="B41" s="12"/>
      <c r="C41" s="12" t="s">
        <v>110</v>
      </c>
      <c r="D41" s="12"/>
      <c r="E41" s="12"/>
      <c r="F41" s="34"/>
      <c r="G41" s="29"/>
      <c r="H41" s="18">
        <f>H38</f>
        <v>71704821</v>
      </c>
      <c r="I41" s="3"/>
      <c r="J41" s="61">
        <f>J38</f>
        <v>277219039</v>
      </c>
      <c r="K41" s="3"/>
      <c r="L41" s="18">
        <f>L38</f>
        <v>0</v>
      </c>
      <c r="M41" s="3"/>
      <c r="N41" s="61">
        <f>N38</f>
        <v>0</v>
      </c>
    </row>
    <row r="42" spans="1:14" ht="15" customHeight="1" x14ac:dyDescent="0.2">
      <c r="A42" s="12"/>
      <c r="B42" s="12"/>
      <c r="C42" s="12"/>
      <c r="D42" s="12"/>
      <c r="E42" s="12"/>
      <c r="F42" s="34"/>
      <c r="G42" s="29"/>
      <c r="H42" s="17"/>
      <c r="I42" s="3"/>
      <c r="J42" s="63"/>
      <c r="K42" s="3"/>
      <c r="L42" s="17"/>
      <c r="M42" s="3"/>
      <c r="N42" s="63"/>
    </row>
    <row r="43" spans="1:14" ht="15" customHeight="1" thickBot="1" x14ac:dyDescent="0.25">
      <c r="A43" s="12" t="s">
        <v>111</v>
      </c>
      <c r="B43" s="12"/>
      <c r="C43" s="12"/>
      <c r="D43" s="12"/>
      <c r="E43" s="12"/>
      <c r="F43" s="34"/>
      <c r="G43" s="29"/>
      <c r="H43" s="22">
        <f>SUM(H27,H41)</f>
        <v>552319575</v>
      </c>
      <c r="I43" s="3"/>
      <c r="J43" s="67">
        <f>SUM(J27,J41)</f>
        <v>481776452</v>
      </c>
      <c r="K43" s="3"/>
      <c r="L43" s="22">
        <f>SUM(L27,L41)</f>
        <v>170389315</v>
      </c>
      <c r="M43" s="3"/>
      <c r="N43" s="67">
        <f>SUM(N27,N41)</f>
        <v>58285008</v>
      </c>
    </row>
    <row r="44" spans="1:14" ht="18" customHeight="1" thickTop="1" x14ac:dyDescent="0.2">
      <c r="A44" s="12"/>
      <c r="B44" s="12"/>
      <c r="C44" s="12"/>
      <c r="D44" s="12"/>
      <c r="E44" s="12"/>
      <c r="F44" s="34"/>
      <c r="G44" s="29"/>
      <c r="H44" s="7"/>
      <c r="I44" s="7"/>
      <c r="J44" s="7"/>
      <c r="K44" s="7"/>
      <c r="L44" s="7"/>
      <c r="M44" s="3"/>
      <c r="N44" s="7"/>
    </row>
    <row r="45" spans="1:14" ht="18" customHeight="1" x14ac:dyDescent="0.2">
      <c r="A45" s="12"/>
      <c r="B45" s="12"/>
      <c r="C45" s="12"/>
      <c r="D45" s="12"/>
      <c r="E45" s="12"/>
      <c r="F45" s="34"/>
      <c r="G45" s="29"/>
      <c r="H45" s="7"/>
      <c r="I45" s="7"/>
      <c r="J45" s="7"/>
      <c r="K45" s="7"/>
      <c r="L45" s="7"/>
      <c r="M45" s="3"/>
      <c r="N45" s="7"/>
    </row>
    <row r="46" spans="1:14" ht="18" customHeight="1" x14ac:dyDescent="0.2">
      <c r="A46" s="12"/>
      <c r="B46" s="12"/>
      <c r="C46" s="12"/>
      <c r="D46" s="12"/>
      <c r="E46" s="12"/>
      <c r="F46" s="34"/>
      <c r="G46" s="29"/>
      <c r="H46" s="7"/>
      <c r="I46" s="7"/>
      <c r="J46" s="7"/>
      <c r="K46" s="7"/>
      <c r="L46" s="7"/>
      <c r="M46" s="3"/>
      <c r="N46" s="7"/>
    </row>
    <row r="47" spans="1:14" ht="18" customHeight="1" x14ac:dyDescent="0.2">
      <c r="A47" s="12"/>
      <c r="B47" s="12"/>
      <c r="C47" s="12"/>
      <c r="D47" s="12"/>
      <c r="E47" s="12"/>
      <c r="F47" s="34"/>
      <c r="G47" s="29"/>
      <c r="H47" s="7"/>
      <c r="I47" s="7"/>
      <c r="J47" s="7"/>
      <c r="K47" s="7"/>
      <c r="L47" s="7"/>
      <c r="M47" s="3"/>
      <c r="N47" s="7"/>
    </row>
    <row r="48" spans="1:14" ht="18" customHeight="1" x14ac:dyDescent="0.2">
      <c r="A48" s="12"/>
      <c r="B48" s="12"/>
      <c r="C48" s="12"/>
      <c r="D48" s="12"/>
      <c r="E48" s="12"/>
      <c r="F48" s="34"/>
      <c r="G48" s="29"/>
      <c r="H48" s="7"/>
      <c r="I48" s="7"/>
      <c r="J48" s="7"/>
      <c r="K48" s="7"/>
      <c r="L48" s="7"/>
      <c r="M48" s="3"/>
      <c r="N48" s="7"/>
    </row>
    <row r="49" spans="1:14" ht="18" customHeight="1" x14ac:dyDescent="0.2">
      <c r="A49" s="12"/>
      <c r="B49" s="12"/>
      <c r="C49" s="12"/>
      <c r="D49" s="12"/>
      <c r="E49" s="12"/>
      <c r="F49" s="34"/>
      <c r="G49" s="29"/>
      <c r="H49" s="7"/>
      <c r="I49" s="7"/>
      <c r="J49" s="7"/>
      <c r="K49" s="7"/>
      <c r="L49" s="7"/>
      <c r="M49" s="3"/>
      <c r="N49" s="7"/>
    </row>
    <row r="50" spans="1:14" ht="18" customHeight="1" x14ac:dyDescent="0.2">
      <c r="A50" s="12"/>
      <c r="B50" s="12"/>
      <c r="C50" s="12"/>
      <c r="D50" s="12"/>
      <c r="E50" s="12"/>
      <c r="F50" s="34"/>
      <c r="G50" s="29"/>
      <c r="H50" s="7"/>
      <c r="I50" s="7"/>
      <c r="J50" s="7"/>
      <c r="K50" s="7"/>
      <c r="L50" s="7"/>
      <c r="M50" s="3"/>
      <c r="N50" s="7"/>
    </row>
    <row r="51" spans="1:14" ht="18" customHeight="1" x14ac:dyDescent="0.2">
      <c r="A51" s="12"/>
      <c r="B51" s="12"/>
      <c r="C51" s="12"/>
      <c r="D51" s="12"/>
      <c r="E51" s="12"/>
      <c r="F51" s="34"/>
      <c r="G51" s="29"/>
      <c r="H51" s="7"/>
      <c r="I51" s="7"/>
      <c r="J51" s="7"/>
      <c r="K51" s="7"/>
      <c r="L51" s="7"/>
      <c r="M51" s="3"/>
      <c r="N51" s="7"/>
    </row>
    <row r="52" spans="1:14" ht="13.5" customHeight="1" x14ac:dyDescent="0.2">
      <c r="A52" s="12"/>
      <c r="B52" s="12"/>
      <c r="C52" s="12"/>
      <c r="D52" s="12"/>
      <c r="E52" s="12"/>
      <c r="F52" s="34"/>
      <c r="G52" s="29"/>
      <c r="H52" s="7"/>
      <c r="I52" s="7"/>
      <c r="J52" s="7"/>
      <c r="K52" s="7"/>
      <c r="L52" s="7"/>
      <c r="M52" s="3"/>
      <c r="N52" s="7"/>
    </row>
    <row r="53" spans="1:14" ht="12" customHeight="1" x14ac:dyDescent="0.2">
      <c r="A53" s="12"/>
      <c r="B53" s="12"/>
      <c r="C53" s="12"/>
      <c r="D53" s="12"/>
      <c r="E53" s="12"/>
      <c r="F53" s="34"/>
      <c r="G53" s="29"/>
      <c r="H53" s="7"/>
      <c r="I53" s="7"/>
      <c r="J53" s="7"/>
      <c r="K53" s="7"/>
      <c r="L53" s="7"/>
      <c r="M53" s="3"/>
      <c r="N53" s="7"/>
    </row>
    <row r="54" spans="1:14" ht="22.15" customHeight="1" x14ac:dyDescent="0.2">
      <c r="A54" s="170" t="s">
        <v>39</v>
      </c>
      <c r="B54" s="154"/>
      <c r="C54" s="154"/>
      <c r="D54" s="154"/>
      <c r="E54" s="154"/>
      <c r="F54" s="175"/>
      <c r="G54" s="176"/>
      <c r="H54" s="174"/>
      <c r="I54" s="174"/>
      <c r="J54" s="174"/>
      <c r="K54" s="174"/>
      <c r="L54" s="174"/>
      <c r="M54" s="61"/>
      <c r="N54" s="174"/>
    </row>
    <row r="55" spans="1:14" ht="16.5" customHeight="1" x14ac:dyDescent="0.2">
      <c r="A55" s="12" t="s">
        <v>0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4" ht="16.5" customHeight="1" x14ac:dyDescent="0.2">
      <c r="A56" s="194" t="s">
        <v>80</v>
      </c>
      <c r="B56" s="194"/>
      <c r="C56" s="194"/>
      <c r="D56" s="194"/>
      <c r="E56" s="194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16.5" customHeight="1" x14ac:dyDescent="0.2">
      <c r="A57" s="171" t="s">
        <v>81</v>
      </c>
      <c r="B57" s="171"/>
      <c r="C57" s="171"/>
      <c r="D57" s="171"/>
      <c r="E57" s="171"/>
      <c r="F57" s="172"/>
      <c r="G57" s="172"/>
      <c r="H57" s="172"/>
      <c r="I57" s="172"/>
      <c r="J57" s="172"/>
      <c r="K57" s="172"/>
      <c r="L57" s="172"/>
      <c r="M57" s="172"/>
      <c r="N57" s="172"/>
    </row>
    <row r="58" spans="1:14" ht="16.5" customHeight="1" x14ac:dyDescent="0.2">
      <c r="A58" s="194"/>
      <c r="B58" s="194"/>
      <c r="C58" s="194"/>
      <c r="D58" s="194"/>
      <c r="E58" s="194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16.5" customHeight="1" x14ac:dyDescent="0.2">
      <c r="A59" s="194"/>
      <c r="B59" s="194"/>
      <c r="C59" s="194"/>
      <c r="D59" s="194"/>
      <c r="E59" s="194"/>
      <c r="F59" s="23"/>
      <c r="G59" s="23"/>
      <c r="H59" s="23"/>
      <c r="I59" s="23"/>
      <c r="J59" s="23"/>
      <c r="K59" s="23"/>
      <c r="L59" s="23"/>
      <c r="M59" s="23"/>
      <c r="N59" s="23"/>
    </row>
    <row r="60" spans="1:14" ht="16.5" customHeight="1" x14ac:dyDescent="0.2">
      <c r="A60" s="194"/>
      <c r="B60" s="194"/>
      <c r="C60" s="194"/>
      <c r="D60" s="194"/>
      <c r="E60" s="194"/>
      <c r="F60" s="23"/>
      <c r="G60" s="23"/>
      <c r="H60" s="204" t="s">
        <v>3</v>
      </c>
      <c r="I60" s="205"/>
      <c r="J60" s="205"/>
      <c r="K60" s="5"/>
      <c r="L60" s="206" t="s">
        <v>4</v>
      </c>
      <c r="M60" s="205"/>
      <c r="N60" s="205"/>
    </row>
    <row r="61" spans="1:14" ht="16.5" customHeight="1" x14ac:dyDescent="0.2">
      <c r="A61" s="192"/>
      <c r="B61" s="1"/>
      <c r="C61" s="1"/>
      <c r="D61" s="1"/>
      <c r="E61" s="1"/>
      <c r="F61" s="195"/>
      <c r="G61" s="195"/>
      <c r="H61" s="207" t="s">
        <v>5</v>
      </c>
      <c r="I61" s="203"/>
      <c r="J61" s="203"/>
      <c r="K61" s="13"/>
      <c r="L61" s="208" t="s">
        <v>5</v>
      </c>
      <c r="M61" s="203"/>
      <c r="N61" s="203"/>
    </row>
    <row r="62" spans="1:14" ht="16.5" customHeight="1" x14ac:dyDescent="0.2">
      <c r="A62" s="192"/>
      <c r="B62" s="192"/>
      <c r="C62" s="192"/>
      <c r="D62" s="192"/>
      <c r="E62" s="192"/>
      <c r="F62" s="62"/>
      <c r="G62" s="2"/>
      <c r="H62" s="24" t="s">
        <v>8</v>
      </c>
      <c r="I62" s="196"/>
      <c r="J62" s="24" t="s">
        <v>8</v>
      </c>
      <c r="K62" s="196"/>
      <c r="L62" s="24" t="s">
        <v>8</v>
      </c>
      <c r="M62" s="196"/>
      <c r="N62" s="24" t="s">
        <v>8</v>
      </c>
    </row>
    <row r="63" spans="1:14" ht="16.5" customHeight="1" x14ac:dyDescent="0.2">
      <c r="A63" s="192"/>
      <c r="B63" s="1"/>
      <c r="C63" s="1"/>
      <c r="D63" s="1"/>
      <c r="E63" s="1"/>
      <c r="F63" s="195"/>
      <c r="G63" s="195"/>
      <c r="H63" s="8" t="s">
        <v>10</v>
      </c>
      <c r="I63" s="196"/>
      <c r="J63" s="8" t="s">
        <v>11</v>
      </c>
      <c r="K63" s="10"/>
      <c r="L63" s="8" t="s">
        <v>10</v>
      </c>
      <c r="M63" s="196"/>
      <c r="N63" s="8" t="s">
        <v>11</v>
      </c>
    </row>
    <row r="64" spans="1:14" ht="16.5" customHeight="1" x14ac:dyDescent="0.2">
      <c r="A64" s="1"/>
      <c r="B64" s="1"/>
      <c r="C64" s="1"/>
      <c r="D64" s="1"/>
      <c r="E64" s="1"/>
      <c r="F64" s="58"/>
      <c r="G64" s="9"/>
      <c r="H64" s="174" t="s">
        <v>13</v>
      </c>
      <c r="I64" s="196"/>
      <c r="J64" s="174" t="s">
        <v>13</v>
      </c>
      <c r="K64" s="196"/>
      <c r="L64" s="174" t="s">
        <v>13</v>
      </c>
      <c r="M64" s="196"/>
      <c r="N64" s="174" t="s">
        <v>13</v>
      </c>
    </row>
    <row r="65" spans="1:14" ht="16.5" customHeight="1" x14ac:dyDescent="0.2">
      <c r="A65" s="12"/>
      <c r="B65" s="12"/>
      <c r="C65" s="12"/>
      <c r="D65" s="12"/>
      <c r="E65" s="12"/>
      <c r="F65" s="34"/>
      <c r="G65" s="29"/>
      <c r="H65" s="11"/>
      <c r="I65" s="7"/>
      <c r="J65" s="68"/>
      <c r="K65" s="7"/>
      <c r="L65" s="11"/>
      <c r="M65" s="3"/>
      <c r="N65" s="68"/>
    </row>
    <row r="66" spans="1:14" ht="16.5" customHeight="1" x14ac:dyDescent="0.2">
      <c r="A66" s="12" t="s">
        <v>112</v>
      </c>
      <c r="B66" s="1"/>
      <c r="C66" s="1"/>
      <c r="D66" s="1"/>
      <c r="E66" s="1"/>
      <c r="F66" s="20"/>
      <c r="G66" s="2"/>
      <c r="H66" s="17"/>
      <c r="I66" s="3"/>
      <c r="J66" s="63"/>
      <c r="K66" s="3"/>
      <c r="L66" s="17"/>
      <c r="M66" s="3"/>
      <c r="N66" s="63"/>
    </row>
    <row r="67" spans="1:14" ht="16.5" customHeight="1" x14ac:dyDescent="0.2">
      <c r="B67" s="1" t="s">
        <v>113</v>
      </c>
      <c r="C67" s="1"/>
      <c r="D67" s="1"/>
      <c r="E67" s="1"/>
      <c r="F67" s="20"/>
      <c r="G67" s="2"/>
      <c r="H67" s="17">
        <v>480614751</v>
      </c>
      <c r="I67" s="3"/>
      <c r="J67" s="63">
        <v>204557409</v>
      </c>
      <c r="K67" s="3"/>
      <c r="L67" s="17">
        <v>170389315</v>
      </c>
      <c r="M67" s="3"/>
      <c r="N67" s="63">
        <v>58285008</v>
      </c>
    </row>
    <row r="68" spans="1:14" ht="16.5" customHeight="1" x14ac:dyDescent="0.2">
      <c r="B68" s="1" t="s">
        <v>77</v>
      </c>
      <c r="C68" s="1"/>
      <c r="D68" s="1"/>
      <c r="E68" s="1"/>
      <c r="F68" s="15" t="s">
        <v>94</v>
      </c>
      <c r="G68" s="2"/>
      <c r="H68" s="18">
        <v>3</v>
      </c>
      <c r="I68" s="3"/>
      <c r="J68" s="61">
        <v>4</v>
      </c>
      <c r="K68" s="3"/>
      <c r="L68" s="18">
        <v>0</v>
      </c>
      <c r="M68" s="3"/>
      <c r="N68" s="61">
        <v>0</v>
      </c>
    </row>
    <row r="69" spans="1:14" ht="16.5" customHeight="1" x14ac:dyDescent="0.2">
      <c r="A69" s="1"/>
      <c r="B69" s="1"/>
      <c r="C69" s="1"/>
      <c r="D69" s="1"/>
      <c r="E69" s="1"/>
      <c r="F69" s="15"/>
      <c r="G69" s="2"/>
      <c r="H69" s="17"/>
      <c r="I69" s="3"/>
      <c r="J69" s="63"/>
      <c r="K69" s="3"/>
      <c r="L69" s="17" t="s">
        <v>114</v>
      </c>
      <c r="M69" s="3"/>
      <c r="N69" s="63" t="s">
        <v>114</v>
      </c>
    </row>
    <row r="70" spans="1:14" ht="16.5" customHeight="1" thickBot="1" x14ac:dyDescent="0.25">
      <c r="A70" s="12"/>
      <c r="B70" s="12"/>
      <c r="C70" s="12"/>
      <c r="D70" s="12"/>
      <c r="E70" s="12"/>
      <c r="F70" s="34"/>
      <c r="G70" s="29"/>
      <c r="H70" s="22">
        <f>SUM(H67:H68)</f>
        <v>480614754</v>
      </c>
      <c r="I70" s="3"/>
      <c r="J70" s="67">
        <f>SUM(J67:J68)</f>
        <v>204557413</v>
      </c>
      <c r="K70" s="3"/>
      <c r="L70" s="22">
        <f>SUM(L67:L68)</f>
        <v>170389315</v>
      </c>
      <c r="M70" s="3"/>
      <c r="N70" s="67">
        <f>SUM(N67:N68)</f>
        <v>58285008</v>
      </c>
    </row>
    <row r="71" spans="1:14" ht="16.5" customHeight="1" thickTop="1" x14ac:dyDescent="0.2">
      <c r="A71" s="12"/>
      <c r="B71" s="12"/>
      <c r="C71" s="12"/>
      <c r="D71" s="12"/>
      <c r="E71" s="12"/>
      <c r="F71" s="34"/>
      <c r="G71" s="29"/>
      <c r="H71" s="11"/>
      <c r="I71" s="7"/>
      <c r="J71" s="68"/>
      <c r="K71" s="7"/>
      <c r="L71" s="11"/>
      <c r="M71" s="3"/>
      <c r="N71" s="68"/>
    </row>
    <row r="72" spans="1:14" ht="16.5" customHeight="1" x14ac:dyDescent="0.2">
      <c r="A72" s="194" t="s">
        <v>115</v>
      </c>
      <c r="B72" s="1"/>
      <c r="C72" s="1"/>
      <c r="D72" s="1"/>
      <c r="E72" s="1"/>
      <c r="F72" s="20"/>
      <c r="G72" s="2"/>
      <c r="H72" s="17"/>
      <c r="I72" s="3"/>
      <c r="J72" s="63"/>
      <c r="K72" s="3"/>
      <c r="L72" s="17"/>
      <c r="M72" s="3"/>
      <c r="N72" s="63"/>
    </row>
    <row r="73" spans="1:14" ht="16.5" customHeight="1" x14ac:dyDescent="0.2">
      <c r="A73" s="1"/>
      <c r="B73" s="194" t="s">
        <v>116</v>
      </c>
      <c r="C73" s="1"/>
      <c r="D73" s="1"/>
      <c r="E73" s="1"/>
      <c r="F73" s="20"/>
      <c r="G73" s="2"/>
      <c r="H73" s="17"/>
      <c r="I73" s="3"/>
      <c r="J73" s="63"/>
      <c r="K73" s="3"/>
      <c r="L73" s="17"/>
      <c r="M73" s="3"/>
      <c r="N73" s="63"/>
    </row>
    <row r="74" spans="1:14" ht="16.5" customHeight="1" x14ac:dyDescent="0.2">
      <c r="B74" s="1" t="s">
        <v>113</v>
      </c>
      <c r="C74" s="1"/>
      <c r="D74" s="1"/>
      <c r="E74" s="1"/>
      <c r="F74" s="20"/>
      <c r="G74" s="2"/>
      <c r="H74" s="17">
        <v>552319572</v>
      </c>
      <c r="I74" s="3"/>
      <c r="J74" s="63">
        <v>481776448</v>
      </c>
      <c r="K74" s="3"/>
      <c r="L74" s="17">
        <v>170389315</v>
      </c>
      <c r="M74" s="3"/>
      <c r="N74" s="63">
        <v>58285008</v>
      </c>
    </row>
    <row r="75" spans="1:14" ht="16.5" customHeight="1" x14ac:dyDescent="0.2">
      <c r="B75" s="1" t="s">
        <v>77</v>
      </c>
      <c r="C75" s="1"/>
      <c r="D75" s="1"/>
      <c r="E75" s="1"/>
      <c r="F75" s="15" t="s">
        <v>94</v>
      </c>
      <c r="G75" s="2"/>
      <c r="H75" s="18">
        <v>3</v>
      </c>
      <c r="I75" s="3"/>
      <c r="J75" s="61">
        <v>4</v>
      </c>
      <c r="K75" s="3"/>
      <c r="L75" s="18">
        <v>0</v>
      </c>
      <c r="M75" s="3"/>
      <c r="N75" s="61">
        <v>0</v>
      </c>
    </row>
    <row r="76" spans="1:14" ht="16.5" customHeight="1" x14ac:dyDescent="0.2">
      <c r="A76" s="192"/>
      <c r="B76" s="1"/>
      <c r="C76" s="1"/>
      <c r="D76" s="1"/>
      <c r="E76" s="1"/>
      <c r="F76" s="15"/>
      <c r="G76" s="2"/>
      <c r="H76" s="17"/>
      <c r="I76" s="3"/>
      <c r="J76" s="63"/>
      <c r="K76" s="3"/>
      <c r="L76" s="17"/>
      <c r="M76" s="3"/>
      <c r="N76" s="63"/>
    </row>
    <row r="77" spans="1:14" ht="16.5" customHeight="1" thickBot="1" x14ac:dyDescent="0.25">
      <c r="A77" s="12"/>
      <c r="B77" s="12"/>
      <c r="C77" s="12"/>
      <c r="D77" s="12"/>
      <c r="E77" s="12"/>
      <c r="F77" s="34"/>
      <c r="G77" s="29"/>
      <c r="H77" s="22">
        <f>SUM(H74:H75)</f>
        <v>552319575</v>
      </c>
      <c r="I77" s="3"/>
      <c r="J77" s="67">
        <f>SUM(J74:J75)</f>
        <v>481776452</v>
      </c>
      <c r="K77" s="3"/>
      <c r="L77" s="22">
        <f>SUM(L74:L75)</f>
        <v>170389315</v>
      </c>
      <c r="M77" s="3"/>
      <c r="N77" s="67">
        <f>SUM(N74:N75)</f>
        <v>58285008</v>
      </c>
    </row>
    <row r="78" spans="1:14" ht="16.5" customHeight="1" thickTop="1" x14ac:dyDescent="0.2">
      <c r="A78" s="12"/>
      <c r="B78" s="12"/>
      <c r="C78" s="12"/>
      <c r="D78" s="12"/>
      <c r="E78" s="12"/>
      <c r="F78" s="34"/>
      <c r="G78" s="29"/>
      <c r="H78" s="17"/>
      <c r="I78" s="3"/>
      <c r="J78" s="63"/>
      <c r="K78" s="3"/>
      <c r="L78" s="17"/>
      <c r="M78" s="3"/>
      <c r="N78" s="63"/>
    </row>
    <row r="79" spans="1:14" ht="16.5" customHeight="1" x14ac:dyDescent="0.2">
      <c r="A79" s="12" t="s">
        <v>117</v>
      </c>
      <c r="B79" s="1"/>
      <c r="C79" s="12"/>
      <c r="D79" s="12"/>
      <c r="E79" s="12"/>
      <c r="F79" s="34"/>
      <c r="G79" s="29"/>
      <c r="H79" s="17"/>
      <c r="I79" s="3"/>
      <c r="J79" s="63"/>
      <c r="K79" s="3"/>
      <c r="L79" s="17"/>
      <c r="M79" s="3"/>
      <c r="N79" s="63"/>
    </row>
    <row r="80" spans="1:14" ht="16.5" customHeight="1" x14ac:dyDescent="0.2">
      <c r="A80" s="12"/>
      <c r="B80" s="1"/>
      <c r="C80" s="12"/>
      <c r="D80" s="12"/>
      <c r="E80" s="12"/>
      <c r="F80" s="34"/>
      <c r="G80" s="29"/>
      <c r="H80" s="17"/>
      <c r="I80" s="3"/>
      <c r="J80" s="63"/>
      <c r="K80" s="3"/>
      <c r="L80" s="17"/>
      <c r="M80" s="3"/>
      <c r="N80" s="63"/>
    </row>
    <row r="81" spans="1:14" ht="16.5" customHeight="1" thickBot="1" x14ac:dyDescent="0.25">
      <c r="B81" s="1" t="s">
        <v>118</v>
      </c>
      <c r="C81" s="1"/>
      <c r="D81" s="1"/>
      <c r="E81" s="1"/>
      <c r="F81" s="20"/>
      <c r="G81" s="29"/>
      <c r="H81" s="35">
        <f>H67/3825000000</f>
        <v>0.12565091529411765</v>
      </c>
      <c r="I81" s="36"/>
      <c r="J81" s="69">
        <f>J67/3825000000</f>
        <v>5.3479061176470589E-2</v>
      </c>
      <c r="K81" s="36"/>
      <c r="L81" s="35">
        <f>L67/3825000000</f>
        <v>4.4546226143790849E-2</v>
      </c>
      <c r="M81" s="36"/>
      <c r="N81" s="69">
        <f>N67/3825000000</f>
        <v>1.5237910588235294E-2</v>
      </c>
    </row>
    <row r="82" spans="1:14" ht="16.5" customHeight="1" thickTop="1" x14ac:dyDescent="0.2">
      <c r="A82" s="1"/>
      <c r="B82" s="12"/>
      <c r="C82" s="1"/>
      <c r="D82" s="1"/>
      <c r="E82" s="1"/>
      <c r="F82" s="20"/>
      <c r="G82" s="29"/>
      <c r="H82" s="36"/>
      <c r="I82" s="36"/>
      <c r="J82" s="36"/>
      <c r="K82" s="36"/>
      <c r="L82" s="36"/>
      <c r="M82" s="36"/>
      <c r="N82" s="36"/>
    </row>
    <row r="83" spans="1:14" ht="16.5" customHeight="1" x14ac:dyDescent="0.2">
      <c r="A83" s="1"/>
      <c r="B83" s="12"/>
      <c r="C83" s="1"/>
      <c r="D83" s="1"/>
      <c r="E83" s="1"/>
      <c r="F83" s="20"/>
      <c r="G83" s="29"/>
      <c r="H83" s="36"/>
      <c r="I83" s="36"/>
      <c r="J83" s="36"/>
      <c r="K83" s="36"/>
      <c r="L83" s="36"/>
      <c r="M83" s="36"/>
      <c r="N83" s="36"/>
    </row>
    <row r="84" spans="1:14" ht="16.5" customHeight="1" x14ac:dyDescent="0.2">
      <c r="A84" s="1"/>
      <c r="B84" s="12"/>
      <c r="C84" s="1"/>
      <c r="D84" s="1"/>
      <c r="E84" s="1"/>
      <c r="F84" s="20"/>
      <c r="G84" s="29"/>
      <c r="H84" s="36"/>
      <c r="I84" s="36"/>
      <c r="J84" s="36"/>
      <c r="K84" s="36"/>
      <c r="L84" s="36"/>
      <c r="M84" s="36"/>
      <c r="N84" s="36"/>
    </row>
    <row r="85" spans="1:14" ht="16.5" customHeight="1" x14ac:dyDescent="0.2">
      <c r="A85" s="1"/>
      <c r="B85" s="12"/>
      <c r="C85" s="1"/>
      <c r="D85" s="1"/>
      <c r="E85" s="1"/>
      <c r="F85" s="20"/>
      <c r="G85" s="29"/>
      <c r="H85" s="36"/>
      <c r="I85" s="36"/>
      <c r="J85" s="36"/>
      <c r="K85" s="36"/>
      <c r="L85" s="36"/>
      <c r="M85" s="36"/>
      <c r="N85" s="36"/>
    </row>
    <row r="86" spans="1:14" ht="16.5" customHeight="1" x14ac:dyDescent="0.2">
      <c r="A86" s="1"/>
      <c r="B86" s="12"/>
      <c r="C86" s="1"/>
      <c r="D86" s="1"/>
      <c r="E86" s="1"/>
      <c r="F86" s="20"/>
      <c r="G86" s="29"/>
      <c r="H86" s="36"/>
      <c r="I86" s="36"/>
      <c r="J86" s="36"/>
      <c r="K86" s="36"/>
      <c r="L86" s="36"/>
      <c r="M86" s="36"/>
      <c r="N86" s="36"/>
    </row>
    <row r="87" spans="1:14" ht="16.5" customHeight="1" x14ac:dyDescent="0.2">
      <c r="A87" s="1"/>
      <c r="B87" s="12"/>
      <c r="C87" s="1"/>
      <c r="D87" s="1"/>
      <c r="E87" s="1"/>
      <c r="F87" s="20"/>
      <c r="G87" s="29"/>
      <c r="H87" s="36"/>
      <c r="I87" s="36"/>
      <c r="J87" s="36"/>
      <c r="K87" s="36"/>
      <c r="L87" s="36"/>
      <c r="M87" s="36"/>
      <c r="N87" s="36"/>
    </row>
    <row r="88" spans="1:14" ht="16.5" customHeight="1" x14ac:dyDescent="0.2">
      <c r="A88" s="1"/>
      <c r="B88" s="12"/>
      <c r="C88" s="1"/>
      <c r="D88" s="1"/>
      <c r="E88" s="1"/>
      <c r="F88" s="20"/>
      <c r="G88" s="29"/>
      <c r="H88" s="36"/>
      <c r="I88" s="36"/>
      <c r="J88" s="36"/>
      <c r="K88" s="36"/>
      <c r="L88" s="36"/>
      <c r="M88" s="36"/>
      <c r="N88" s="36"/>
    </row>
    <row r="89" spans="1:14" ht="16.5" customHeight="1" x14ac:dyDescent="0.2">
      <c r="A89" s="1"/>
      <c r="B89" s="12"/>
      <c r="C89" s="1"/>
      <c r="D89" s="1"/>
      <c r="E89" s="1"/>
      <c r="F89" s="20"/>
      <c r="G89" s="29"/>
      <c r="H89" s="36"/>
      <c r="I89" s="36"/>
      <c r="J89" s="36"/>
      <c r="K89" s="36"/>
      <c r="L89" s="36"/>
      <c r="M89" s="36"/>
      <c r="N89" s="36"/>
    </row>
    <row r="90" spans="1:14" ht="16.5" customHeight="1" x14ac:dyDescent="0.2">
      <c r="A90" s="1"/>
      <c r="B90" s="12"/>
      <c r="C90" s="1"/>
      <c r="D90" s="1"/>
      <c r="E90" s="1"/>
      <c r="F90" s="20"/>
      <c r="G90" s="29"/>
      <c r="H90" s="36"/>
      <c r="I90" s="36"/>
      <c r="J90" s="36"/>
      <c r="K90" s="36"/>
      <c r="L90" s="36"/>
      <c r="M90" s="36"/>
      <c r="N90" s="36"/>
    </row>
    <row r="91" spans="1:14" ht="16.5" customHeight="1" x14ac:dyDescent="0.2">
      <c r="A91" s="1"/>
      <c r="B91" s="12"/>
      <c r="C91" s="1"/>
      <c r="D91" s="1"/>
      <c r="E91" s="1"/>
      <c r="F91" s="20"/>
      <c r="G91" s="29"/>
      <c r="H91" s="36"/>
      <c r="I91" s="36"/>
      <c r="J91" s="36"/>
      <c r="K91" s="36"/>
      <c r="L91" s="36"/>
      <c r="M91" s="36"/>
      <c r="N91" s="36"/>
    </row>
    <row r="92" spans="1:14" ht="16.5" customHeight="1" x14ac:dyDescent="0.2">
      <c r="A92" s="1"/>
      <c r="B92" s="12"/>
      <c r="C92" s="1"/>
      <c r="D92" s="1"/>
      <c r="E92" s="1"/>
      <c r="F92" s="20"/>
      <c r="G92" s="29"/>
      <c r="H92" s="36"/>
      <c r="I92" s="36"/>
      <c r="J92" s="36"/>
      <c r="K92" s="36"/>
      <c r="L92" s="36"/>
      <c r="M92" s="36"/>
      <c r="N92" s="36"/>
    </row>
    <row r="93" spans="1:14" ht="16.5" customHeight="1" x14ac:dyDescent="0.2">
      <c r="A93" s="1"/>
      <c r="B93" s="12"/>
      <c r="C93" s="1"/>
      <c r="D93" s="1"/>
      <c r="E93" s="1"/>
      <c r="F93" s="20"/>
      <c r="G93" s="29"/>
      <c r="H93" s="36"/>
      <c r="I93" s="36"/>
      <c r="J93" s="36"/>
      <c r="K93" s="36"/>
      <c r="L93" s="36"/>
      <c r="M93" s="36"/>
      <c r="N93" s="36"/>
    </row>
    <row r="94" spans="1:14" ht="16.5" customHeight="1" x14ac:dyDescent="0.2">
      <c r="A94" s="1"/>
      <c r="B94" s="12"/>
      <c r="C94" s="1"/>
      <c r="D94" s="1"/>
      <c r="E94" s="1"/>
      <c r="F94" s="20"/>
      <c r="G94" s="29"/>
      <c r="H94" s="36"/>
      <c r="I94" s="36"/>
      <c r="J94" s="36"/>
      <c r="K94" s="36"/>
      <c r="L94" s="36"/>
      <c r="M94" s="36"/>
      <c r="N94" s="36"/>
    </row>
    <row r="95" spans="1:14" ht="16.5" customHeight="1" x14ac:dyDescent="0.2">
      <c r="A95" s="1"/>
      <c r="B95" s="12"/>
      <c r="C95" s="1"/>
      <c r="D95" s="1"/>
      <c r="E95" s="1"/>
      <c r="F95" s="20"/>
      <c r="G95" s="29"/>
      <c r="H95" s="36"/>
      <c r="I95" s="36"/>
      <c r="J95" s="36"/>
      <c r="K95" s="36"/>
      <c r="L95" s="36"/>
      <c r="M95" s="36"/>
      <c r="N95" s="36"/>
    </row>
    <row r="96" spans="1:14" ht="16.5" customHeight="1" x14ac:dyDescent="0.2">
      <c r="A96" s="1"/>
      <c r="B96" s="12"/>
      <c r="C96" s="1"/>
      <c r="D96" s="1"/>
      <c r="E96" s="1"/>
      <c r="F96" s="20"/>
      <c r="G96" s="29"/>
      <c r="H96" s="36"/>
      <c r="I96" s="36"/>
      <c r="J96" s="36"/>
      <c r="K96" s="36"/>
      <c r="L96" s="36"/>
      <c r="M96" s="36"/>
      <c r="N96" s="36"/>
    </row>
    <row r="97" spans="1:14" ht="16.5" customHeight="1" x14ac:dyDescent="0.2">
      <c r="A97" s="1"/>
      <c r="B97" s="12"/>
      <c r="C97" s="1"/>
      <c r="D97" s="1"/>
      <c r="E97" s="1"/>
      <c r="F97" s="20"/>
      <c r="G97" s="29"/>
      <c r="H97" s="36"/>
      <c r="I97" s="36"/>
      <c r="J97" s="36"/>
      <c r="K97" s="36"/>
      <c r="L97" s="36"/>
      <c r="M97" s="36"/>
      <c r="N97" s="36"/>
    </row>
    <row r="98" spans="1:14" ht="16.5" customHeight="1" x14ac:dyDescent="0.2">
      <c r="A98" s="1"/>
      <c r="B98" s="12"/>
      <c r="C98" s="1"/>
      <c r="D98" s="1"/>
      <c r="E98" s="1"/>
      <c r="F98" s="20"/>
      <c r="G98" s="29"/>
      <c r="H98" s="36"/>
      <c r="I98" s="36"/>
      <c r="J98" s="36"/>
      <c r="K98" s="36"/>
      <c r="L98" s="36"/>
      <c r="M98" s="36"/>
      <c r="N98" s="36"/>
    </row>
    <row r="99" spans="1:14" ht="16.5" customHeight="1" x14ac:dyDescent="0.2">
      <c r="A99" s="1"/>
      <c r="B99" s="12"/>
      <c r="C99" s="1"/>
      <c r="D99" s="1"/>
      <c r="E99" s="1"/>
      <c r="F99" s="20"/>
      <c r="G99" s="29"/>
      <c r="H99" s="36"/>
      <c r="I99" s="36"/>
      <c r="J99" s="36"/>
      <c r="K99" s="36"/>
      <c r="L99" s="36"/>
      <c r="M99" s="36"/>
      <c r="N99" s="36"/>
    </row>
    <row r="100" spans="1:14" ht="16.5" customHeight="1" x14ac:dyDescent="0.2">
      <c r="A100" s="1"/>
      <c r="B100" s="12"/>
      <c r="C100" s="1"/>
      <c r="D100" s="1"/>
      <c r="E100" s="1"/>
      <c r="F100" s="20"/>
      <c r="G100" s="29"/>
      <c r="H100" s="36"/>
      <c r="I100" s="36"/>
      <c r="J100" s="36"/>
      <c r="K100" s="36"/>
      <c r="L100" s="36"/>
      <c r="M100" s="36"/>
      <c r="N100" s="36"/>
    </row>
    <row r="101" spans="1:14" ht="16.5" customHeight="1" x14ac:dyDescent="0.2">
      <c r="A101" s="1"/>
      <c r="B101" s="12"/>
      <c r="C101" s="1"/>
      <c r="D101" s="1"/>
      <c r="E101" s="1"/>
      <c r="F101" s="20"/>
      <c r="G101" s="29"/>
      <c r="H101" s="36"/>
      <c r="I101" s="36"/>
      <c r="J101" s="36"/>
      <c r="K101" s="36"/>
      <c r="L101" s="36"/>
      <c r="M101" s="36"/>
      <c r="N101" s="36"/>
    </row>
    <row r="102" spans="1:14" ht="16.5" customHeight="1" x14ac:dyDescent="0.2">
      <c r="A102" s="209"/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</row>
    <row r="103" spans="1:14" ht="16.5" customHeight="1" x14ac:dyDescent="0.2">
      <c r="A103" s="197"/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</row>
    <row r="104" spans="1:14" ht="12" customHeight="1" x14ac:dyDescent="0.2">
      <c r="A104" s="197"/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</row>
    <row r="105" spans="1:14" ht="22.15" customHeight="1" x14ac:dyDescent="0.2">
      <c r="A105" s="177" t="s">
        <v>39</v>
      </c>
      <c r="B105" s="177"/>
      <c r="C105" s="177"/>
      <c r="D105" s="177"/>
      <c r="E105" s="177"/>
      <c r="F105" s="178"/>
      <c r="G105" s="155"/>
      <c r="H105" s="61"/>
      <c r="I105" s="61"/>
      <c r="J105" s="61"/>
      <c r="K105" s="61"/>
      <c r="L105" s="61"/>
      <c r="M105" s="174"/>
      <c r="N105" s="61"/>
    </row>
  </sheetData>
  <mergeCells count="11">
    <mergeCell ref="A14:E14"/>
    <mergeCell ref="A1:N1"/>
    <mergeCell ref="H6:J6"/>
    <mergeCell ref="L6:N6"/>
    <mergeCell ref="H7:J7"/>
    <mergeCell ref="L7:N7"/>
    <mergeCell ref="H60:J60"/>
    <mergeCell ref="L60:N60"/>
    <mergeCell ref="H61:J61"/>
    <mergeCell ref="L61:N61"/>
    <mergeCell ref="A102:N10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   &amp;P</oddFooter>
  </headerFooter>
  <rowBreaks count="1" manualBreakCount="1">
    <brk id="5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ADADA"/>
  </sheetPr>
  <dimension ref="A1:N108"/>
  <sheetViews>
    <sheetView topLeftCell="A72" zoomScale="115" zoomScaleNormal="115" zoomScaleSheetLayoutView="100" workbookViewId="0">
      <selection activeCell="L70" sqref="L70"/>
    </sheetView>
  </sheetViews>
  <sheetFormatPr defaultColWidth="12.625" defaultRowHeight="16.5" customHeight="1" x14ac:dyDescent="0.2"/>
  <cols>
    <col min="1" max="4" width="1.125" style="193" customWidth="1"/>
    <col min="5" max="5" width="31.5" style="193" customWidth="1"/>
    <col min="6" max="6" width="5" style="193" customWidth="1"/>
    <col min="7" max="7" width="0.625" style="193" customWidth="1"/>
    <col min="8" max="8" width="10.625" style="193" customWidth="1"/>
    <col min="9" max="9" width="0.625" style="193" customWidth="1"/>
    <col min="10" max="10" width="10.625" style="193" customWidth="1"/>
    <col min="11" max="11" width="0.625" style="193" customWidth="1"/>
    <col min="12" max="12" width="10.625" style="193" customWidth="1"/>
    <col min="13" max="13" width="0.625" style="193" customWidth="1"/>
    <col min="14" max="14" width="10.625" style="193" customWidth="1"/>
    <col min="15" max="16384" width="12.625" style="193"/>
  </cols>
  <sheetData>
    <row r="1" spans="1:14" ht="16.5" customHeight="1" x14ac:dyDescent="0.2">
      <c r="A1" s="211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4" ht="16.5" customHeight="1" x14ac:dyDescent="0.2">
      <c r="A2" s="194" t="s">
        <v>80</v>
      </c>
      <c r="B2" s="194"/>
      <c r="C2" s="194"/>
      <c r="D2" s="194"/>
      <c r="E2" s="194"/>
      <c r="F2" s="21"/>
      <c r="G2" s="21"/>
      <c r="H2" s="21"/>
      <c r="I2" s="21"/>
      <c r="J2" s="21"/>
      <c r="K2" s="21"/>
      <c r="L2" s="21"/>
      <c r="M2" s="21"/>
      <c r="N2" s="21"/>
    </row>
    <row r="3" spans="1:14" ht="16.5" customHeight="1" x14ac:dyDescent="0.2">
      <c r="A3" s="171" t="s">
        <v>119</v>
      </c>
      <c r="B3" s="171"/>
      <c r="C3" s="171"/>
      <c r="D3" s="171"/>
      <c r="E3" s="171"/>
      <c r="F3" s="172"/>
      <c r="G3" s="172"/>
      <c r="H3" s="172"/>
      <c r="I3" s="172"/>
      <c r="J3" s="172"/>
      <c r="K3" s="172"/>
      <c r="L3" s="172"/>
      <c r="M3" s="172"/>
      <c r="N3" s="172"/>
    </row>
    <row r="4" spans="1:14" ht="15" customHeight="1" x14ac:dyDescent="0.2">
      <c r="A4" s="194"/>
      <c r="B4" s="194"/>
      <c r="C4" s="194"/>
      <c r="D4" s="194"/>
      <c r="E4" s="194"/>
      <c r="F4" s="21"/>
      <c r="G4" s="21"/>
      <c r="H4" s="21"/>
      <c r="I4" s="21"/>
      <c r="J4" s="21"/>
      <c r="K4" s="21"/>
      <c r="L4" s="21"/>
      <c r="M4" s="21"/>
      <c r="N4" s="21"/>
    </row>
    <row r="5" spans="1:14" ht="15" customHeight="1" x14ac:dyDescent="0.2">
      <c r="A5" s="194"/>
      <c r="B5" s="194"/>
      <c r="C5" s="194"/>
      <c r="D5" s="194"/>
      <c r="E5" s="194"/>
      <c r="F5" s="23"/>
      <c r="G5" s="23"/>
      <c r="H5" s="23"/>
      <c r="I5" s="23"/>
      <c r="J5" s="23"/>
      <c r="K5" s="23"/>
      <c r="L5" s="23"/>
      <c r="M5" s="23"/>
      <c r="N5" s="23"/>
    </row>
    <row r="6" spans="1:14" ht="15" customHeight="1" x14ac:dyDescent="0.2">
      <c r="A6" s="194"/>
      <c r="B6" s="194"/>
      <c r="C6" s="194"/>
      <c r="D6" s="194"/>
      <c r="E6" s="194"/>
      <c r="F6" s="23"/>
      <c r="G6" s="23"/>
      <c r="H6" s="204" t="s">
        <v>3</v>
      </c>
      <c r="I6" s="205"/>
      <c r="J6" s="205"/>
      <c r="K6" s="5"/>
      <c r="L6" s="206" t="s">
        <v>4</v>
      </c>
      <c r="M6" s="205"/>
      <c r="N6" s="205"/>
    </row>
    <row r="7" spans="1:14" ht="15" customHeight="1" x14ac:dyDescent="0.2">
      <c r="A7" s="192"/>
      <c r="B7" s="1"/>
      <c r="C7" s="1"/>
      <c r="D7" s="1"/>
      <c r="E7" s="1"/>
      <c r="F7" s="195"/>
      <c r="G7" s="195"/>
      <c r="H7" s="207" t="s">
        <v>5</v>
      </c>
      <c r="I7" s="203"/>
      <c r="J7" s="203"/>
      <c r="K7" s="13"/>
      <c r="L7" s="208" t="s">
        <v>5</v>
      </c>
      <c r="M7" s="203"/>
      <c r="N7" s="203"/>
    </row>
    <row r="8" spans="1:14" ht="15" customHeight="1" x14ac:dyDescent="0.2">
      <c r="A8" s="192"/>
      <c r="B8" s="192"/>
      <c r="C8" s="192"/>
      <c r="D8" s="192"/>
      <c r="E8" s="192"/>
      <c r="F8" s="62"/>
      <c r="G8" s="2"/>
      <c r="H8" s="24" t="s">
        <v>8</v>
      </c>
      <c r="I8" s="196"/>
      <c r="J8" s="24" t="s">
        <v>8</v>
      </c>
      <c r="K8" s="196"/>
      <c r="L8" s="24" t="s">
        <v>8</v>
      </c>
      <c r="M8" s="196"/>
      <c r="N8" s="24" t="s">
        <v>8</v>
      </c>
    </row>
    <row r="9" spans="1:14" ht="15" customHeight="1" x14ac:dyDescent="0.2">
      <c r="A9" s="192"/>
      <c r="B9" s="1"/>
      <c r="C9" s="1"/>
      <c r="D9" s="1"/>
      <c r="E9" s="1"/>
      <c r="F9" s="195"/>
      <c r="G9" s="195"/>
      <c r="H9" s="8" t="s">
        <v>10</v>
      </c>
      <c r="I9" s="196"/>
      <c r="J9" s="8" t="s">
        <v>11</v>
      </c>
      <c r="K9" s="10"/>
      <c r="L9" s="8" t="s">
        <v>10</v>
      </c>
      <c r="M9" s="196"/>
      <c r="N9" s="8" t="s">
        <v>11</v>
      </c>
    </row>
    <row r="10" spans="1:14" ht="15" customHeight="1" x14ac:dyDescent="0.2">
      <c r="A10" s="1"/>
      <c r="B10" s="1"/>
      <c r="C10" s="1"/>
      <c r="D10" s="1"/>
      <c r="E10" s="1"/>
      <c r="F10" s="173" t="s">
        <v>12</v>
      </c>
      <c r="G10" s="9"/>
      <c r="H10" s="174" t="s">
        <v>13</v>
      </c>
      <c r="I10" s="196"/>
      <c r="J10" s="174" t="s">
        <v>13</v>
      </c>
      <c r="K10" s="196"/>
      <c r="L10" s="174" t="s">
        <v>13</v>
      </c>
      <c r="M10" s="196"/>
      <c r="N10" s="174" t="s">
        <v>13</v>
      </c>
    </row>
    <row r="11" spans="1:14" ht="15" customHeight="1" x14ac:dyDescent="0.2">
      <c r="A11" s="192"/>
      <c r="B11" s="1"/>
      <c r="C11" s="1"/>
      <c r="D11" s="1"/>
      <c r="E11" s="1"/>
      <c r="F11" s="62"/>
      <c r="G11" s="2"/>
      <c r="H11" s="17"/>
      <c r="I11" s="3"/>
      <c r="J11" s="63"/>
      <c r="K11" s="3"/>
      <c r="L11" s="17"/>
      <c r="M11" s="3"/>
      <c r="N11" s="63"/>
    </row>
    <row r="12" spans="1:14" ht="15" customHeight="1" x14ac:dyDescent="0.2">
      <c r="A12" s="1" t="s">
        <v>82</v>
      </c>
      <c r="B12" s="1"/>
      <c r="C12" s="1"/>
      <c r="D12" s="1"/>
      <c r="E12" s="1"/>
      <c r="F12" s="15"/>
      <c r="G12" s="2"/>
      <c r="H12" s="25">
        <v>1091619779</v>
      </c>
      <c r="I12" s="26"/>
      <c r="J12" s="64">
        <v>1016539457</v>
      </c>
      <c r="K12" s="26"/>
      <c r="L12" s="25">
        <v>818889887</v>
      </c>
      <c r="M12" s="26"/>
      <c r="N12" s="64">
        <v>746656377</v>
      </c>
    </row>
    <row r="13" spans="1:14" ht="15" customHeight="1" x14ac:dyDescent="0.2">
      <c r="A13" s="1" t="s">
        <v>83</v>
      </c>
      <c r="B13" s="1"/>
      <c r="C13" s="1"/>
      <c r="D13" s="1"/>
      <c r="E13" s="1"/>
      <c r="F13" s="15"/>
      <c r="G13" s="2"/>
      <c r="H13" s="25">
        <v>321851694</v>
      </c>
      <c r="I13" s="26"/>
      <c r="J13" s="64">
        <v>155039027</v>
      </c>
      <c r="K13" s="26"/>
      <c r="L13" s="25">
        <v>202377382</v>
      </c>
      <c r="M13" s="26"/>
      <c r="N13" s="64">
        <v>138754656</v>
      </c>
    </row>
    <row r="14" spans="1:14" ht="15" customHeight="1" x14ac:dyDescent="0.2">
      <c r="A14" s="210" t="s">
        <v>84</v>
      </c>
      <c r="B14" s="205"/>
      <c r="C14" s="205"/>
      <c r="D14" s="205"/>
      <c r="E14" s="205"/>
      <c r="F14" s="28"/>
      <c r="G14" s="29"/>
      <c r="H14" s="17">
        <v>-665886360</v>
      </c>
      <c r="I14" s="3"/>
      <c r="J14" s="63">
        <v>-657725311</v>
      </c>
      <c r="K14" s="3"/>
      <c r="L14" s="17">
        <v>-560925082</v>
      </c>
      <c r="M14" s="3"/>
      <c r="N14" s="63">
        <v>-560732860</v>
      </c>
    </row>
    <row r="15" spans="1:14" ht="15" customHeight="1" x14ac:dyDescent="0.2">
      <c r="A15" s="30" t="s">
        <v>85</v>
      </c>
      <c r="B15" s="12"/>
      <c r="C15" s="12"/>
      <c r="D15" s="12"/>
      <c r="E15" s="12"/>
      <c r="F15" s="28"/>
      <c r="G15" s="29"/>
      <c r="H15" s="27">
        <v>-199625439</v>
      </c>
      <c r="I15" s="26"/>
      <c r="J15" s="65">
        <v>-119493936</v>
      </c>
      <c r="K15" s="26"/>
      <c r="L15" s="27">
        <v>-110891566</v>
      </c>
      <c r="M15" s="26"/>
      <c r="N15" s="65">
        <v>-94860270</v>
      </c>
    </row>
    <row r="16" spans="1:14" ht="15" customHeight="1" x14ac:dyDescent="0.2">
      <c r="A16" s="192"/>
      <c r="B16" s="1"/>
      <c r="C16" s="1"/>
      <c r="D16" s="1"/>
      <c r="E16" s="1"/>
      <c r="F16" s="15"/>
      <c r="G16" s="2"/>
      <c r="H16" s="17"/>
      <c r="I16" s="3"/>
      <c r="J16" s="63"/>
      <c r="K16" s="3"/>
      <c r="L16" s="17"/>
      <c r="M16" s="3"/>
      <c r="N16" s="63"/>
    </row>
    <row r="17" spans="1:14" ht="15" customHeight="1" x14ac:dyDescent="0.2">
      <c r="A17" s="12" t="s">
        <v>86</v>
      </c>
      <c r="B17" s="12"/>
      <c r="C17" s="12"/>
      <c r="D17" s="12"/>
      <c r="E17" s="12"/>
      <c r="F17" s="28"/>
      <c r="G17" s="29"/>
      <c r="H17" s="17">
        <f>SUM(H12:H15)</f>
        <v>547959674</v>
      </c>
      <c r="I17" s="3"/>
      <c r="J17" s="63">
        <f>SUM(J12:J15)</f>
        <v>394359237</v>
      </c>
      <c r="K17" s="3"/>
      <c r="L17" s="17">
        <f>SUM(L12:L15)</f>
        <v>349450621</v>
      </c>
      <c r="M17" s="3"/>
      <c r="N17" s="63">
        <f>SUM(N12:N15)</f>
        <v>229817903</v>
      </c>
    </row>
    <row r="18" spans="1:14" ht="15" customHeight="1" x14ac:dyDescent="0.2">
      <c r="A18" s="192" t="s">
        <v>240</v>
      </c>
      <c r="B18" s="12"/>
      <c r="C18" s="12"/>
      <c r="D18" s="12"/>
      <c r="E18" s="12"/>
      <c r="F18" s="15"/>
      <c r="G18" s="29"/>
      <c r="H18" s="17">
        <v>141695069</v>
      </c>
      <c r="I18" s="32"/>
      <c r="J18" s="63">
        <v>217697765</v>
      </c>
      <c r="K18" s="32"/>
      <c r="L18" s="17">
        <v>201895739</v>
      </c>
      <c r="M18" s="32"/>
      <c r="N18" s="63">
        <v>501242945</v>
      </c>
    </row>
    <row r="19" spans="1:14" ht="15" customHeight="1" x14ac:dyDescent="0.2">
      <c r="A19" s="192" t="s">
        <v>87</v>
      </c>
      <c r="B19" s="1"/>
      <c r="C19" s="1"/>
      <c r="D19" s="1"/>
      <c r="E19" s="1"/>
      <c r="F19" s="15"/>
      <c r="G19" s="2"/>
      <c r="H19" s="17">
        <v>-113339169</v>
      </c>
      <c r="I19" s="32"/>
      <c r="J19" s="63">
        <v>-123271407</v>
      </c>
      <c r="K19" s="32"/>
      <c r="L19" s="17">
        <v>-102261363</v>
      </c>
      <c r="M19" s="32"/>
      <c r="N19" s="63">
        <v>-94666894</v>
      </c>
    </row>
    <row r="20" spans="1:14" ht="15" customHeight="1" x14ac:dyDescent="0.2">
      <c r="A20" s="192" t="s">
        <v>88</v>
      </c>
      <c r="B20" s="1"/>
      <c r="C20" s="1"/>
      <c r="D20" s="1"/>
      <c r="E20" s="1"/>
      <c r="F20" s="15"/>
      <c r="G20" s="2"/>
      <c r="H20" s="17">
        <v>-224745091</v>
      </c>
      <c r="I20" s="32"/>
      <c r="J20" s="63">
        <v>-200099432</v>
      </c>
      <c r="K20" s="32"/>
      <c r="L20" s="17">
        <v>-228161808</v>
      </c>
      <c r="M20" s="32"/>
      <c r="N20" s="63">
        <v>-197160734</v>
      </c>
    </row>
    <row r="21" spans="1:14" ht="15" customHeight="1" x14ac:dyDescent="0.2">
      <c r="A21" s="192" t="s">
        <v>89</v>
      </c>
      <c r="B21" s="1"/>
      <c r="C21" s="1"/>
      <c r="D21" s="1"/>
      <c r="E21" s="1"/>
      <c r="F21" s="15"/>
      <c r="G21" s="2"/>
      <c r="H21" s="17"/>
      <c r="I21" s="32"/>
      <c r="J21" s="63"/>
      <c r="K21" s="32"/>
      <c r="L21" s="17"/>
      <c r="M21" s="32"/>
      <c r="N21" s="63"/>
    </row>
    <row r="22" spans="1:14" ht="15" customHeight="1" x14ac:dyDescent="0.2">
      <c r="A22" s="4"/>
      <c r="B22" s="1" t="s">
        <v>90</v>
      </c>
      <c r="C22" s="1"/>
      <c r="D22" s="1"/>
      <c r="E22" s="1"/>
      <c r="F22" s="62" t="s">
        <v>91</v>
      </c>
      <c r="G22" s="2"/>
      <c r="H22" s="18">
        <v>411976726</v>
      </c>
      <c r="I22" s="32"/>
      <c r="J22" s="61">
        <v>17567909</v>
      </c>
      <c r="K22" s="32"/>
      <c r="L22" s="18">
        <v>0</v>
      </c>
      <c r="M22" s="32"/>
      <c r="N22" s="61">
        <v>0</v>
      </c>
    </row>
    <row r="23" spans="1:14" ht="15" customHeight="1" x14ac:dyDescent="0.2">
      <c r="A23" s="192"/>
      <c r="B23" s="1"/>
      <c r="C23" s="1"/>
      <c r="D23" s="1"/>
      <c r="E23" s="1"/>
      <c r="F23" s="15"/>
      <c r="G23" s="2"/>
      <c r="H23" s="17"/>
      <c r="I23" s="3"/>
      <c r="J23" s="63"/>
      <c r="K23" s="3"/>
      <c r="L23" s="17"/>
      <c r="M23" s="3"/>
      <c r="N23" s="63"/>
    </row>
    <row r="24" spans="1:14" ht="15" customHeight="1" x14ac:dyDescent="0.2">
      <c r="A24" s="12" t="s">
        <v>92</v>
      </c>
      <c r="B24" s="12"/>
      <c r="C24" s="12"/>
      <c r="D24" s="12"/>
      <c r="F24" s="15"/>
      <c r="G24" s="29"/>
      <c r="H24" s="17">
        <f>SUM(H17:H22)</f>
        <v>763547209</v>
      </c>
      <c r="I24" s="3"/>
      <c r="J24" s="63">
        <f>SUM(J17:J22)</f>
        <v>306254072</v>
      </c>
      <c r="K24" s="3"/>
      <c r="L24" s="17">
        <f>SUM(L17:L22)</f>
        <v>220923189</v>
      </c>
      <c r="M24" s="3"/>
      <c r="N24" s="63">
        <f>SUM(N17:N22)</f>
        <v>439233220</v>
      </c>
    </row>
    <row r="25" spans="1:14" ht="15" customHeight="1" x14ac:dyDescent="0.2">
      <c r="A25" s="1" t="s">
        <v>234</v>
      </c>
      <c r="B25" s="1"/>
      <c r="C25" s="1"/>
      <c r="D25" s="1"/>
      <c r="E25" s="12"/>
      <c r="F25" s="15"/>
      <c r="G25" s="2"/>
      <c r="H25" s="18">
        <v>-25540739</v>
      </c>
      <c r="I25" s="32"/>
      <c r="J25" s="61">
        <v>-23392867</v>
      </c>
      <c r="K25" s="32"/>
      <c r="L25" s="18">
        <v>-3398786</v>
      </c>
      <c r="M25" s="32"/>
      <c r="N25" s="61">
        <v>-2662114</v>
      </c>
    </row>
    <row r="26" spans="1:14" ht="15" customHeight="1" x14ac:dyDescent="0.2">
      <c r="A26" s="192"/>
      <c r="B26" s="1"/>
      <c r="C26" s="1"/>
      <c r="D26" s="1"/>
      <c r="E26" s="1"/>
      <c r="F26" s="15"/>
      <c r="G26" s="2"/>
      <c r="H26" s="17"/>
      <c r="I26" s="3"/>
      <c r="J26" s="63"/>
      <c r="K26" s="3"/>
      <c r="L26" s="17"/>
      <c r="M26" s="3"/>
      <c r="N26" s="63"/>
    </row>
    <row r="27" spans="1:14" ht="15" customHeight="1" x14ac:dyDescent="0.2">
      <c r="A27" s="12" t="s">
        <v>93</v>
      </c>
      <c r="B27" s="12"/>
      <c r="C27" s="12"/>
      <c r="D27" s="12"/>
      <c r="E27" s="12"/>
      <c r="F27" s="15" t="s">
        <v>94</v>
      </c>
      <c r="G27" s="29"/>
      <c r="H27" s="18">
        <f>SUM(H24:H25)</f>
        <v>738006470</v>
      </c>
      <c r="I27" s="3"/>
      <c r="J27" s="61">
        <f>SUM(J24:J25)</f>
        <v>282861205</v>
      </c>
      <c r="K27" s="3"/>
      <c r="L27" s="18">
        <f>SUM(L24:L25)</f>
        <v>217524403</v>
      </c>
      <c r="M27" s="3"/>
      <c r="N27" s="61">
        <f>SUM(N24:N25)</f>
        <v>436571106</v>
      </c>
    </row>
    <row r="28" spans="1:14" ht="15" customHeight="1" x14ac:dyDescent="0.2">
      <c r="A28" s="12"/>
      <c r="B28" s="12"/>
      <c r="C28" s="12"/>
      <c r="D28" s="12"/>
      <c r="E28" s="12"/>
      <c r="F28" s="15"/>
      <c r="G28" s="29"/>
      <c r="H28" s="17"/>
      <c r="I28" s="3"/>
      <c r="J28" s="63"/>
      <c r="K28" s="3"/>
      <c r="L28" s="17"/>
      <c r="M28" s="3"/>
      <c r="N28" s="63"/>
    </row>
    <row r="29" spans="1:14" ht="15" customHeight="1" x14ac:dyDescent="0.2">
      <c r="A29" s="12" t="s">
        <v>95</v>
      </c>
      <c r="B29" s="12"/>
      <c r="C29" s="12"/>
      <c r="D29" s="12"/>
      <c r="E29" s="12"/>
      <c r="F29" s="15"/>
      <c r="G29" s="29"/>
      <c r="H29" s="17"/>
      <c r="I29" s="3"/>
      <c r="J29" s="63"/>
      <c r="K29" s="3"/>
      <c r="L29" s="17"/>
      <c r="M29" s="3"/>
      <c r="N29" s="63"/>
    </row>
    <row r="30" spans="1:14" s="137" customFormat="1" ht="14.1" customHeight="1" x14ac:dyDescent="0.2">
      <c r="A30" s="128"/>
      <c r="B30" s="129" t="s">
        <v>96</v>
      </c>
      <c r="C30" s="130"/>
      <c r="D30" s="130"/>
      <c r="E30" s="130"/>
      <c r="F30" s="131"/>
      <c r="G30" s="132"/>
      <c r="H30" s="133"/>
      <c r="I30" s="134"/>
      <c r="J30" s="135"/>
      <c r="K30" s="136"/>
      <c r="L30" s="133"/>
      <c r="M30" s="136"/>
      <c r="N30" s="135"/>
    </row>
    <row r="31" spans="1:14" s="137" customFormat="1" ht="15" customHeight="1" x14ac:dyDescent="0.2">
      <c r="A31" s="128"/>
      <c r="B31" s="129"/>
      <c r="C31" s="129" t="s">
        <v>97</v>
      </c>
      <c r="D31" s="130"/>
      <c r="E31" s="130"/>
      <c r="F31" s="131"/>
      <c r="G31" s="132"/>
      <c r="H31" s="133"/>
      <c r="I31" s="134"/>
      <c r="J31" s="135"/>
      <c r="K31" s="136"/>
      <c r="L31" s="133"/>
      <c r="M31" s="136"/>
      <c r="N31" s="135"/>
    </row>
    <row r="32" spans="1:14" s="137" customFormat="1" ht="15" customHeight="1" x14ac:dyDescent="0.2">
      <c r="A32" s="128"/>
      <c r="B32" s="129"/>
      <c r="C32" s="130"/>
      <c r="D32" s="129" t="s">
        <v>98</v>
      </c>
      <c r="E32" s="130"/>
      <c r="F32" s="138"/>
      <c r="G32" s="132"/>
      <c r="H32" s="139">
        <v>0</v>
      </c>
      <c r="I32" s="140"/>
      <c r="J32" s="140">
        <v>6699156</v>
      </c>
      <c r="K32" s="140"/>
      <c r="L32" s="139">
        <v>0</v>
      </c>
      <c r="M32" s="136"/>
      <c r="N32" s="140">
        <v>6699156</v>
      </c>
    </row>
    <row r="33" spans="1:14" s="137" customFormat="1" ht="15" customHeight="1" x14ac:dyDescent="0.2">
      <c r="A33" s="128"/>
      <c r="B33" s="129"/>
      <c r="C33" s="191" t="s">
        <v>99</v>
      </c>
      <c r="D33" s="130"/>
      <c r="E33" s="130"/>
      <c r="F33" s="131"/>
      <c r="G33" s="132"/>
      <c r="H33" s="139"/>
      <c r="I33" s="140"/>
      <c r="J33" s="140"/>
      <c r="K33" s="140"/>
      <c r="L33" s="139"/>
      <c r="M33" s="136"/>
      <c r="N33" s="140"/>
    </row>
    <row r="34" spans="1:14" s="137" customFormat="1" ht="15" customHeight="1" x14ac:dyDescent="0.2">
      <c r="A34" s="128"/>
      <c r="B34" s="129"/>
      <c r="C34" s="130"/>
      <c r="D34" s="191" t="s">
        <v>100</v>
      </c>
      <c r="E34" s="130"/>
      <c r="F34" s="138"/>
      <c r="G34" s="132"/>
      <c r="H34" s="141">
        <v>0</v>
      </c>
      <c r="I34" s="140"/>
      <c r="J34" s="142">
        <v>-1339831</v>
      </c>
      <c r="K34" s="140"/>
      <c r="L34" s="141">
        <v>0</v>
      </c>
      <c r="M34" s="136"/>
      <c r="N34" s="142">
        <v>-1339831</v>
      </c>
    </row>
    <row r="35" spans="1:14" s="137" customFormat="1" ht="5.0999999999999996" customHeight="1" x14ac:dyDescent="0.2">
      <c r="A35" s="128"/>
      <c r="B35" s="129"/>
      <c r="C35" s="130"/>
      <c r="D35" s="130"/>
      <c r="E35" s="130"/>
      <c r="F35" s="131"/>
      <c r="G35" s="132"/>
      <c r="H35" s="139"/>
      <c r="I35" s="140"/>
      <c r="J35" s="140"/>
      <c r="K35" s="140"/>
      <c r="L35" s="139"/>
      <c r="M35" s="136"/>
      <c r="N35" s="140"/>
    </row>
    <row r="36" spans="1:14" s="165" customFormat="1" ht="15" customHeight="1" x14ac:dyDescent="0.2">
      <c r="A36" s="161"/>
      <c r="B36" s="129" t="s">
        <v>101</v>
      </c>
      <c r="C36" s="162"/>
      <c r="D36" s="162"/>
      <c r="E36" s="162"/>
      <c r="F36" s="163"/>
      <c r="G36" s="164"/>
      <c r="H36" s="139"/>
      <c r="I36" s="140"/>
      <c r="J36" s="140"/>
      <c r="K36" s="140"/>
      <c r="L36" s="139"/>
      <c r="M36" s="140"/>
      <c r="N36" s="140"/>
    </row>
    <row r="37" spans="1:14" s="137" customFormat="1" ht="15" customHeight="1" x14ac:dyDescent="0.2">
      <c r="A37" s="128"/>
      <c r="C37" s="129" t="s">
        <v>102</v>
      </c>
      <c r="D37" s="130"/>
      <c r="E37" s="130"/>
      <c r="F37" s="131"/>
      <c r="G37" s="132"/>
      <c r="H37" s="141">
        <f>SUM(H31:H34)</f>
        <v>0</v>
      </c>
      <c r="I37" s="140"/>
      <c r="J37" s="142">
        <f>SUM(J31:J34)</f>
        <v>5359325</v>
      </c>
      <c r="K37" s="140"/>
      <c r="L37" s="141">
        <f>SUM(L31:L34)</f>
        <v>0</v>
      </c>
      <c r="M37" s="136"/>
      <c r="N37" s="142">
        <f>SUM(N31:N34)</f>
        <v>5359325</v>
      </c>
    </row>
    <row r="38" spans="1:14" s="137" customFormat="1" ht="9.75" customHeight="1" x14ac:dyDescent="0.2">
      <c r="A38" s="128"/>
      <c r="B38" s="129"/>
      <c r="C38" s="130"/>
      <c r="D38" s="130"/>
      <c r="E38" s="130"/>
      <c r="F38" s="131"/>
      <c r="G38" s="132"/>
      <c r="H38" s="139"/>
      <c r="I38" s="140"/>
      <c r="J38" s="140"/>
      <c r="K38" s="140"/>
      <c r="L38" s="139"/>
      <c r="M38" s="136"/>
      <c r="N38" s="140"/>
    </row>
    <row r="39" spans="1:14" ht="15" customHeight="1" x14ac:dyDescent="0.2">
      <c r="A39" s="12"/>
      <c r="B39" s="1" t="s">
        <v>103</v>
      </c>
      <c r="C39" s="12"/>
      <c r="D39" s="12"/>
      <c r="E39" s="12"/>
      <c r="F39" s="15"/>
      <c r="G39" s="29"/>
      <c r="H39" s="17"/>
      <c r="I39" s="3"/>
      <c r="J39" s="63"/>
      <c r="K39" s="3"/>
      <c r="L39" s="17"/>
      <c r="M39" s="136"/>
      <c r="N39" s="63"/>
    </row>
    <row r="40" spans="1:14" ht="15" customHeight="1" x14ac:dyDescent="0.2">
      <c r="A40" s="12"/>
      <c r="B40" s="1"/>
      <c r="C40" s="1" t="s">
        <v>104</v>
      </c>
      <c r="D40" s="12"/>
      <c r="E40" s="12"/>
      <c r="F40" s="15"/>
      <c r="G40" s="29"/>
      <c r="H40" s="17"/>
      <c r="I40" s="3"/>
      <c r="J40" s="63"/>
      <c r="K40" s="3"/>
      <c r="L40" s="17"/>
      <c r="M40" s="136"/>
      <c r="N40" s="63"/>
    </row>
    <row r="41" spans="1:14" ht="15" customHeight="1" x14ac:dyDescent="0.2">
      <c r="A41" s="1"/>
      <c r="B41" s="1"/>
      <c r="C41" s="1" t="s">
        <v>105</v>
      </c>
      <c r="D41" s="4"/>
      <c r="E41" s="1"/>
      <c r="F41" s="15"/>
      <c r="G41" s="2"/>
      <c r="H41" s="17">
        <v>-97180507</v>
      </c>
      <c r="I41" s="3"/>
      <c r="J41" s="63">
        <v>-1277132</v>
      </c>
      <c r="K41" s="3"/>
      <c r="L41" s="17">
        <v>0</v>
      </c>
      <c r="M41" s="3"/>
      <c r="N41" s="63">
        <v>0</v>
      </c>
    </row>
    <row r="42" spans="1:14" ht="15" customHeight="1" x14ac:dyDescent="0.2">
      <c r="A42" s="1"/>
      <c r="B42" s="1"/>
      <c r="C42" s="1" t="s">
        <v>235</v>
      </c>
      <c r="D42" s="1"/>
      <c r="E42" s="1"/>
      <c r="F42" s="15"/>
      <c r="G42" s="2"/>
      <c r="H42" s="17"/>
      <c r="I42" s="3"/>
      <c r="J42" s="63"/>
      <c r="K42" s="3"/>
      <c r="L42" s="17"/>
      <c r="M42" s="3"/>
      <c r="N42" s="63"/>
    </row>
    <row r="43" spans="1:14" ht="15" customHeight="1" x14ac:dyDescent="0.2">
      <c r="A43" s="1"/>
      <c r="B43" s="1"/>
      <c r="C43" s="1"/>
      <c r="D43" s="1" t="s">
        <v>106</v>
      </c>
      <c r="E43" s="1"/>
      <c r="F43" s="15"/>
      <c r="G43" s="2"/>
      <c r="H43" s="17"/>
      <c r="I43" s="3"/>
      <c r="J43" s="63"/>
      <c r="K43" s="3"/>
      <c r="L43" s="17"/>
      <c r="M43" s="3"/>
      <c r="N43" s="63"/>
    </row>
    <row r="44" spans="1:14" ht="15" customHeight="1" x14ac:dyDescent="0.2">
      <c r="A44" s="1"/>
      <c r="B44" s="1"/>
      <c r="C44" s="1"/>
      <c r="D44" s="1" t="s">
        <v>107</v>
      </c>
      <c r="E44" s="1"/>
      <c r="F44" s="62" t="s">
        <v>91</v>
      </c>
      <c r="G44" s="2"/>
      <c r="H44" s="18">
        <v>107027944</v>
      </c>
      <c r="I44" s="3"/>
      <c r="J44" s="61">
        <v>635221591</v>
      </c>
      <c r="K44" s="3"/>
      <c r="L44" s="18">
        <v>0</v>
      </c>
      <c r="M44" s="3"/>
      <c r="N44" s="61">
        <v>0</v>
      </c>
    </row>
    <row r="45" spans="1:14" ht="15" customHeight="1" x14ac:dyDescent="0.2">
      <c r="A45" s="12"/>
      <c r="B45" s="12"/>
      <c r="C45" s="1"/>
      <c r="D45" s="1"/>
      <c r="E45" s="12"/>
      <c r="F45" s="15"/>
      <c r="G45" s="29"/>
      <c r="H45" s="17"/>
      <c r="I45" s="3"/>
      <c r="J45" s="63"/>
      <c r="K45" s="3"/>
      <c r="L45" s="17"/>
      <c r="M45" s="3"/>
      <c r="N45" s="63"/>
    </row>
    <row r="46" spans="1:14" ht="15" customHeight="1" x14ac:dyDescent="0.2">
      <c r="A46" s="12"/>
      <c r="B46" s="1" t="s">
        <v>108</v>
      </c>
      <c r="D46" s="12"/>
      <c r="E46" s="12"/>
      <c r="F46" s="15"/>
      <c r="G46" s="29"/>
      <c r="H46" s="33"/>
      <c r="I46" s="31"/>
      <c r="J46" s="66"/>
      <c r="K46" s="31"/>
      <c r="L46" s="33"/>
      <c r="M46" s="31"/>
      <c r="N46" s="66"/>
    </row>
    <row r="47" spans="1:14" ht="15" customHeight="1" x14ac:dyDescent="0.2">
      <c r="A47" s="12"/>
      <c r="B47" s="12"/>
      <c r="C47" s="1" t="s">
        <v>109</v>
      </c>
      <c r="E47" s="12"/>
      <c r="F47" s="15"/>
      <c r="G47" s="29"/>
      <c r="H47" s="18">
        <f>SUM(H41:H44)</f>
        <v>9847437</v>
      </c>
      <c r="I47" s="3"/>
      <c r="J47" s="61">
        <f>SUM(J41:J44)</f>
        <v>633944459</v>
      </c>
      <c r="K47" s="3"/>
      <c r="L47" s="18">
        <f>SUM(L41:L44)</f>
        <v>0</v>
      </c>
      <c r="M47" s="3"/>
      <c r="N47" s="61">
        <f>SUM(N41:N44)</f>
        <v>0</v>
      </c>
    </row>
    <row r="48" spans="1:14" ht="15" customHeight="1" x14ac:dyDescent="0.2">
      <c r="A48" s="12"/>
      <c r="B48" s="12"/>
      <c r="C48" s="1"/>
      <c r="D48" s="12"/>
      <c r="E48" s="12"/>
      <c r="F48" s="15"/>
      <c r="G48" s="29"/>
      <c r="H48" s="17"/>
      <c r="I48" s="3"/>
      <c r="J48" s="63"/>
      <c r="K48" s="3"/>
      <c r="L48" s="17"/>
      <c r="M48" s="3"/>
      <c r="N48" s="63"/>
    </row>
    <row r="49" spans="1:14" ht="15" customHeight="1" x14ac:dyDescent="0.2">
      <c r="A49" s="194" t="s">
        <v>233</v>
      </c>
      <c r="B49" s="1"/>
      <c r="C49" s="12"/>
      <c r="D49" s="12"/>
      <c r="E49" s="12"/>
      <c r="F49" s="15"/>
      <c r="G49" s="29"/>
      <c r="H49" s="33"/>
      <c r="I49" s="31"/>
      <c r="J49" s="66"/>
      <c r="K49" s="31"/>
      <c r="L49" s="33"/>
      <c r="M49" s="31"/>
      <c r="N49" s="66"/>
    </row>
    <row r="50" spans="1:14" ht="15" customHeight="1" x14ac:dyDescent="0.2">
      <c r="A50" s="12"/>
      <c r="B50" s="12"/>
      <c r="C50" s="12" t="s">
        <v>110</v>
      </c>
      <c r="D50" s="12"/>
      <c r="E50" s="12"/>
      <c r="F50" s="34"/>
      <c r="G50" s="29"/>
      <c r="H50" s="18">
        <f>+H37+H47</f>
        <v>9847437</v>
      </c>
      <c r="I50" s="3"/>
      <c r="J50" s="61">
        <f>+J37+J47</f>
        <v>639303784</v>
      </c>
      <c r="K50" s="3"/>
      <c r="L50" s="18">
        <f>+L37+L47</f>
        <v>0</v>
      </c>
      <c r="M50" s="3"/>
      <c r="N50" s="61">
        <f>+N37+N47</f>
        <v>5359325</v>
      </c>
    </row>
    <row r="51" spans="1:14" ht="15" customHeight="1" x14ac:dyDescent="0.2">
      <c r="A51" s="12"/>
      <c r="B51" s="12"/>
      <c r="C51" s="12"/>
      <c r="D51" s="12"/>
      <c r="E51" s="12"/>
      <c r="F51" s="34"/>
      <c r="G51" s="29"/>
      <c r="H51" s="17"/>
      <c r="I51" s="3"/>
      <c r="J51" s="63"/>
      <c r="K51" s="3"/>
      <c r="L51" s="17"/>
      <c r="M51" s="3"/>
      <c r="N51" s="63"/>
    </row>
    <row r="52" spans="1:14" ht="15" customHeight="1" thickBot="1" x14ac:dyDescent="0.25">
      <c r="A52" s="12" t="s">
        <v>111</v>
      </c>
      <c r="B52" s="12"/>
      <c r="C52" s="12"/>
      <c r="D52" s="12"/>
      <c r="E52" s="12"/>
      <c r="F52" s="34"/>
      <c r="G52" s="29"/>
      <c r="H52" s="22">
        <f>SUM(H27,H50)</f>
        <v>747853907</v>
      </c>
      <c r="I52" s="3"/>
      <c r="J52" s="67">
        <f>SUM(J27,J50)</f>
        <v>922164989</v>
      </c>
      <c r="K52" s="3"/>
      <c r="L52" s="22">
        <f>SUM(L27,L50)</f>
        <v>217524403</v>
      </c>
      <c r="M52" s="3"/>
      <c r="N52" s="67">
        <f>SUM(N27,N50)</f>
        <v>441930431</v>
      </c>
    </row>
    <row r="53" spans="1:14" ht="18" customHeight="1" thickTop="1" x14ac:dyDescent="0.2">
      <c r="A53" s="12"/>
      <c r="B53" s="12"/>
      <c r="C53" s="12"/>
      <c r="D53" s="12"/>
      <c r="E53" s="12"/>
      <c r="F53" s="34"/>
      <c r="G53" s="29"/>
      <c r="H53" s="7"/>
      <c r="I53" s="7"/>
      <c r="J53" s="7"/>
      <c r="K53" s="7"/>
      <c r="L53" s="7"/>
      <c r="M53" s="3"/>
      <c r="N53" s="7"/>
    </row>
    <row r="54" spans="1:14" ht="15" customHeight="1" x14ac:dyDescent="0.2">
      <c r="A54" s="12"/>
      <c r="B54" s="12"/>
      <c r="C54" s="12"/>
      <c r="D54" s="12"/>
      <c r="E54" s="12"/>
      <c r="F54" s="34"/>
      <c r="G54" s="29"/>
      <c r="H54" s="7"/>
      <c r="I54" s="7"/>
      <c r="J54" s="7"/>
      <c r="K54" s="7"/>
      <c r="L54" s="7"/>
      <c r="M54" s="3"/>
      <c r="N54" s="7"/>
    </row>
    <row r="55" spans="1:14" ht="7.5" customHeight="1" x14ac:dyDescent="0.2">
      <c r="A55" s="12"/>
      <c r="B55" s="12"/>
      <c r="C55" s="12"/>
      <c r="D55" s="12"/>
      <c r="E55" s="12"/>
      <c r="F55" s="34"/>
      <c r="G55" s="29"/>
      <c r="H55" s="7"/>
      <c r="I55" s="7"/>
      <c r="J55" s="7"/>
      <c r="K55" s="7"/>
      <c r="L55" s="7"/>
      <c r="M55" s="3"/>
      <c r="N55" s="7"/>
    </row>
    <row r="56" spans="1:14" ht="9" customHeight="1" x14ac:dyDescent="0.2">
      <c r="A56" s="12"/>
      <c r="B56" s="12"/>
      <c r="C56" s="12"/>
      <c r="D56" s="12"/>
      <c r="E56" s="12"/>
      <c r="F56" s="34"/>
      <c r="G56" s="29"/>
      <c r="H56" s="7"/>
      <c r="I56" s="7"/>
      <c r="J56" s="7"/>
      <c r="K56" s="7"/>
      <c r="L56" s="7"/>
      <c r="M56" s="3"/>
      <c r="N56" s="7"/>
    </row>
    <row r="57" spans="1:14" ht="22.15" customHeight="1" x14ac:dyDescent="0.2">
      <c r="A57" s="170" t="s">
        <v>39</v>
      </c>
      <c r="B57" s="154"/>
      <c r="C57" s="154"/>
      <c r="D57" s="154"/>
      <c r="E57" s="154"/>
      <c r="F57" s="175"/>
      <c r="G57" s="176"/>
      <c r="H57" s="174"/>
      <c r="I57" s="174"/>
      <c r="J57" s="174"/>
      <c r="K57" s="174"/>
      <c r="L57" s="174"/>
      <c r="M57" s="61"/>
      <c r="N57" s="174"/>
    </row>
    <row r="58" spans="1:14" ht="16.5" customHeight="1" x14ac:dyDescent="0.2">
      <c r="A58" s="12" t="s">
        <v>0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ht="16.5" customHeight="1" x14ac:dyDescent="0.2">
      <c r="A59" s="194" t="s">
        <v>80</v>
      </c>
      <c r="B59" s="194"/>
      <c r="C59" s="194"/>
      <c r="D59" s="194"/>
      <c r="E59" s="194"/>
      <c r="F59" s="21"/>
      <c r="G59" s="21"/>
      <c r="H59" s="21"/>
      <c r="I59" s="21"/>
      <c r="J59" s="21"/>
      <c r="K59" s="21"/>
      <c r="L59" s="21"/>
      <c r="M59" s="21"/>
      <c r="N59" s="21"/>
    </row>
    <row r="60" spans="1:14" ht="16.5" customHeight="1" x14ac:dyDescent="0.2">
      <c r="A60" s="171" t="s">
        <v>119</v>
      </c>
      <c r="B60" s="171"/>
      <c r="C60" s="171"/>
      <c r="D60" s="171"/>
      <c r="E60" s="171"/>
      <c r="F60" s="172"/>
      <c r="G60" s="172"/>
      <c r="H60" s="172"/>
      <c r="I60" s="172"/>
      <c r="J60" s="172"/>
      <c r="K60" s="172"/>
      <c r="L60" s="172"/>
      <c r="M60" s="172"/>
      <c r="N60" s="172"/>
    </row>
    <row r="61" spans="1:14" ht="16.5" customHeight="1" x14ac:dyDescent="0.2">
      <c r="A61" s="194"/>
      <c r="B61" s="194"/>
      <c r="C61" s="194"/>
      <c r="D61" s="194"/>
      <c r="E61" s="194"/>
      <c r="F61" s="21"/>
      <c r="G61" s="21"/>
      <c r="H61" s="21"/>
      <c r="I61" s="21"/>
      <c r="J61" s="21"/>
      <c r="K61" s="21"/>
      <c r="L61" s="21"/>
      <c r="M61" s="21"/>
      <c r="N61" s="21"/>
    </row>
    <row r="62" spans="1:14" ht="16.5" customHeight="1" x14ac:dyDescent="0.2">
      <c r="A62" s="194"/>
      <c r="B62" s="194"/>
      <c r="C62" s="194"/>
      <c r="D62" s="194"/>
      <c r="E62" s="194"/>
      <c r="F62" s="23"/>
      <c r="G62" s="23"/>
      <c r="H62" s="23"/>
      <c r="I62" s="23"/>
      <c r="J62" s="23"/>
      <c r="K62" s="23"/>
      <c r="L62" s="23"/>
      <c r="M62" s="23"/>
      <c r="N62" s="23"/>
    </row>
    <row r="63" spans="1:14" ht="16.5" customHeight="1" x14ac:dyDescent="0.2">
      <c r="A63" s="194"/>
      <c r="B63" s="194"/>
      <c r="C63" s="194"/>
      <c r="D63" s="194"/>
      <c r="E63" s="194"/>
      <c r="F63" s="23"/>
      <c r="G63" s="23"/>
      <c r="H63" s="204" t="s">
        <v>3</v>
      </c>
      <c r="I63" s="205"/>
      <c r="J63" s="205"/>
      <c r="K63" s="5"/>
      <c r="L63" s="206" t="s">
        <v>4</v>
      </c>
      <c r="M63" s="205"/>
      <c r="N63" s="205"/>
    </row>
    <row r="64" spans="1:14" ht="16.5" customHeight="1" x14ac:dyDescent="0.2">
      <c r="A64" s="192"/>
      <c r="B64" s="1"/>
      <c r="C64" s="1"/>
      <c r="D64" s="1"/>
      <c r="E64" s="1"/>
      <c r="F64" s="195"/>
      <c r="G64" s="195"/>
      <c r="H64" s="207" t="s">
        <v>5</v>
      </c>
      <c r="I64" s="203"/>
      <c r="J64" s="203"/>
      <c r="K64" s="13"/>
      <c r="L64" s="208" t="s">
        <v>5</v>
      </c>
      <c r="M64" s="203"/>
      <c r="N64" s="203"/>
    </row>
    <row r="65" spans="1:14" ht="16.5" customHeight="1" x14ac:dyDescent="0.2">
      <c r="A65" s="192"/>
      <c r="B65" s="192"/>
      <c r="C65" s="192"/>
      <c r="D65" s="192"/>
      <c r="E65" s="192"/>
      <c r="F65" s="62"/>
      <c r="G65" s="2"/>
      <c r="H65" s="24" t="s">
        <v>8</v>
      </c>
      <c r="I65" s="196"/>
      <c r="J65" s="24" t="s">
        <v>8</v>
      </c>
      <c r="K65" s="196"/>
      <c r="L65" s="24" t="s">
        <v>8</v>
      </c>
      <c r="M65" s="196"/>
      <c r="N65" s="24" t="s">
        <v>8</v>
      </c>
    </row>
    <row r="66" spans="1:14" ht="16.5" customHeight="1" x14ac:dyDescent="0.2">
      <c r="A66" s="192"/>
      <c r="B66" s="1"/>
      <c r="C66" s="1"/>
      <c r="D66" s="1"/>
      <c r="E66" s="1"/>
      <c r="F66" s="195"/>
      <c r="G66" s="195"/>
      <c r="H66" s="8" t="s">
        <v>10</v>
      </c>
      <c r="I66" s="196"/>
      <c r="J66" s="8" t="s">
        <v>11</v>
      </c>
      <c r="K66" s="10"/>
      <c r="L66" s="8" t="s">
        <v>10</v>
      </c>
      <c r="M66" s="196"/>
      <c r="N66" s="8" t="s">
        <v>11</v>
      </c>
    </row>
    <row r="67" spans="1:14" ht="16.5" customHeight="1" x14ac:dyDescent="0.2">
      <c r="A67" s="1"/>
      <c r="B67" s="1"/>
      <c r="C67" s="1"/>
      <c r="D67" s="1"/>
      <c r="E67" s="1"/>
      <c r="F67" s="58"/>
      <c r="G67" s="9"/>
      <c r="H67" s="174" t="s">
        <v>13</v>
      </c>
      <c r="I67" s="196"/>
      <c r="J67" s="174" t="s">
        <v>13</v>
      </c>
      <c r="K67" s="196"/>
      <c r="L67" s="174" t="s">
        <v>13</v>
      </c>
      <c r="M67" s="196"/>
      <c r="N67" s="174" t="s">
        <v>13</v>
      </c>
    </row>
    <row r="68" spans="1:14" ht="16.5" customHeight="1" x14ac:dyDescent="0.2">
      <c r="A68" s="12"/>
      <c r="B68" s="12"/>
      <c r="C68" s="12"/>
      <c r="D68" s="12"/>
      <c r="E68" s="12"/>
      <c r="F68" s="34"/>
      <c r="G68" s="29"/>
      <c r="H68" s="11"/>
      <c r="I68" s="7"/>
      <c r="J68" s="68"/>
      <c r="K68" s="7"/>
      <c r="L68" s="11"/>
      <c r="M68" s="3"/>
      <c r="N68" s="68"/>
    </row>
    <row r="69" spans="1:14" ht="16.5" customHeight="1" x14ac:dyDescent="0.2">
      <c r="A69" s="12" t="s">
        <v>112</v>
      </c>
      <c r="B69" s="1"/>
      <c r="C69" s="1"/>
      <c r="D69" s="1"/>
      <c r="E69" s="1"/>
      <c r="F69" s="20"/>
      <c r="G69" s="2"/>
      <c r="H69" s="17"/>
      <c r="I69" s="3"/>
      <c r="J69" s="63"/>
      <c r="K69" s="3"/>
      <c r="L69" s="17"/>
      <c r="M69" s="3"/>
      <c r="N69" s="63"/>
    </row>
    <row r="70" spans="1:14" ht="16.5" customHeight="1" x14ac:dyDescent="0.2">
      <c r="B70" s="1" t="s">
        <v>113</v>
      </c>
      <c r="C70" s="1"/>
      <c r="D70" s="1"/>
      <c r="E70" s="1"/>
      <c r="F70" s="20"/>
      <c r="G70" s="2"/>
      <c r="H70" s="17">
        <v>738006466</v>
      </c>
      <c r="I70" s="3"/>
      <c r="J70" s="63">
        <v>282861199</v>
      </c>
      <c r="K70" s="3"/>
      <c r="L70" s="17">
        <v>217524403</v>
      </c>
      <c r="M70" s="3"/>
      <c r="N70" s="63">
        <v>436571106</v>
      </c>
    </row>
    <row r="71" spans="1:14" ht="16.5" customHeight="1" x14ac:dyDescent="0.2">
      <c r="B71" s="1" t="s">
        <v>77</v>
      </c>
      <c r="C71" s="1"/>
      <c r="D71" s="1"/>
      <c r="E71" s="1"/>
      <c r="F71" s="15" t="s">
        <v>94</v>
      </c>
      <c r="G71" s="2"/>
      <c r="H71" s="18">
        <v>4</v>
      </c>
      <c r="I71" s="3"/>
      <c r="J71" s="61">
        <v>6</v>
      </c>
      <c r="K71" s="3"/>
      <c r="L71" s="61">
        <v>0</v>
      </c>
      <c r="M71" s="3"/>
      <c r="N71" s="61">
        <v>0</v>
      </c>
    </row>
    <row r="72" spans="1:14" ht="16.5" customHeight="1" x14ac:dyDescent="0.2">
      <c r="A72" s="1"/>
      <c r="B72" s="1"/>
      <c r="C72" s="1"/>
      <c r="D72" s="1"/>
      <c r="E72" s="1"/>
      <c r="F72" s="15"/>
      <c r="G72" s="2"/>
      <c r="H72" s="17"/>
      <c r="I72" s="3"/>
      <c r="J72" s="63"/>
      <c r="K72" s="3"/>
      <c r="L72" s="17" t="s">
        <v>114</v>
      </c>
      <c r="M72" s="3"/>
      <c r="N72" s="63" t="s">
        <v>114</v>
      </c>
    </row>
    <row r="73" spans="1:14" ht="16.5" customHeight="1" x14ac:dyDescent="0.2">
      <c r="A73" s="12"/>
      <c r="B73" s="12"/>
      <c r="C73" s="12"/>
      <c r="D73" s="12"/>
      <c r="E73" s="12"/>
      <c r="F73" s="34"/>
      <c r="G73" s="29"/>
      <c r="H73" s="22">
        <f>SUM(H70:H71)</f>
        <v>738006470</v>
      </c>
      <c r="I73" s="3"/>
      <c r="J73" s="67">
        <f>SUM(J70:J71)</f>
        <v>282861205</v>
      </c>
      <c r="K73" s="3"/>
      <c r="L73" s="22">
        <f>SUM(L70:L71)</f>
        <v>217524403</v>
      </c>
      <c r="M73" s="3"/>
      <c r="N73" s="67">
        <f>SUM(N70:N71)</f>
        <v>436571106</v>
      </c>
    </row>
    <row r="74" spans="1:14" ht="16.5" customHeight="1" x14ac:dyDescent="0.2">
      <c r="A74" s="12"/>
      <c r="B74" s="12"/>
      <c r="C74" s="12"/>
      <c r="D74" s="12"/>
      <c r="E74" s="12"/>
      <c r="F74" s="34"/>
      <c r="G74" s="29"/>
      <c r="H74" s="11"/>
      <c r="I74" s="7"/>
      <c r="J74" s="68"/>
      <c r="K74" s="7"/>
      <c r="L74" s="11"/>
      <c r="M74" s="3"/>
      <c r="N74" s="68"/>
    </row>
    <row r="75" spans="1:14" ht="16.5" customHeight="1" x14ac:dyDescent="0.2">
      <c r="A75" s="194" t="s">
        <v>115</v>
      </c>
      <c r="B75" s="1"/>
      <c r="C75" s="1"/>
      <c r="D75" s="1"/>
      <c r="E75" s="1"/>
      <c r="F75" s="20"/>
      <c r="G75" s="2"/>
      <c r="H75" s="17"/>
      <c r="I75" s="3"/>
      <c r="J75" s="63"/>
      <c r="K75" s="3"/>
      <c r="L75" s="17"/>
      <c r="M75" s="3"/>
      <c r="N75" s="63"/>
    </row>
    <row r="76" spans="1:14" ht="16.5" customHeight="1" x14ac:dyDescent="0.2">
      <c r="A76" s="1"/>
      <c r="B76" s="194" t="s">
        <v>116</v>
      </c>
      <c r="C76" s="1"/>
      <c r="D76" s="1"/>
      <c r="E76" s="1"/>
      <c r="F76" s="20"/>
      <c r="G76" s="2"/>
      <c r="H76" s="17"/>
      <c r="I76" s="3"/>
      <c r="J76" s="63"/>
      <c r="K76" s="3"/>
      <c r="L76" s="17"/>
      <c r="M76" s="3"/>
      <c r="N76" s="63"/>
    </row>
    <row r="77" spans="1:14" ht="16.5" customHeight="1" x14ac:dyDescent="0.2">
      <c r="B77" s="1" t="s">
        <v>113</v>
      </c>
      <c r="C77" s="1"/>
      <c r="D77" s="1"/>
      <c r="E77" s="1"/>
      <c r="F77" s="20"/>
      <c r="G77" s="2"/>
      <c r="H77" s="17">
        <v>747853903</v>
      </c>
      <c r="I77" s="3"/>
      <c r="J77" s="63">
        <v>922164983</v>
      </c>
      <c r="K77" s="3"/>
      <c r="L77" s="17">
        <v>217524403</v>
      </c>
      <c r="M77" s="3"/>
      <c r="N77" s="63">
        <v>441930431</v>
      </c>
    </row>
    <row r="78" spans="1:14" ht="16.5" customHeight="1" x14ac:dyDescent="0.2">
      <c r="B78" s="1" t="s">
        <v>77</v>
      </c>
      <c r="C78" s="1"/>
      <c r="D78" s="1"/>
      <c r="E78" s="1"/>
      <c r="F78" s="15" t="s">
        <v>94</v>
      </c>
      <c r="G78" s="2"/>
      <c r="H78" s="18">
        <v>4</v>
      </c>
      <c r="I78" s="3"/>
      <c r="J78" s="61">
        <v>6</v>
      </c>
      <c r="K78" s="3"/>
      <c r="L78" s="18">
        <v>0</v>
      </c>
      <c r="M78" s="3"/>
      <c r="N78" s="61">
        <v>0</v>
      </c>
    </row>
    <row r="79" spans="1:14" ht="16.5" customHeight="1" x14ac:dyDescent="0.2">
      <c r="A79" s="192"/>
      <c r="B79" s="1"/>
      <c r="C79" s="1"/>
      <c r="D79" s="1"/>
      <c r="E79" s="1"/>
      <c r="F79" s="15"/>
      <c r="G79" s="2"/>
      <c r="H79" s="17"/>
      <c r="I79" s="3"/>
      <c r="J79" s="63"/>
      <c r="K79" s="3"/>
      <c r="L79" s="17"/>
      <c r="M79" s="3"/>
      <c r="N79" s="63"/>
    </row>
    <row r="80" spans="1:14" ht="16.5" customHeight="1" x14ac:dyDescent="0.2">
      <c r="A80" s="12"/>
      <c r="B80" s="12"/>
      <c r="C80" s="12"/>
      <c r="D80" s="12"/>
      <c r="E80" s="12"/>
      <c r="F80" s="34"/>
      <c r="G80" s="29"/>
      <c r="H80" s="22">
        <f>SUM(H77:H78)</f>
        <v>747853907</v>
      </c>
      <c r="I80" s="3"/>
      <c r="J80" s="67">
        <f>SUM(J77:J78)</f>
        <v>922164989</v>
      </c>
      <c r="K80" s="3"/>
      <c r="L80" s="22">
        <f>SUM(L77:L78)</f>
        <v>217524403</v>
      </c>
      <c r="M80" s="3"/>
      <c r="N80" s="67">
        <f>SUM(N77:N78)</f>
        <v>441930431</v>
      </c>
    </row>
    <row r="81" spans="1:14" ht="16.5" customHeight="1" x14ac:dyDescent="0.2">
      <c r="A81" s="12"/>
      <c r="B81" s="12"/>
      <c r="C81" s="12"/>
      <c r="D81" s="12"/>
      <c r="E81" s="12"/>
      <c r="F81" s="34"/>
      <c r="G81" s="29"/>
      <c r="H81" s="17"/>
      <c r="I81" s="3"/>
      <c r="J81" s="63"/>
      <c r="K81" s="3"/>
      <c r="L81" s="17"/>
      <c r="M81" s="3"/>
      <c r="N81" s="63"/>
    </row>
    <row r="82" spans="1:14" ht="16.5" customHeight="1" x14ac:dyDescent="0.2">
      <c r="A82" s="12" t="s">
        <v>117</v>
      </c>
      <c r="B82" s="1"/>
      <c r="C82" s="12"/>
      <c r="D82" s="12"/>
      <c r="E82" s="12"/>
      <c r="F82" s="34"/>
      <c r="G82" s="29"/>
      <c r="H82" s="17"/>
      <c r="I82" s="3"/>
      <c r="J82" s="63"/>
      <c r="K82" s="3"/>
      <c r="L82" s="17"/>
      <c r="M82" s="3"/>
      <c r="N82" s="63"/>
    </row>
    <row r="83" spans="1:14" ht="16.5" customHeight="1" x14ac:dyDescent="0.2">
      <c r="A83" s="12"/>
      <c r="B83" s="1"/>
      <c r="C83" s="12"/>
      <c r="D83" s="12"/>
      <c r="E83" s="12"/>
      <c r="F83" s="34"/>
      <c r="G83" s="29"/>
      <c r="H83" s="17"/>
      <c r="I83" s="3"/>
      <c r="J83" s="63"/>
      <c r="K83" s="3"/>
      <c r="L83" s="17"/>
      <c r="M83" s="3"/>
      <c r="N83" s="63"/>
    </row>
    <row r="84" spans="1:14" ht="16.5" customHeight="1" thickBot="1" x14ac:dyDescent="0.25">
      <c r="B84" s="1" t="s">
        <v>118</v>
      </c>
      <c r="C84" s="1"/>
      <c r="D84" s="1"/>
      <c r="E84" s="1"/>
      <c r="F84" s="20"/>
      <c r="G84" s="29"/>
      <c r="H84" s="35">
        <f>H70/3825000000</f>
        <v>0.19294286692810458</v>
      </c>
      <c r="I84" s="36"/>
      <c r="J84" s="69">
        <f>J70/3825000000</f>
        <v>7.3950640261437911E-2</v>
      </c>
      <c r="K84" s="36"/>
      <c r="L84" s="35">
        <f>L70/3825000000</f>
        <v>5.6869124967320259E-2</v>
      </c>
      <c r="M84" s="36"/>
      <c r="N84" s="69">
        <f>N70/3825000000</f>
        <v>0.1141362368627451</v>
      </c>
    </row>
    <row r="85" spans="1:14" ht="16.5" customHeight="1" thickTop="1" x14ac:dyDescent="0.2">
      <c r="A85" s="1"/>
      <c r="B85" s="12"/>
      <c r="C85" s="1"/>
      <c r="D85" s="1"/>
      <c r="E85" s="1"/>
      <c r="F85" s="20"/>
      <c r="G85" s="29"/>
      <c r="H85" s="36"/>
      <c r="I85" s="36"/>
      <c r="J85" s="36"/>
      <c r="K85" s="36"/>
      <c r="L85" s="36"/>
      <c r="M85" s="36"/>
      <c r="N85" s="36"/>
    </row>
    <row r="86" spans="1:14" ht="16.5" customHeight="1" x14ac:dyDescent="0.2">
      <c r="A86" s="1"/>
      <c r="B86" s="12"/>
      <c r="C86" s="1"/>
      <c r="D86" s="1"/>
      <c r="E86" s="1"/>
      <c r="F86" s="20"/>
      <c r="G86" s="29"/>
      <c r="H86" s="36"/>
      <c r="I86" s="36"/>
      <c r="J86" s="36"/>
      <c r="K86" s="36"/>
      <c r="L86" s="36"/>
      <c r="M86" s="36"/>
      <c r="N86" s="36"/>
    </row>
    <row r="87" spans="1:14" ht="16.5" customHeight="1" x14ac:dyDescent="0.2">
      <c r="A87" s="1"/>
      <c r="B87" s="12"/>
      <c r="C87" s="1"/>
      <c r="D87" s="1"/>
      <c r="E87" s="1"/>
      <c r="F87" s="20"/>
      <c r="G87" s="29"/>
      <c r="H87" s="36"/>
      <c r="I87" s="36"/>
      <c r="J87" s="36"/>
      <c r="K87" s="36"/>
      <c r="L87" s="36"/>
      <c r="M87" s="36"/>
      <c r="N87" s="36"/>
    </row>
    <row r="88" spans="1:14" ht="16.5" customHeight="1" x14ac:dyDescent="0.2">
      <c r="A88" s="1"/>
      <c r="B88" s="12"/>
      <c r="C88" s="1"/>
      <c r="D88" s="1"/>
      <c r="E88" s="1"/>
      <c r="F88" s="20"/>
      <c r="G88" s="29"/>
      <c r="H88" s="36"/>
      <c r="I88" s="36"/>
      <c r="J88" s="36"/>
      <c r="K88" s="36"/>
      <c r="L88" s="36"/>
      <c r="M88" s="36"/>
      <c r="N88" s="36"/>
    </row>
    <row r="89" spans="1:14" ht="16.5" customHeight="1" x14ac:dyDescent="0.2">
      <c r="A89" s="1"/>
      <c r="B89" s="12"/>
      <c r="C89" s="1"/>
      <c r="D89" s="1"/>
      <c r="E89" s="1"/>
      <c r="F89" s="20"/>
      <c r="G89" s="29"/>
      <c r="H89" s="36"/>
      <c r="I89" s="36"/>
      <c r="J89" s="36"/>
      <c r="K89" s="36"/>
      <c r="L89" s="36"/>
      <c r="M89" s="36"/>
      <c r="N89" s="36"/>
    </row>
    <row r="90" spans="1:14" ht="16.5" customHeight="1" x14ac:dyDescent="0.2">
      <c r="A90" s="1"/>
      <c r="B90" s="12"/>
      <c r="C90" s="1"/>
      <c r="D90" s="1"/>
      <c r="E90" s="1"/>
      <c r="F90" s="20"/>
      <c r="G90" s="29"/>
      <c r="H90" s="36"/>
      <c r="I90" s="36"/>
      <c r="J90" s="36"/>
      <c r="K90" s="36"/>
      <c r="L90" s="36"/>
      <c r="M90" s="36"/>
      <c r="N90" s="36"/>
    </row>
    <row r="91" spans="1:14" ht="16.5" customHeight="1" x14ac:dyDescent="0.2">
      <c r="A91" s="1"/>
      <c r="B91" s="12"/>
      <c r="C91" s="1"/>
      <c r="D91" s="1"/>
      <c r="E91" s="1"/>
      <c r="F91" s="20"/>
      <c r="G91" s="29"/>
      <c r="H91" s="36"/>
      <c r="I91" s="36"/>
      <c r="J91" s="36"/>
      <c r="K91" s="36"/>
      <c r="L91" s="36"/>
      <c r="M91" s="36"/>
      <c r="N91" s="36"/>
    </row>
    <row r="92" spans="1:14" ht="16.5" customHeight="1" x14ac:dyDescent="0.2">
      <c r="A92" s="1"/>
      <c r="B92" s="12"/>
      <c r="C92" s="1"/>
      <c r="D92" s="1"/>
      <c r="E92" s="1"/>
      <c r="F92" s="20"/>
      <c r="G92" s="29"/>
      <c r="H92" s="36"/>
      <c r="I92" s="36"/>
      <c r="J92" s="36"/>
      <c r="K92" s="36"/>
      <c r="L92" s="36"/>
      <c r="M92" s="36"/>
      <c r="N92" s="36"/>
    </row>
    <row r="93" spans="1:14" ht="16.5" customHeight="1" x14ac:dyDescent="0.2">
      <c r="A93" s="1"/>
      <c r="B93" s="12"/>
      <c r="C93" s="1"/>
      <c r="D93" s="1"/>
      <c r="E93" s="1"/>
      <c r="F93" s="20"/>
      <c r="G93" s="29"/>
      <c r="H93" s="36"/>
      <c r="I93" s="36"/>
      <c r="J93" s="36"/>
      <c r="K93" s="36"/>
      <c r="L93" s="36"/>
      <c r="M93" s="36"/>
      <c r="N93" s="36"/>
    </row>
    <row r="94" spans="1:14" ht="16.5" customHeight="1" x14ac:dyDescent="0.2">
      <c r="A94" s="1"/>
      <c r="B94" s="12"/>
      <c r="C94" s="1"/>
      <c r="D94" s="1"/>
      <c r="E94" s="1"/>
      <c r="F94" s="20"/>
      <c r="G94" s="29"/>
      <c r="H94" s="36"/>
      <c r="I94" s="36"/>
      <c r="J94" s="36"/>
      <c r="K94" s="36"/>
      <c r="L94" s="36"/>
      <c r="M94" s="36"/>
      <c r="N94" s="36"/>
    </row>
    <row r="95" spans="1:14" ht="16.5" customHeight="1" x14ac:dyDescent="0.2">
      <c r="A95" s="1"/>
      <c r="B95" s="12"/>
      <c r="C95" s="1"/>
      <c r="D95" s="1"/>
      <c r="E95" s="1"/>
      <c r="F95" s="20"/>
      <c r="G95" s="29"/>
      <c r="H95" s="36"/>
      <c r="I95" s="36"/>
      <c r="J95" s="36"/>
      <c r="K95" s="36"/>
      <c r="L95" s="36"/>
      <c r="M95" s="36"/>
      <c r="N95" s="36"/>
    </row>
    <row r="96" spans="1:14" ht="16.5" customHeight="1" x14ac:dyDescent="0.2">
      <c r="A96" s="1"/>
      <c r="B96" s="12"/>
      <c r="C96" s="1"/>
      <c r="D96" s="1"/>
      <c r="E96" s="1"/>
      <c r="F96" s="20"/>
      <c r="G96" s="29"/>
      <c r="H96" s="36"/>
      <c r="I96" s="36"/>
      <c r="J96" s="36"/>
      <c r="K96" s="36"/>
      <c r="L96" s="36"/>
      <c r="M96" s="36"/>
      <c r="N96" s="36"/>
    </row>
    <row r="97" spans="1:14" ht="16.5" customHeight="1" x14ac:dyDescent="0.2">
      <c r="A97" s="1"/>
      <c r="B97" s="12"/>
      <c r="C97" s="1"/>
      <c r="D97" s="1"/>
      <c r="E97" s="1"/>
      <c r="F97" s="20"/>
      <c r="G97" s="29"/>
      <c r="H97" s="36"/>
      <c r="I97" s="36"/>
      <c r="J97" s="36"/>
      <c r="K97" s="36"/>
      <c r="L97" s="36"/>
      <c r="M97" s="36"/>
      <c r="N97" s="36"/>
    </row>
    <row r="98" spans="1:14" ht="16.5" customHeight="1" x14ac:dyDescent="0.2">
      <c r="A98" s="1"/>
      <c r="B98" s="12"/>
      <c r="C98" s="1"/>
      <c r="D98" s="1"/>
      <c r="E98" s="1"/>
      <c r="F98" s="20"/>
      <c r="G98" s="29"/>
      <c r="H98" s="36"/>
      <c r="I98" s="36"/>
      <c r="J98" s="36"/>
      <c r="K98" s="36"/>
      <c r="L98" s="36"/>
      <c r="M98" s="36"/>
      <c r="N98" s="36"/>
    </row>
    <row r="99" spans="1:14" ht="16.5" customHeight="1" x14ac:dyDescent="0.2">
      <c r="A99" s="1"/>
      <c r="B99" s="12"/>
      <c r="C99" s="1"/>
      <c r="D99" s="1"/>
      <c r="E99" s="1"/>
      <c r="F99" s="20"/>
      <c r="G99" s="29"/>
      <c r="H99" s="36"/>
      <c r="I99" s="36"/>
      <c r="J99" s="36"/>
      <c r="K99" s="36"/>
      <c r="L99" s="36"/>
      <c r="M99" s="36"/>
      <c r="N99" s="36"/>
    </row>
    <row r="100" spans="1:14" ht="16.5" customHeight="1" x14ac:dyDescent="0.2">
      <c r="A100" s="1"/>
      <c r="B100" s="12"/>
      <c r="C100" s="1"/>
      <c r="D100" s="1"/>
      <c r="E100" s="1"/>
      <c r="F100" s="20"/>
      <c r="G100" s="29"/>
      <c r="H100" s="36"/>
      <c r="I100" s="36"/>
      <c r="J100" s="36"/>
      <c r="K100" s="36"/>
      <c r="L100" s="36"/>
      <c r="M100" s="36"/>
      <c r="N100" s="36"/>
    </row>
    <row r="101" spans="1:14" ht="16.5" customHeight="1" x14ac:dyDescent="0.2">
      <c r="A101" s="1"/>
      <c r="B101" s="12"/>
      <c r="C101" s="1"/>
      <c r="D101" s="1"/>
      <c r="E101" s="1"/>
      <c r="F101" s="20"/>
      <c r="G101" s="29"/>
      <c r="H101" s="36"/>
      <c r="I101" s="36"/>
      <c r="J101" s="36"/>
      <c r="K101" s="36"/>
      <c r="L101" s="36"/>
      <c r="M101" s="36"/>
      <c r="N101" s="36"/>
    </row>
    <row r="102" spans="1:14" ht="16.5" customHeight="1" x14ac:dyDescent="0.2">
      <c r="A102" s="1"/>
      <c r="B102" s="12"/>
      <c r="C102" s="1"/>
      <c r="D102" s="1"/>
      <c r="E102" s="1"/>
      <c r="F102" s="20"/>
      <c r="G102" s="29"/>
      <c r="H102" s="36"/>
      <c r="I102" s="36"/>
      <c r="J102" s="36"/>
      <c r="K102" s="36"/>
      <c r="L102" s="36"/>
      <c r="M102" s="36"/>
      <c r="N102" s="36"/>
    </row>
    <row r="103" spans="1:14" ht="16.5" customHeight="1" x14ac:dyDescent="0.2">
      <c r="A103" s="1"/>
      <c r="B103" s="12"/>
      <c r="C103" s="1"/>
      <c r="D103" s="1"/>
      <c r="E103" s="1"/>
      <c r="F103" s="20"/>
      <c r="G103" s="29"/>
      <c r="H103" s="36"/>
      <c r="I103" s="36"/>
      <c r="J103" s="36"/>
      <c r="K103" s="36"/>
      <c r="L103" s="36"/>
      <c r="M103" s="36"/>
      <c r="N103" s="36"/>
    </row>
    <row r="104" spans="1:14" ht="16.5" customHeight="1" x14ac:dyDescent="0.2">
      <c r="A104" s="1"/>
      <c r="B104" s="12"/>
      <c r="C104" s="1"/>
      <c r="D104" s="1"/>
      <c r="E104" s="1"/>
      <c r="F104" s="20"/>
      <c r="G104" s="29"/>
      <c r="H104" s="36"/>
      <c r="I104" s="36"/>
      <c r="J104" s="36"/>
      <c r="K104" s="36"/>
      <c r="L104" s="36"/>
      <c r="M104" s="36"/>
      <c r="N104" s="36"/>
    </row>
    <row r="105" spans="1:14" ht="16.5" customHeight="1" x14ac:dyDescent="0.2">
      <c r="A105" s="1"/>
      <c r="B105" s="12"/>
      <c r="C105" s="1"/>
      <c r="D105" s="1"/>
      <c r="E105" s="1"/>
      <c r="F105" s="20"/>
      <c r="G105" s="29"/>
      <c r="H105" s="36"/>
      <c r="I105" s="36"/>
      <c r="J105" s="36"/>
      <c r="K105" s="36"/>
      <c r="L105" s="36"/>
      <c r="M105" s="36"/>
      <c r="N105" s="36"/>
    </row>
    <row r="106" spans="1:14" ht="16.5" customHeight="1" x14ac:dyDescent="0.2">
      <c r="A106" s="1"/>
      <c r="B106" s="12"/>
      <c r="C106" s="1"/>
      <c r="D106" s="1"/>
      <c r="E106" s="1"/>
      <c r="F106" s="20"/>
      <c r="G106" s="29"/>
      <c r="H106" s="36"/>
      <c r="I106" s="36"/>
      <c r="J106" s="36"/>
      <c r="K106" s="36"/>
      <c r="L106" s="36"/>
      <c r="M106" s="36"/>
      <c r="N106" s="36"/>
    </row>
    <row r="107" spans="1:14" ht="11.25" customHeight="1" x14ac:dyDescent="0.2">
      <c r="A107" s="197"/>
      <c r="B107" s="197"/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</row>
    <row r="108" spans="1:14" ht="22.15" customHeight="1" x14ac:dyDescent="0.2">
      <c r="A108" s="177" t="s">
        <v>39</v>
      </c>
      <c r="B108" s="177"/>
      <c r="C108" s="177"/>
      <c r="D108" s="177"/>
      <c r="E108" s="177"/>
      <c r="F108" s="178"/>
      <c r="G108" s="155"/>
      <c r="H108" s="61"/>
      <c r="I108" s="61"/>
      <c r="J108" s="61"/>
      <c r="K108" s="61"/>
      <c r="L108" s="61"/>
      <c r="M108" s="174"/>
      <c r="N108" s="61"/>
    </row>
  </sheetData>
  <mergeCells count="10">
    <mergeCell ref="H63:J63"/>
    <mergeCell ref="H64:J64"/>
    <mergeCell ref="L64:N64"/>
    <mergeCell ref="A1:N1"/>
    <mergeCell ref="H6:J6"/>
    <mergeCell ref="L6:N6"/>
    <mergeCell ref="H7:J7"/>
    <mergeCell ref="L7:N7"/>
    <mergeCell ref="A14:E14"/>
    <mergeCell ref="L63:N6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   &amp;P</oddFooter>
  </headerFooter>
  <rowBreaks count="1" manualBreakCount="1">
    <brk id="5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ADADA"/>
  </sheetPr>
  <dimension ref="A1:AA45"/>
  <sheetViews>
    <sheetView topLeftCell="A15" zoomScaleNormal="100" zoomScaleSheetLayoutView="100" workbookViewId="0">
      <selection activeCell="N31" sqref="N31"/>
    </sheetView>
  </sheetViews>
  <sheetFormatPr defaultColWidth="12.625" defaultRowHeight="15" customHeight="1" x14ac:dyDescent="0.2"/>
  <cols>
    <col min="1" max="3" width="1.5" style="193" customWidth="1"/>
    <col min="4" max="4" width="21.125" style="193" customWidth="1"/>
    <col min="5" max="5" width="4.625" style="193" customWidth="1"/>
    <col min="6" max="6" width="0.5" style="193" customWidth="1"/>
    <col min="7" max="7" width="9.625" style="193" bestFit="1" customWidth="1"/>
    <col min="8" max="8" width="0.5" style="193" customWidth="1"/>
    <col min="9" max="9" width="13.125" style="193" customWidth="1"/>
    <col min="10" max="10" width="0.5" style="193" customWidth="1"/>
    <col min="11" max="11" width="10.125" style="193" customWidth="1"/>
    <col min="12" max="12" width="0.5" style="193" customWidth="1"/>
    <col min="13" max="13" width="10.5" style="193" customWidth="1"/>
    <col min="14" max="14" width="0.5" style="193" customWidth="1"/>
    <col min="15" max="15" width="13.125" style="193" customWidth="1"/>
    <col min="16" max="16" width="0.5" style="193" customWidth="1"/>
    <col min="17" max="17" width="14.5" style="193" customWidth="1"/>
    <col min="18" max="18" width="0.5" style="193" customWidth="1"/>
    <col min="19" max="19" width="14.625" style="193" customWidth="1"/>
    <col min="20" max="20" width="0.5" style="193" customWidth="1"/>
    <col min="21" max="21" width="12.5" style="193" customWidth="1"/>
    <col min="22" max="22" width="0.5" style="193" customWidth="1"/>
    <col min="23" max="23" width="10.25" style="193" bestFit="1" customWidth="1"/>
    <col min="24" max="24" width="0.5" style="193" customWidth="1"/>
    <col min="25" max="25" width="10.625" style="193" customWidth="1"/>
    <col min="26" max="26" width="0.5" style="193" customWidth="1"/>
    <col min="27" max="27" width="10.25" style="193" bestFit="1" customWidth="1"/>
    <col min="28" max="29" width="12.625" style="193"/>
    <col min="30" max="30" width="12.625" style="193" customWidth="1"/>
    <col min="31" max="16384" width="12.625" style="193"/>
  </cols>
  <sheetData>
    <row r="1" spans="1:27" ht="16.5" customHeight="1" x14ac:dyDescent="0.2">
      <c r="A1" s="211" t="str">
        <f>+'P&amp;L (6month) (7-8)'!A1:N1</f>
        <v>WHA Utilities and Power Public Company Limited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</row>
    <row r="2" spans="1:27" ht="16.5" customHeight="1" x14ac:dyDescent="0.2">
      <c r="A2" s="211" t="s">
        <v>120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</row>
    <row r="3" spans="1:27" ht="16.5" customHeight="1" x14ac:dyDescent="0.2">
      <c r="A3" s="154" t="str">
        <f>+'P&amp;L (6month) (7-8)'!A3</f>
        <v>For the six-month period ended 30 June 2023</v>
      </c>
      <c r="B3" s="154"/>
      <c r="C3" s="154"/>
      <c r="D3" s="154"/>
      <c r="E3" s="154"/>
      <c r="F3" s="154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</row>
    <row r="4" spans="1:27" ht="16.5" customHeight="1" x14ac:dyDescent="0.2">
      <c r="A4" s="194"/>
      <c r="B4" s="194"/>
      <c r="C4" s="194"/>
      <c r="D4" s="194"/>
      <c r="E4" s="194"/>
      <c r="F4" s="194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5" customHeight="1" x14ac:dyDescent="0.2">
      <c r="A5" s="194"/>
      <c r="B5" s="194"/>
      <c r="C5" s="194"/>
      <c r="D5" s="194"/>
      <c r="E5" s="194"/>
      <c r="F5" s="194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s="150" customFormat="1" ht="15" customHeight="1" x14ac:dyDescent="0.2">
      <c r="A6" s="37"/>
      <c r="B6" s="37"/>
      <c r="C6" s="37"/>
      <c r="D6" s="37"/>
      <c r="E6" s="37"/>
      <c r="F6" s="37"/>
      <c r="G6" s="212" t="s">
        <v>121</v>
      </c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</row>
    <row r="7" spans="1:27" s="150" customFormat="1" ht="15" customHeight="1" x14ac:dyDescent="0.2">
      <c r="A7" s="38"/>
      <c r="B7" s="38"/>
      <c r="C7" s="39"/>
      <c r="D7" s="39"/>
      <c r="E7" s="39"/>
      <c r="F7" s="39"/>
      <c r="G7" s="214" t="s">
        <v>122</v>
      </c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40"/>
      <c r="Y7" s="41"/>
      <c r="Z7" s="41"/>
      <c r="AA7" s="41"/>
    </row>
    <row r="8" spans="1:27" s="150" customFormat="1" ht="15" customHeight="1" x14ac:dyDescent="0.2">
      <c r="A8" s="38"/>
      <c r="B8" s="38"/>
      <c r="C8" s="39"/>
      <c r="D8" s="39"/>
      <c r="E8" s="39"/>
      <c r="F8" s="39"/>
      <c r="G8" s="43"/>
      <c r="H8" s="43"/>
      <c r="I8" s="43"/>
      <c r="J8" s="41"/>
      <c r="K8" s="42"/>
      <c r="L8" s="42"/>
      <c r="M8" s="42"/>
      <c r="N8" s="42"/>
      <c r="O8" s="214" t="s">
        <v>123</v>
      </c>
      <c r="P8" s="215"/>
      <c r="Q8" s="215"/>
      <c r="R8" s="215"/>
      <c r="S8" s="215"/>
      <c r="T8" s="215"/>
      <c r="U8" s="215"/>
      <c r="V8" s="41"/>
      <c r="W8" s="43"/>
      <c r="X8" s="41"/>
      <c r="Y8" s="41"/>
      <c r="Z8" s="41"/>
      <c r="AA8" s="43"/>
    </row>
    <row r="9" spans="1:27" s="150" customFormat="1" ht="15" customHeight="1" x14ac:dyDescent="0.2">
      <c r="A9" s="38"/>
      <c r="B9" s="38"/>
      <c r="C9" s="39"/>
      <c r="D9" s="39"/>
      <c r="E9" s="39"/>
      <c r="F9" s="39"/>
      <c r="G9" s="42"/>
      <c r="H9" s="42"/>
      <c r="I9" s="42"/>
      <c r="J9" s="42"/>
      <c r="K9" s="212" t="s">
        <v>71</v>
      </c>
      <c r="L9" s="213"/>
      <c r="M9" s="213"/>
      <c r="N9" s="43"/>
      <c r="O9" s="43"/>
      <c r="P9" s="40"/>
      <c r="Q9" s="214" t="s">
        <v>124</v>
      </c>
      <c r="R9" s="215"/>
      <c r="S9" s="215"/>
      <c r="T9" s="215"/>
      <c r="U9" s="215"/>
      <c r="V9" s="41"/>
      <c r="W9" s="43"/>
      <c r="X9" s="41"/>
      <c r="Y9" s="41"/>
      <c r="Z9" s="41"/>
      <c r="AA9" s="42"/>
    </row>
    <row r="10" spans="1:27" s="150" customFormat="1" ht="15" customHeight="1" x14ac:dyDescent="0.2">
      <c r="A10" s="38"/>
      <c r="B10" s="38"/>
      <c r="C10" s="39"/>
      <c r="D10" s="39"/>
      <c r="E10" s="39"/>
      <c r="F10" s="39"/>
      <c r="G10" s="42"/>
      <c r="H10" s="42"/>
      <c r="I10" s="42"/>
      <c r="J10" s="42"/>
      <c r="K10" s="42"/>
      <c r="L10" s="42"/>
      <c r="M10" s="42"/>
      <c r="N10" s="42"/>
      <c r="O10" s="41"/>
      <c r="P10" s="42"/>
      <c r="Q10" s="41" t="s">
        <v>125</v>
      </c>
      <c r="R10" s="42"/>
      <c r="S10" s="42"/>
      <c r="T10" s="41"/>
      <c r="U10" s="41" t="s">
        <v>126</v>
      </c>
      <c r="V10" s="41"/>
      <c r="W10" s="43"/>
      <c r="X10" s="41"/>
      <c r="Y10" s="41"/>
      <c r="Z10" s="41"/>
      <c r="AA10" s="42"/>
    </row>
    <row r="11" spans="1:27" s="150" customFormat="1" ht="15" customHeight="1" x14ac:dyDescent="0.2">
      <c r="A11" s="38"/>
      <c r="B11" s="38"/>
      <c r="C11" s="39"/>
      <c r="D11" s="39"/>
      <c r="E11" s="39"/>
      <c r="F11" s="39"/>
      <c r="G11" s="42"/>
      <c r="H11" s="42"/>
      <c r="I11" s="42"/>
      <c r="J11" s="41"/>
      <c r="K11" s="40"/>
      <c r="L11" s="40"/>
      <c r="M11" s="40"/>
      <c r="N11" s="40"/>
      <c r="O11" s="41" t="s">
        <v>127</v>
      </c>
      <c r="P11" s="42"/>
      <c r="Q11" s="41" t="s">
        <v>128</v>
      </c>
      <c r="R11" s="42"/>
      <c r="S11" s="41"/>
      <c r="T11" s="41"/>
      <c r="U11" s="41" t="s">
        <v>129</v>
      </c>
      <c r="V11" s="41"/>
      <c r="W11" s="43"/>
      <c r="X11" s="41"/>
      <c r="Y11" s="42"/>
      <c r="Z11" s="42"/>
      <c r="AA11" s="42"/>
    </row>
    <row r="12" spans="1:27" s="150" customFormat="1" ht="15" customHeight="1" x14ac:dyDescent="0.2">
      <c r="A12" s="38"/>
      <c r="B12" s="38"/>
      <c r="C12" s="39"/>
      <c r="D12" s="39"/>
      <c r="E12" s="39"/>
      <c r="F12" s="39"/>
      <c r="G12" s="41" t="s">
        <v>130</v>
      </c>
      <c r="H12" s="41"/>
      <c r="I12" s="41"/>
      <c r="J12" s="41"/>
      <c r="K12" s="42"/>
      <c r="L12" s="41"/>
      <c r="M12" s="41"/>
      <c r="N12" s="41"/>
      <c r="O12" s="41" t="s">
        <v>131</v>
      </c>
      <c r="P12" s="40"/>
      <c r="Q12" s="41" t="s">
        <v>132</v>
      </c>
      <c r="R12" s="40"/>
      <c r="S12" s="41" t="s">
        <v>133</v>
      </c>
      <c r="T12" s="41"/>
      <c r="U12" s="41" t="s">
        <v>134</v>
      </c>
      <c r="V12" s="41"/>
      <c r="W12" s="42"/>
      <c r="X12" s="42"/>
      <c r="Y12" s="41" t="s">
        <v>135</v>
      </c>
      <c r="Z12" s="41"/>
      <c r="AA12" s="42"/>
    </row>
    <row r="13" spans="1:27" s="150" customFormat="1" ht="15" customHeight="1" x14ac:dyDescent="0.2">
      <c r="A13" s="38"/>
      <c r="B13" s="38"/>
      <c r="C13" s="39"/>
      <c r="D13" s="39"/>
      <c r="E13" s="39"/>
      <c r="F13" s="39"/>
      <c r="G13" s="41" t="s">
        <v>136</v>
      </c>
      <c r="H13" s="41"/>
      <c r="I13" s="41" t="s">
        <v>137</v>
      </c>
      <c r="J13" s="41"/>
      <c r="K13" s="41" t="s">
        <v>138</v>
      </c>
      <c r="L13" s="41"/>
      <c r="M13" s="41"/>
      <c r="N13" s="41"/>
      <c r="O13" s="41" t="s">
        <v>139</v>
      </c>
      <c r="P13" s="41"/>
      <c r="Q13" s="41" t="s">
        <v>140</v>
      </c>
      <c r="R13" s="41"/>
      <c r="S13" s="41" t="s">
        <v>141</v>
      </c>
      <c r="T13" s="41"/>
      <c r="U13" s="42" t="s">
        <v>142</v>
      </c>
      <c r="V13" s="41"/>
      <c r="W13" s="41" t="s">
        <v>143</v>
      </c>
      <c r="X13" s="41"/>
      <c r="Y13" s="41" t="s">
        <v>144</v>
      </c>
      <c r="Z13" s="41"/>
      <c r="AA13" s="41" t="s">
        <v>145</v>
      </c>
    </row>
    <row r="14" spans="1:27" s="150" customFormat="1" ht="15" customHeight="1" x14ac:dyDescent="0.2">
      <c r="A14" s="38"/>
      <c r="B14" s="38"/>
      <c r="C14" s="39"/>
      <c r="D14" s="39"/>
      <c r="E14" s="39"/>
      <c r="F14" s="39"/>
      <c r="G14" s="41" t="s">
        <v>146</v>
      </c>
      <c r="H14" s="41"/>
      <c r="I14" s="41" t="s">
        <v>147</v>
      </c>
      <c r="J14" s="41"/>
      <c r="K14" s="41" t="s">
        <v>148</v>
      </c>
      <c r="L14" s="41"/>
      <c r="M14" s="41" t="s">
        <v>73</v>
      </c>
      <c r="N14" s="41"/>
      <c r="O14" s="41" t="s">
        <v>149</v>
      </c>
      <c r="P14" s="41"/>
      <c r="Q14" s="41" t="s">
        <v>150</v>
      </c>
      <c r="R14" s="41"/>
      <c r="S14" s="41" t="s">
        <v>151</v>
      </c>
      <c r="T14" s="41"/>
      <c r="U14" s="41" t="s">
        <v>152</v>
      </c>
      <c r="V14" s="41"/>
      <c r="W14" s="41" t="s">
        <v>153</v>
      </c>
      <c r="X14" s="41"/>
      <c r="Y14" s="41" t="s">
        <v>154</v>
      </c>
      <c r="Z14" s="41"/>
      <c r="AA14" s="41" t="s">
        <v>155</v>
      </c>
    </row>
    <row r="15" spans="1:27" s="150" customFormat="1" ht="15" customHeight="1" x14ac:dyDescent="0.2">
      <c r="A15" s="44"/>
      <c r="B15" s="44"/>
      <c r="C15" s="45"/>
      <c r="D15" s="45"/>
      <c r="E15" s="188" t="s">
        <v>12</v>
      </c>
      <c r="F15" s="59"/>
      <c r="G15" s="180" t="s">
        <v>13</v>
      </c>
      <c r="H15" s="41"/>
      <c r="I15" s="180" t="s">
        <v>13</v>
      </c>
      <c r="J15" s="46"/>
      <c r="K15" s="180" t="s">
        <v>13</v>
      </c>
      <c r="L15" s="46"/>
      <c r="M15" s="180" t="s">
        <v>13</v>
      </c>
      <c r="N15" s="41"/>
      <c r="O15" s="180" t="s">
        <v>13</v>
      </c>
      <c r="P15" s="41"/>
      <c r="Q15" s="180" t="s">
        <v>13</v>
      </c>
      <c r="R15" s="41"/>
      <c r="S15" s="180" t="s">
        <v>13</v>
      </c>
      <c r="T15" s="46"/>
      <c r="U15" s="180" t="s">
        <v>13</v>
      </c>
      <c r="V15" s="46"/>
      <c r="W15" s="180" t="s">
        <v>13</v>
      </c>
      <c r="X15" s="46"/>
      <c r="Y15" s="180" t="s">
        <v>13</v>
      </c>
      <c r="Z15" s="46"/>
      <c r="AA15" s="180" t="s">
        <v>13</v>
      </c>
    </row>
    <row r="16" spans="1:27" s="150" customFormat="1" ht="15" customHeight="1" x14ac:dyDescent="0.2">
      <c r="A16" s="44"/>
      <c r="B16" s="45"/>
      <c r="C16" s="45"/>
      <c r="D16" s="45"/>
      <c r="E16" s="45"/>
      <c r="F16" s="45"/>
      <c r="G16" s="41"/>
      <c r="H16" s="41"/>
      <c r="I16" s="41"/>
      <c r="J16" s="46"/>
      <c r="K16" s="41"/>
      <c r="L16" s="46"/>
      <c r="M16" s="41"/>
      <c r="N16" s="41"/>
      <c r="O16" s="41"/>
      <c r="P16" s="41"/>
      <c r="Q16" s="41"/>
      <c r="R16" s="41"/>
      <c r="S16" s="41"/>
      <c r="T16" s="46"/>
      <c r="U16" s="46"/>
      <c r="V16" s="46"/>
      <c r="W16" s="41"/>
      <c r="X16" s="46"/>
      <c r="Y16" s="41"/>
      <c r="Z16" s="46"/>
      <c r="AA16" s="41"/>
    </row>
    <row r="17" spans="1:27" s="150" customFormat="1" ht="15" customHeight="1" x14ac:dyDescent="0.2">
      <c r="A17" s="38" t="s">
        <v>157</v>
      </c>
      <c r="B17" s="45"/>
      <c r="C17" s="45"/>
      <c r="D17" s="45"/>
      <c r="E17" s="45"/>
      <c r="F17" s="45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</row>
    <row r="18" spans="1:27" s="150" customFormat="1" ht="15" customHeight="1" x14ac:dyDescent="0.2">
      <c r="A18" s="45"/>
      <c r="B18" s="37" t="s">
        <v>158</v>
      </c>
      <c r="C18" s="45"/>
      <c r="D18" s="45"/>
      <c r="E18" s="45"/>
      <c r="F18" s="47"/>
      <c r="G18" s="70">
        <v>3825000000</v>
      </c>
      <c r="H18" s="46"/>
      <c r="I18" s="70">
        <v>2557841248</v>
      </c>
      <c r="J18" s="46"/>
      <c r="K18" s="70">
        <v>310108972</v>
      </c>
      <c r="L18" s="46"/>
      <c r="M18" s="70">
        <v>3021976645</v>
      </c>
      <c r="N18" s="46"/>
      <c r="O18" s="70">
        <v>3520264637</v>
      </c>
      <c r="P18" s="46"/>
      <c r="Q18" s="70">
        <v>-50314612</v>
      </c>
      <c r="R18" s="46"/>
      <c r="S18" s="70">
        <v>-448854</v>
      </c>
      <c r="T18" s="46"/>
      <c r="U18" s="70">
        <v>-800502061</v>
      </c>
      <c r="V18" s="46"/>
      <c r="W18" s="70">
        <f>SUM(G18:U18)</f>
        <v>12383925975</v>
      </c>
      <c r="X18" s="46"/>
      <c r="Y18" s="70">
        <v>108</v>
      </c>
      <c r="Z18" s="46"/>
      <c r="AA18" s="71">
        <f>SUM(W18:Y18)</f>
        <v>12383926083</v>
      </c>
    </row>
    <row r="19" spans="1:27" s="150" customFormat="1" ht="15" customHeight="1" x14ac:dyDescent="0.2">
      <c r="A19" s="44" t="s">
        <v>159</v>
      </c>
      <c r="B19" s="37"/>
      <c r="C19" s="45"/>
      <c r="D19" s="45"/>
      <c r="E19" s="185" t="s">
        <v>239</v>
      </c>
      <c r="F19" s="47"/>
      <c r="G19" s="70">
        <v>0</v>
      </c>
      <c r="H19" s="46"/>
      <c r="I19" s="70">
        <v>0</v>
      </c>
      <c r="J19" s="46"/>
      <c r="K19" s="70">
        <v>0</v>
      </c>
      <c r="L19" s="46"/>
      <c r="M19" s="70">
        <v>-612000000</v>
      </c>
      <c r="N19" s="46"/>
      <c r="O19" s="70">
        <v>0</v>
      </c>
      <c r="P19" s="46"/>
      <c r="Q19" s="70">
        <v>0</v>
      </c>
      <c r="R19" s="46"/>
      <c r="S19" s="70">
        <v>0</v>
      </c>
      <c r="T19" s="46"/>
      <c r="U19" s="70">
        <v>0</v>
      </c>
      <c r="V19" s="46"/>
      <c r="W19" s="70">
        <f>SUM(G19:U19)</f>
        <v>-612000000</v>
      </c>
      <c r="X19" s="46"/>
      <c r="Y19" s="70">
        <v>0</v>
      </c>
      <c r="Z19" s="46"/>
      <c r="AA19" s="71">
        <f>SUM(W19:Y19)</f>
        <v>-612000000</v>
      </c>
    </row>
    <row r="20" spans="1:27" s="150" customFormat="1" ht="15" customHeight="1" x14ac:dyDescent="0.2">
      <c r="A20" s="44" t="s">
        <v>160</v>
      </c>
      <c r="B20" s="45"/>
      <c r="C20" s="45"/>
      <c r="D20" s="45"/>
      <c r="E20" s="45"/>
      <c r="F20" s="45"/>
      <c r="G20" s="70"/>
      <c r="H20" s="46"/>
      <c r="I20" s="70"/>
      <c r="J20" s="46"/>
      <c r="K20" s="70"/>
      <c r="L20" s="46"/>
      <c r="M20" s="70"/>
      <c r="N20" s="46"/>
      <c r="O20" s="70"/>
      <c r="P20" s="46"/>
      <c r="Q20" s="70"/>
      <c r="R20" s="46"/>
      <c r="S20" s="70"/>
      <c r="T20" s="46"/>
      <c r="U20" s="70"/>
      <c r="V20" s="46"/>
      <c r="W20" s="70"/>
      <c r="X20" s="46"/>
      <c r="Y20" s="70"/>
      <c r="Z20" s="46"/>
      <c r="AA20" s="71"/>
    </row>
    <row r="21" spans="1:27" s="150" customFormat="1" ht="15" customHeight="1" x14ac:dyDescent="0.2">
      <c r="A21" s="45"/>
      <c r="B21" s="44" t="s">
        <v>161</v>
      </c>
      <c r="C21" s="45"/>
      <c r="D21" s="45"/>
      <c r="E21" s="45"/>
      <c r="F21" s="45"/>
      <c r="G21" s="70">
        <v>0</v>
      </c>
      <c r="H21" s="46"/>
      <c r="I21" s="70">
        <v>0</v>
      </c>
      <c r="J21" s="46"/>
      <c r="K21" s="70">
        <v>0</v>
      </c>
      <c r="L21" s="46"/>
      <c r="M21" s="70">
        <v>0</v>
      </c>
      <c r="N21" s="46"/>
      <c r="O21" s="70">
        <v>0</v>
      </c>
      <c r="P21" s="46"/>
      <c r="Q21" s="70">
        <v>0</v>
      </c>
      <c r="R21" s="46"/>
      <c r="S21" s="70">
        <v>0</v>
      </c>
      <c r="T21" s="46"/>
      <c r="U21" s="70">
        <v>0</v>
      </c>
      <c r="V21" s="46"/>
      <c r="W21" s="70">
        <f>SUM(G21:U21)</f>
        <v>0</v>
      </c>
      <c r="X21" s="46"/>
      <c r="Y21" s="71">
        <v>-7</v>
      </c>
      <c r="Z21" s="46"/>
      <c r="AA21" s="71">
        <f>SUM(W21:Y21)</f>
        <v>-7</v>
      </c>
    </row>
    <row r="22" spans="1:27" s="150" customFormat="1" ht="15" customHeight="1" x14ac:dyDescent="0.2">
      <c r="A22" s="44" t="s">
        <v>162</v>
      </c>
      <c r="B22" s="45"/>
      <c r="C22" s="45"/>
      <c r="D22" s="45"/>
      <c r="E22" s="45"/>
      <c r="F22" s="45"/>
      <c r="G22" s="70"/>
      <c r="H22" s="46"/>
      <c r="I22" s="70"/>
      <c r="J22" s="46"/>
      <c r="K22" s="70"/>
      <c r="L22" s="46"/>
      <c r="M22" s="70"/>
      <c r="N22" s="46"/>
      <c r="O22" s="70"/>
      <c r="P22" s="46"/>
      <c r="Q22" s="70"/>
      <c r="R22" s="46"/>
      <c r="S22" s="70"/>
      <c r="T22" s="46"/>
      <c r="U22" s="70"/>
      <c r="V22" s="46"/>
      <c r="W22" s="70"/>
      <c r="X22" s="46"/>
      <c r="Y22" s="70"/>
      <c r="Z22" s="46"/>
      <c r="AA22" s="71"/>
    </row>
    <row r="23" spans="1:27" s="150" customFormat="1" ht="15" customHeight="1" x14ac:dyDescent="0.2">
      <c r="A23" s="45"/>
      <c r="B23" s="44" t="s">
        <v>163</v>
      </c>
      <c r="C23" s="45"/>
      <c r="D23" s="45"/>
      <c r="E23" s="45"/>
      <c r="F23" s="45"/>
      <c r="G23" s="72">
        <v>0</v>
      </c>
      <c r="H23" s="46"/>
      <c r="I23" s="72">
        <v>0</v>
      </c>
      <c r="J23" s="46"/>
      <c r="K23" s="72">
        <v>0</v>
      </c>
      <c r="L23" s="46"/>
      <c r="M23" s="72">
        <v>282861199</v>
      </c>
      <c r="N23" s="46"/>
      <c r="O23" s="72">
        <v>0</v>
      </c>
      <c r="P23" s="46"/>
      <c r="Q23" s="72">
        <v>-1277132</v>
      </c>
      <c r="R23" s="46"/>
      <c r="S23" s="72">
        <v>5359325</v>
      </c>
      <c r="T23" s="46"/>
      <c r="U23" s="72">
        <v>635221591</v>
      </c>
      <c r="V23" s="46"/>
      <c r="W23" s="72">
        <f>SUM(G23:U23)</f>
        <v>922164983</v>
      </c>
      <c r="X23" s="46"/>
      <c r="Y23" s="72">
        <v>6</v>
      </c>
      <c r="Z23" s="46"/>
      <c r="AA23" s="73">
        <f>SUM(W23:Y23)</f>
        <v>922164989</v>
      </c>
    </row>
    <row r="24" spans="1:27" s="150" customFormat="1" ht="15" customHeight="1" x14ac:dyDescent="0.2">
      <c r="A24" s="44"/>
      <c r="B24" s="45"/>
      <c r="C24" s="45"/>
      <c r="D24" s="45"/>
      <c r="E24" s="45"/>
      <c r="F24" s="45"/>
      <c r="G24" s="70"/>
      <c r="H24" s="46"/>
      <c r="I24" s="70"/>
      <c r="J24" s="46"/>
      <c r="K24" s="70"/>
      <c r="L24" s="46"/>
      <c r="M24" s="70"/>
      <c r="N24" s="46"/>
      <c r="O24" s="70"/>
      <c r="P24" s="46"/>
      <c r="Q24" s="70"/>
      <c r="R24" s="46"/>
      <c r="S24" s="70"/>
      <c r="T24" s="46"/>
      <c r="U24" s="70"/>
      <c r="V24" s="46"/>
      <c r="W24" s="70"/>
      <c r="X24" s="46"/>
      <c r="Y24" s="70"/>
      <c r="Z24" s="46"/>
      <c r="AA24" s="70"/>
    </row>
    <row r="25" spans="1:27" s="150" customFormat="1" ht="15" customHeight="1" x14ac:dyDescent="0.2">
      <c r="A25" s="38" t="s">
        <v>164</v>
      </c>
      <c r="B25" s="45"/>
      <c r="C25" s="45"/>
      <c r="D25" s="45"/>
      <c r="E25" s="45"/>
      <c r="F25" s="45"/>
      <c r="G25" s="70"/>
      <c r="H25" s="46"/>
      <c r="I25" s="70"/>
      <c r="J25" s="46"/>
      <c r="K25" s="70"/>
      <c r="L25" s="46"/>
      <c r="M25" s="70"/>
      <c r="N25" s="46"/>
      <c r="O25" s="70"/>
      <c r="P25" s="46"/>
      <c r="Q25" s="70"/>
      <c r="R25" s="46"/>
      <c r="S25" s="70"/>
      <c r="T25" s="46"/>
      <c r="U25" s="70"/>
      <c r="V25" s="46"/>
      <c r="W25" s="70"/>
      <c r="X25" s="46"/>
      <c r="Y25" s="70"/>
      <c r="Z25" s="46"/>
      <c r="AA25" s="70"/>
    </row>
    <row r="26" spans="1:27" s="150" customFormat="1" ht="15" customHeight="1" thickBot="1" x14ac:dyDescent="0.25">
      <c r="A26" s="45"/>
      <c r="B26" s="37" t="s">
        <v>165</v>
      </c>
      <c r="C26" s="45"/>
      <c r="D26" s="45"/>
      <c r="E26" s="45"/>
      <c r="F26" s="45"/>
      <c r="G26" s="74">
        <f>SUM(G18:G23)</f>
        <v>3825000000</v>
      </c>
      <c r="H26" s="46"/>
      <c r="I26" s="74">
        <f>SUM(I18:I23)</f>
        <v>2557841248</v>
      </c>
      <c r="J26" s="46"/>
      <c r="K26" s="74">
        <f>SUM(K18:K23)</f>
        <v>310108972</v>
      </c>
      <c r="L26" s="46"/>
      <c r="M26" s="74">
        <f>SUM(M18:M23)</f>
        <v>2692837844</v>
      </c>
      <c r="N26" s="46"/>
      <c r="O26" s="74">
        <f>SUM(O18:O23)</f>
        <v>3520264637</v>
      </c>
      <c r="P26" s="46"/>
      <c r="Q26" s="74">
        <f>SUM(Q18:Q23)</f>
        <v>-51591744</v>
      </c>
      <c r="R26" s="46"/>
      <c r="S26" s="74">
        <f>SUM(S18:S23)</f>
        <v>4910471</v>
      </c>
      <c r="T26" s="46"/>
      <c r="U26" s="74">
        <f>SUM(U18:U23)</f>
        <v>-165280470</v>
      </c>
      <c r="V26" s="46"/>
      <c r="W26" s="74">
        <f>SUM(W18:W23)</f>
        <v>12694090958</v>
      </c>
      <c r="X26" s="46"/>
      <c r="Y26" s="74">
        <f>SUM(Y18:Y23)</f>
        <v>107</v>
      </c>
      <c r="Z26" s="46"/>
      <c r="AA26" s="74">
        <f>SUM(AA18:AA23)</f>
        <v>12694091065</v>
      </c>
    </row>
    <row r="27" spans="1:27" s="150" customFormat="1" ht="15" customHeight="1" thickTop="1" x14ac:dyDescent="0.2">
      <c r="A27" s="45"/>
      <c r="B27" s="37"/>
      <c r="C27" s="45"/>
      <c r="D27" s="45"/>
      <c r="E27" s="45"/>
      <c r="F27" s="4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</row>
    <row r="28" spans="1:27" s="150" customFormat="1" ht="15" customHeight="1" x14ac:dyDescent="0.2">
      <c r="A28" s="38" t="s">
        <v>157</v>
      </c>
      <c r="B28" s="45"/>
      <c r="C28" s="45"/>
      <c r="D28" s="45"/>
      <c r="E28" s="45"/>
      <c r="F28" s="45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</row>
    <row r="29" spans="1:27" s="150" customFormat="1" ht="15" customHeight="1" x14ac:dyDescent="0.2">
      <c r="A29" s="45"/>
      <c r="B29" s="37" t="s">
        <v>166</v>
      </c>
      <c r="C29" s="45"/>
      <c r="D29" s="45"/>
      <c r="E29" s="45"/>
      <c r="F29" s="47"/>
      <c r="G29" s="48">
        <v>3825000000</v>
      </c>
      <c r="H29" s="46"/>
      <c r="I29" s="48">
        <v>2557841248</v>
      </c>
      <c r="J29" s="46"/>
      <c r="K29" s="48">
        <v>339181004</v>
      </c>
      <c r="L29" s="46"/>
      <c r="M29" s="48">
        <v>2605547374</v>
      </c>
      <c r="N29" s="46"/>
      <c r="O29" s="48">
        <v>3525449246</v>
      </c>
      <c r="P29" s="46"/>
      <c r="Q29" s="48">
        <v>-61917015</v>
      </c>
      <c r="R29" s="46"/>
      <c r="S29" s="48">
        <v>4910471</v>
      </c>
      <c r="T29" s="46"/>
      <c r="U29" s="48">
        <v>-174587784</v>
      </c>
      <c r="V29" s="46"/>
      <c r="W29" s="48">
        <f>SUM(G29:U29)</f>
        <v>12621424544</v>
      </c>
      <c r="X29" s="46"/>
      <c r="Y29" s="48">
        <v>89</v>
      </c>
      <c r="Z29" s="46"/>
      <c r="AA29" s="49">
        <f>SUM(W29:Y29)</f>
        <v>12621424633</v>
      </c>
    </row>
    <row r="30" spans="1:27" s="150" customFormat="1" ht="15" customHeight="1" x14ac:dyDescent="0.2">
      <c r="A30" s="44" t="s">
        <v>159</v>
      </c>
      <c r="B30" s="45"/>
      <c r="C30" s="45"/>
      <c r="D30" s="45"/>
      <c r="E30" s="185" t="s">
        <v>239</v>
      </c>
      <c r="F30" s="45"/>
      <c r="G30" s="48">
        <v>0</v>
      </c>
      <c r="H30" s="46"/>
      <c r="I30" s="48">
        <v>0</v>
      </c>
      <c r="J30" s="46"/>
      <c r="K30" s="48">
        <v>0</v>
      </c>
      <c r="L30" s="46"/>
      <c r="M30" s="48">
        <v>-382500000</v>
      </c>
      <c r="N30" s="46"/>
      <c r="O30" s="48">
        <v>0</v>
      </c>
      <c r="P30" s="46"/>
      <c r="Q30" s="48">
        <v>0</v>
      </c>
      <c r="R30" s="46"/>
      <c r="S30" s="48">
        <v>0</v>
      </c>
      <c r="T30" s="46"/>
      <c r="U30" s="48">
        <v>0</v>
      </c>
      <c r="V30" s="46"/>
      <c r="W30" s="48">
        <f>SUM(G30:U30)</f>
        <v>-382500000</v>
      </c>
      <c r="X30" s="46"/>
      <c r="Y30" s="48">
        <v>0</v>
      </c>
      <c r="Z30" s="46"/>
      <c r="AA30" s="49">
        <f>SUM(W30:Y30)</f>
        <v>-382500000</v>
      </c>
    </row>
    <row r="31" spans="1:27" s="150" customFormat="1" ht="15" customHeight="1" x14ac:dyDescent="0.2">
      <c r="A31" s="44" t="s">
        <v>160</v>
      </c>
      <c r="B31" s="45"/>
      <c r="C31" s="45"/>
      <c r="D31" s="45"/>
      <c r="E31" s="45"/>
      <c r="F31" s="45"/>
      <c r="G31" s="48"/>
      <c r="H31" s="46"/>
      <c r="I31" s="48"/>
      <c r="J31" s="46"/>
      <c r="K31" s="48"/>
      <c r="L31" s="46"/>
      <c r="M31" s="48"/>
      <c r="N31" s="46"/>
      <c r="O31" s="48"/>
      <c r="P31" s="46"/>
      <c r="Q31" s="48"/>
      <c r="R31" s="46"/>
      <c r="S31" s="48"/>
      <c r="T31" s="46"/>
      <c r="U31" s="48"/>
      <c r="V31" s="46"/>
      <c r="W31" s="48"/>
      <c r="X31" s="46"/>
      <c r="Y31" s="48"/>
      <c r="Z31" s="46"/>
      <c r="AA31" s="49"/>
    </row>
    <row r="32" spans="1:27" s="150" customFormat="1" ht="15" customHeight="1" x14ac:dyDescent="0.2">
      <c r="A32" s="45"/>
      <c r="B32" s="44" t="s">
        <v>161</v>
      </c>
      <c r="C32" s="45"/>
      <c r="D32" s="45"/>
      <c r="E32" s="45"/>
      <c r="F32" s="45"/>
      <c r="G32" s="48">
        <v>0</v>
      </c>
      <c r="H32" s="46"/>
      <c r="I32" s="48">
        <v>0</v>
      </c>
      <c r="J32" s="46"/>
      <c r="K32" s="48">
        <v>0</v>
      </c>
      <c r="L32" s="46"/>
      <c r="M32" s="48">
        <v>0</v>
      </c>
      <c r="N32" s="46"/>
      <c r="O32" s="48">
        <v>0</v>
      </c>
      <c r="P32" s="46"/>
      <c r="Q32" s="48">
        <v>0</v>
      </c>
      <c r="R32" s="46"/>
      <c r="S32" s="48">
        <v>0</v>
      </c>
      <c r="T32" s="46"/>
      <c r="U32" s="48">
        <v>0</v>
      </c>
      <c r="V32" s="46"/>
      <c r="W32" s="48">
        <f>SUM(G32:U32)</f>
        <v>0</v>
      </c>
      <c r="X32" s="46"/>
      <c r="Y32" s="49">
        <v>-6</v>
      </c>
      <c r="Z32" s="46"/>
      <c r="AA32" s="49">
        <f>SUM(W32:Y32)</f>
        <v>-6</v>
      </c>
    </row>
    <row r="33" spans="1:27" s="150" customFormat="1" ht="15" customHeight="1" x14ac:dyDescent="0.2">
      <c r="A33" s="160" t="s">
        <v>167</v>
      </c>
      <c r="B33" s="44"/>
      <c r="C33" s="45"/>
      <c r="D33" s="45"/>
      <c r="E33" s="159">
        <v>9</v>
      </c>
      <c r="F33" s="45"/>
      <c r="G33" s="48">
        <v>0</v>
      </c>
      <c r="H33" s="46"/>
      <c r="I33" s="48">
        <v>0</v>
      </c>
      <c r="J33" s="46"/>
      <c r="K33" s="48">
        <v>0</v>
      </c>
      <c r="L33" s="46"/>
      <c r="M33" s="48">
        <v>0</v>
      </c>
      <c r="N33" s="46"/>
      <c r="O33" s="48">
        <v>0</v>
      </c>
      <c r="P33" s="46"/>
      <c r="Q33" s="48">
        <v>0</v>
      </c>
      <c r="R33" s="46"/>
      <c r="S33" s="48">
        <v>0</v>
      </c>
      <c r="T33" s="46"/>
      <c r="U33" s="48">
        <v>0</v>
      </c>
      <c r="V33" s="46"/>
      <c r="W33" s="48">
        <v>0</v>
      </c>
      <c r="X33" s="46"/>
      <c r="Y33" s="49">
        <v>20</v>
      </c>
      <c r="Z33" s="46"/>
      <c r="AA33" s="49">
        <f>SUM(W33:Y33)</f>
        <v>20</v>
      </c>
    </row>
    <row r="34" spans="1:27" s="150" customFormat="1" ht="15" customHeight="1" x14ac:dyDescent="0.2">
      <c r="A34" s="44" t="s">
        <v>162</v>
      </c>
      <c r="B34" s="45"/>
      <c r="C34" s="45"/>
      <c r="D34" s="45"/>
      <c r="E34" s="45"/>
      <c r="F34" s="45"/>
      <c r="G34" s="48"/>
      <c r="H34" s="46"/>
      <c r="I34" s="48"/>
      <c r="J34" s="46"/>
      <c r="K34" s="48"/>
      <c r="L34" s="46"/>
      <c r="M34" s="48"/>
      <c r="N34" s="46"/>
      <c r="O34" s="48"/>
      <c r="P34" s="46"/>
      <c r="Q34" s="48"/>
      <c r="R34" s="46"/>
      <c r="S34" s="48"/>
      <c r="T34" s="46"/>
      <c r="U34" s="48"/>
      <c r="V34" s="46"/>
      <c r="W34" s="48"/>
      <c r="X34" s="46"/>
      <c r="Y34" s="48"/>
      <c r="Z34" s="46"/>
      <c r="AA34" s="49"/>
    </row>
    <row r="35" spans="1:27" s="150" customFormat="1" ht="15" customHeight="1" x14ac:dyDescent="0.2">
      <c r="A35" s="45"/>
      <c r="B35" s="44" t="s">
        <v>163</v>
      </c>
      <c r="C35" s="45"/>
      <c r="D35" s="45"/>
      <c r="E35" s="45"/>
      <c r="F35" s="45"/>
      <c r="G35" s="50">
        <v>0</v>
      </c>
      <c r="H35" s="46"/>
      <c r="I35" s="50">
        <v>0</v>
      </c>
      <c r="J35" s="46"/>
      <c r="K35" s="50">
        <v>0</v>
      </c>
      <c r="L35" s="46"/>
      <c r="M35" s="50">
        <f>+'P&amp;L (6month) (7-8)'!H70</f>
        <v>738006466</v>
      </c>
      <c r="N35" s="46"/>
      <c r="O35" s="50">
        <v>0</v>
      </c>
      <c r="P35" s="46"/>
      <c r="Q35" s="50">
        <f>'P&amp;L (6month) (7-8)'!H41</f>
        <v>-97180507</v>
      </c>
      <c r="R35" s="46"/>
      <c r="S35" s="50">
        <v>0</v>
      </c>
      <c r="T35" s="46"/>
      <c r="U35" s="50">
        <f>+'P&amp;L (6month) (7-8)'!H44</f>
        <v>107027944</v>
      </c>
      <c r="V35" s="46"/>
      <c r="W35" s="50">
        <f>SUM(G35:U35)</f>
        <v>747853903</v>
      </c>
      <c r="X35" s="46"/>
      <c r="Y35" s="50">
        <v>4</v>
      </c>
      <c r="Z35" s="46"/>
      <c r="AA35" s="60">
        <f>SUM(W35:Y35)</f>
        <v>747853907</v>
      </c>
    </row>
    <row r="36" spans="1:27" s="150" customFormat="1" ht="15" customHeight="1" x14ac:dyDescent="0.2">
      <c r="A36" s="44"/>
      <c r="B36" s="45"/>
      <c r="C36" s="45"/>
      <c r="D36" s="45"/>
      <c r="E36" s="45"/>
      <c r="F36" s="45"/>
      <c r="G36" s="48"/>
      <c r="H36" s="46"/>
      <c r="I36" s="48"/>
      <c r="J36" s="46"/>
      <c r="K36" s="48"/>
      <c r="L36" s="46"/>
      <c r="M36" s="48"/>
      <c r="N36" s="46"/>
      <c r="O36" s="48"/>
      <c r="P36" s="46"/>
      <c r="Q36" s="48"/>
      <c r="R36" s="46"/>
      <c r="S36" s="48"/>
      <c r="T36" s="46"/>
      <c r="U36" s="48"/>
      <c r="V36" s="46"/>
      <c r="W36" s="48"/>
      <c r="X36" s="46"/>
      <c r="Y36" s="48"/>
      <c r="Z36" s="46"/>
      <c r="AA36" s="48"/>
    </row>
    <row r="37" spans="1:27" s="150" customFormat="1" ht="15" customHeight="1" x14ac:dyDescent="0.2">
      <c r="A37" s="38" t="s">
        <v>164</v>
      </c>
      <c r="B37" s="45"/>
      <c r="C37" s="45"/>
      <c r="D37" s="45"/>
      <c r="E37" s="45"/>
      <c r="F37" s="45"/>
      <c r="G37" s="48"/>
      <c r="H37" s="46"/>
      <c r="I37" s="48"/>
      <c r="J37" s="46"/>
      <c r="K37" s="48"/>
      <c r="L37" s="46"/>
      <c r="M37" s="48"/>
      <c r="N37" s="46"/>
      <c r="O37" s="48"/>
      <c r="P37" s="46"/>
      <c r="Q37" s="48"/>
      <c r="R37" s="46"/>
      <c r="S37" s="48"/>
      <c r="T37" s="46"/>
      <c r="U37" s="48"/>
      <c r="V37" s="46"/>
      <c r="W37" s="48"/>
      <c r="X37" s="46"/>
      <c r="Y37" s="48"/>
      <c r="Z37" s="46"/>
      <c r="AA37" s="48"/>
    </row>
    <row r="38" spans="1:27" s="150" customFormat="1" ht="15" customHeight="1" thickBot="1" x14ac:dyDescent="0.25">
      <c r="A38" s="45"/>
      <c r="B38" s="37" t="s">
        <v>168</v>
      </c>
      <c r="C38" s="45"/>
      <c r="D38" s="45"/>
      <c r="E38" s="45"/>
      <c r="F38" s="45"/>
      <c r="G38" s="51">
        <f>SUM(G29:G35)</f>
        <v>3825000000</v>
      </c>
      <c r="H38" s="46"/>
      <c r="I38" s="51">
        <f>SUM(I29:I35)</f>
        <v>2557841248</v>
      </c>
      <c r="J38" s="46"/>
      <c r="K38" s="51">
        <f>SUM(K29:K35)</f>
        <v>339181004</v>
      </c>
      <c r="L38" s="46"/>
      <c r="M38" s="51">
        <f>SUM(M29:M35)</f>
        <v>2961053840</v>
      </c>
      <c r="N38" s="46"/>
      <c r="O38" s="51">
        <f>SUM(O29:O35)</f>
        <v>3525449246</v>
      </c>
      <c r="P38" s="46"/>
      <c r="Q38" s="51">
        <f>SUM(Q29:Q35)</f>
        <v>-159097522</v>
      </c>
      <c r="R38" s="46"/>
      <c r="S38" s="51">
        <f>SUM(S29:S35)</f>
        <v>4910471</v>
      </c>
      <c r="T38" s="46"/>
      <c r="U38" s="51">
        <f>SUM(U29:U35)</f>
        <v>-67559840</v>
      </c>
      <c r="V38" s="46"/>
      <c r="W38" s="51">
        <f>SUM(W29:W35)</f>
        <v>12986778447</v>
      </c>
      <c r="X38" s="46"/>
      <c r="Y38" s="51">
        <f>SUM(Y29:Y35)</f>
        <v>107</v>
      </c>
      <c r="Z38" s="46"/>
      <c r="AA38" s="51">
        <f>SUM(AA29:AA35)</f>
        <v>12986778554</v>
      </c>
    </row>
    <row r="39" spans="1:27" s="150" customFormat="1" ht="13.5" customHeight="1" thickTop="1" x14ac:dyDescent="0.2"/>
    <row r="40" spans="1:27" s="150" customFormat="1" ht="15" customHeight="1" x14ac:dyDescent="0.2"/>
    <row r="41" spans="1:27" s="150" customFormat="1" ht="15" customHeight="1" x14ac:dyDescent="0.2"/>
    <row r="42" spans="1:27" s="150" customFormat="1" ht="15" customHeight="1" x14ac:dyDescent="0.2"/>
    <row r="44" spans="1:27" ht="12" customHeight="1" x14ac:dyDescent="0.2"/>
    <row r="45" spans="1:27" ht="22.15" customHeight="1" x14ac:dyDescent="0.2">
      <c r="A45" s="177" t="s">
        <v>39</v>
      </c>
      <c r="B45" s="177"/>
      <c r="C45" s="155"/>
      <c r="D45" s="155"/>
      <c r="E45" s="155"/>
      <c r="F45" s="155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</row>
  </sheetData>
  <mergeCells count="7">
    <mergeCell ref="K9:M9"/>
    <mergeCell ref="Q9:U9"/>
    <mergeCell ref="A1:AA1"/>
    <mergeCell ref="A2:AA2"/>
    <mergeCell ref="G6:AA6"/>
    <mergeCell ref="G7:W7"/>
    <mergeCell ref="O8:U8"/>
  </mergeCells>
  <pageMargins left="0.3" right="0.3" top="0.5" bottom="0.6" header="0.49" footer="0.4"/>
  <pageSetup paperSize="9" scale="79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ADADA"/>
  </sheetPr>
  <dimension ref="A1:S33"/>
  <sheetViews>
    <sheetView topLeftCell="A8" zoomScale="110" zoomScaleNormal="110" zoomScaleSheetLayoutView="100" workbookViewId="0">
      <selection activeCell="J21" sqref="J21"/>
    </sheetView>
  </sheetViews>
  <sheetFormatPr defaultColWidth="12.625" defaultRowHeight="15" customHeight="1" x14ac:dyDescent="0.2"/>
  <cols>
    <col min="1" max="3" width="1.625" style="193" customWidth="1"/>
    <col min="4" max="4" width="26.5" style="193" customWidth="1"/>
    <col min="5" max="5" width="5" style="193" bestFit="1" customWidth="1"/>
    <col min="6" max="6" width="0.625" style="193" customWidth="1"/>
    <col min="7" max="7" width="11" style="193" customWidth="1"/>
    <col min="8" max="8" width="0.625" style="193" customWidth="1"/>
    <col min="9" max="9" width="12.125" style="193" customWidth="1"/>
    <col min="10" max="10" width="0.625" style="193" customWidth="1"/>
    <col min="11" max="11" width="10.625" style="193" customWidth="1"/>
    <col min="12" max="12" width="0.625" style="193" customWidth="1"/>
    <col min="13" max="13" width="12.125" style="193" customWidth="1"/>
    <col min="14" max="14" width="0.625" style="193" customWidth="1"/>
    <col min="15" max="15" width="13.625" style="193" customWidth="1"/>
    <col min="16" max="16" width="0.625" style="193" customWidth="1"/>
    <col min="17" max="17" width="16.625" style="193" customWidth="1"/>
    <col min="18" max="18" width="0.625" style="193" customWidth="1"/>
    <col min="19" max="19" width="11" style="193" customWidth="1"/>
    <col min="20" max="16384" width="12.625" style="193"/>
  </cols>
  <sheetData>
    <row r="1" spans="1:19" ht="16.5" customHeight="1" x14ac:dyDescent="0.2">
      <c r="A1" s="211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</row>
    <row r="2" spans="1:19" ht="16.5" customHeight="1" x14ac:dyDescent="0.2">
      <c r="A2" s="194" t="s">
        <v>169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19" ht="16.5" customHeight="1" x14ac:dyDescent="0.2">
      <c r="A3" s="154" t="str">
        <f>+'P&amp;L (6month) (7-8)'!A3</f>
        <v>For the six-month period ended 30 June 2023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 ht="16.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ht="16.5" customHeight="1" x14ac:dyDescent="0.2">
      <c r="A5" s="1"/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6.5" customHeight="1" x14ac:dyDescent="0.2">
      <c r="A6" s="1"/>
      <c r="B6" s="2"/>
      <c r="C6" s="2"/>
      <c r="D6" s="2"/>
      <c r="E6" s="2"/>
      <c r="F6" s="2"/>
      <c r="G6" s="208" t="s">
        <v>170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19" ht="16.5" customHeight="1" x14ac:dyDescent="0.2">
      <c r="A7" s="1"/>
      <c r="B7" s="2"/>
      <c r="C7" s="2"/>
      <c r="D7" s="2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208" t="s">
        <v>74</v>
      </c>
      <c r="P7" s="203"/>
      <c r="Q7" s="203"/>
      <c r="R7" s="196"/>
      <c r="S7" s="196"/>
    </row>
    <row r="8" spans="1:19" ht="16.5" customHeight="1" x14ac:dyDescent="0.2">
      <c r="A8" s="1"/>
      <c r="B8" s="2"/>
      <c r="C8" s="2"/>
      <c r="D8" s="2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52" t="s">
        <v>171</v>
      </c>
      <c r="R8" s="196"/>
      <c r="S8" s="196"/>
    </row>
    <row r="9" spans="1:19" ht="16.5" customHeight="1" x14ac:dyDescent="0.2">
      <c r="A9" s="12"/>
      <c r="B9" s="29"/>
      <c r="C9" s="29"/>
      <c r="D9" s="29"/>
      <c r="E9" s="31"/>
      <c r="F9" s="31"/>
      <c r="G9" s="31"/>
      <c r="H9" s="31"/>
      <c r="I9" s="31"/>
      <c r="J9" s="7"/>
      <c r="K9" s="208" t="s">
        <v>71</v>
      </c>
      <c r="L9" s="203"/>
      <c r="M9" s="203"/>
      <c r="N9" s="13"/>
      <c r="O9" s="13"/>
      <c r="P9" s="7"/>
      <c r="Q9" s="174" t="s">
        <v>134</v>
      </c>
      <c r="R9" s="7"/>
      <c r="S9" s="31"/>
    </row>
    <row r="10" spans="1:19" ht="16.5" customHeight="1" x14ac:dyDescent="0.2">
      <c r="A10" s="12"/>
      <c r="B10" s="29"/>
      <c r="C10" s="29"/>
      <c r="D10" s="29"/>
      <c r="E10" s="31"/>
      <c r="F10" s="31"/>
      <c r="G10" s="31"/>
      <c r="H10" s="31"/>
      <c r="I10" s="31"/>
      <c r="J10" s="7"/>
      <c r="K10" s="196"/>
      <c r="L10" s="196"/>
      <c r="M10" s="196"/>
      <c r="N10" s="196"/>
      <c r="O10" s="7" t="s">
        <v>172</v>
      </c>
      <c r="P10" s="7"/>
      <c r="Q10" s="7"/>
      <c r="R10" s="7"/>
      <c r="S10" s="31"/>
    </row>
    <row r="11" spans="1:19" ht="16.5" customHeight="1" x14ac:dyDescent="0.2">
      <c r="A11" s="12"/>
      <c r="B11" s="29"/>
      <c r="C11" s="29"/>
      <c r="D11" s="29"/>
      <c r="E11" s="7"/>
      <c r="F11" s="7"/>
      <c r="G11" s="7" t="s">
        <v>130</v>
      </c>
      <c r="H11" s="7"/>
      <c r="I11" s="7" t="s">
        <v>137</v>
      </c>
      <c r="J11" s="7"/>
      <c r="K11" s="196"/>
      <c r="L11" s="196"/>
      <c r="M11" s="196"/>
      <c r="N11" s="196"/>
      <c r="O11" s="7" t="s">
        <v>173</v>
      </c>
      <c r="P11" s="7"/>
      <c r="Q11" s="7" t="s">
        <v>133</v>
      </c>
      <c r="R11" s="7"/>
      <c r="S11" s="31"/>
    </row>
    <row r="12" spans="1:19" ht="16.5" customHeight="1" x14ac:dyDescent="0.2">
      <c r="A12" s="12"/>
      <c r="B12" s="29"/>
      <c r="C12" s="29"/>
      <c r="D12" s="29"/>
      <c r="E12" s="7"/>
      <c r="F12" s="7"/>
      <c r="G12" s="7" t="s">
        <v>136</v>
      </c>
      <c r="H12" s="7"/>
      <c r="I12" s="7" t="s">
        <v>174</v>
      </c>
      <c r="J12" s="7"/>
      <c r="K12" s="7" t="s">
        <v>138</v>
      </c>
      <c r="L12" s="7"/>
      <c r="M12" s="7"/>
      <c r="N12" s="7"/>
      <c r="O12" s="7" t="s">
        <v>175</v>
      </c>
      <c r="P12" s="7"/>
      <c r="Q12" s="7" t="s">
        <v>141</v>
      </c>
      <c r="R12" s="7"/>
      <c r="S12" s="7" t="s">
        <v>145</v>
      </c>
    </row>
    <row r="13" spans="1:19" ht="16.5" customHeight="1" x14ac:dyDescent="0.2">
      <c r="A13" s="12"/>
      <c r="B13" s="29"/>
      <c r="C13" s="29"/>
      <c r="D13" s="29"/>
      <c r="E13" s="7"/>
      <c r="F13" s="7"/>
      <c r="G13" s="7" t="s">
        <v>146</v>
      </c>
      <c r="H13" s="7"/>
      <c r="I13" s="7" t="s">
        <v>176</v>
      </c>
      <c r="J13" s="7"/>
      <c r="K13" s="7" t="s">
        <v>148</v>
      </c>
      <c r="L13" s="7"/>
      <c r="M13" s="7" t="s">
        <v>73</v>
      </c>
      <c r="N13" s="7"/>
      <c r="O13" s="7" t="s">
        <v>149</v>
      </c>
      <c r="P13" s="7"/>
      <c r="Q13" s="7" t="s">
        <v>151</v>
      </c>
      <c r="R13" s="7"/>
      <c r="S13" s="7" t="s">
        <v>155</v>
      </c>
    </row>
    <row r="14" spans="1:19" ht="16.5" customHeight="1" x14ac:dyDescent="0.2">
      <c r="A14" s="1"/>
      <c r="B14" s="2"/>
      <c r="C14" s="2"/>
      <c r="D14" s="2"/>
      <c r="E14" s="187" t="s">
        <v>156</v>
      </c>
      <c r="F14" s="53"/>
      <c r="G14" s="181" t="s">
        <v>13</v>
      </c>
      <c r="H14" s="53"/>
      <c r="I14" s="181" t="s">
        <v>13</v>
      </c>
      <c r="J14" s="53"/>
      <c r="K14" s="181" t="s">
        <v>13</v>
      </c>
      <c r="L14" s="3"/>
      <c r="M14" s="181" t="s">
        <v>13</v>
      </c>
      <c r="N14" s="53"/>
      <c r="O14" s="181" t="s">
        <v>13</v>
      </c>
      <c r="P14" s="3"/>
      <c r="Q14" s="181" t="s">
        <v>13</v>
      </c>
      <c r="R14" s="3"/>
      <c r="S14" s="181" t="s">
        <v>13</v>
      </c>
    </row>
    <row r="15" spans="1:19" ht="16.5" customHeight="1" x14ac:dyDescent="0.2">
      <c r="A15" s="1"/>
      <c r="B15" s="2"/>
      <c r="C15" s="2"/>
      <c r="D15" s="2"/>
      <c r="E15" s="53"/>
      <c r="F15" s="53"/>
      <c r="G15" s="53"/>
      <c r="H15" s="53"/>
      <c r="I15" s="53"/>
      <c r="J15" s="53"/>
      <c r="K15" s="53"/>
      <c r="L15" s="3"/>
      <c r="M15" s="53"/>
      <c r="N15" s="53"/>
      <c r="O15" s="53"/>
      <c r="P15" s="3"/>
      <c r="Q15" s="53"/>
      <c r="R15" s="3"/>
      <c r="S15" s="53"/>
    </row>
    <row r="16" spans="1:19" ht="16.5" customHeight="1" x14ac:dyDescent="0.2">
      <c r="A16" s="12" t="s">
        <v>177</v>
      </c>
      <c r="B16" s="2"/>
      <c r="C16" s="2"/>
      <c r="D16" s="2"/>
      <c r="E16" s="3"/>
      <c r="F16" s="3"/>
      <c r="G16" s="63">
        <v>3825000000</v>
      </c>
      <c r="H16" s="3"/>
      <c r="I16" s="63">
        <v>2557841248</v>
      </c>
      <c r="J16" s="32"/>
      <c r="K16" s="63">
        <v>310108972</v>
      </c>
      <c r="L16" s="3"/>
      <c r="M16" s="63">
        <v>1463193555</v>
      </c>
      <c r="N16" s="3"/>
      <c r="O16" s="63">
        <v>1217676756</v>
      </c>
      <c r="P16" s="32"/>
      <c r="Q16" s="63">
        <v>-448854</v>
      </c>
      <c r="R16" s="3"/>
      <c r="S16" s="63">
        <f t="shared" ref="S16:S18" si="0">SUM(G16:Q16)</f>
        <v>9373371677</v>
      </c>
    </row>
    <row r="17" spans="1:19" ht="16.5" customHeight="1" x14ac:dyDescent="0.2">
      <c r="A17" s="1" t="s">
        <v>159</v>
      </c>
      <c r="B17" s="2"/>
      <c r="C17" s="2"/>
      <c r="D17" s="2"/>
      <c r="E17" s="186" t="s">
        <v>239</v>
      </c>
      <c r="F17" s="186"/>
      <c r="G17" s="63">
        <v>0</v>
      </c>
      <c r="H17" s="3"/>
      <c r="I17" s="63">
        <v>0</v>
      </c>
      <c r="J17" s="32"/>
      <c r="K17" s="63">
        <v>0</v>
      </c>
      <c r="L17" s="3"/>
      <c r="M17" s="63">
        <v>-612000000</v>
      </c>
      <c r="N17" s="3"/>
      <c r="O17" s="63">
        <v>0</v>
      </c>
      <c r="P17" s="32"/>
      <c r="Q17" s="63">
        <v>0</v>
      </c>
      <c r="R17" s="3"/>
      <c r="S17" s="63">
        <f t="shared" si="0"/>
        <v>-612000000</v>
      </c>
    </row>
    <row r="18" spans="1:19" ht="16.5" customHeight="1" x14ac:dyDescent="0.2">
      <c r="A18" s="1" t="s">
        <v>111</v>
      </c>
      <c r="B18" s="2"/>
      <c r="C18" s="2"/>
      <c r="D18" s="2"/>
      <c r="E18" s="3"/>
      <c r="F18" s="3"/>
      <c r="G18" s="61">
        <v>0</v>
      </c>
      <c r="H18" s="3"/>
      <c r="I18" s="61">
        <v>0</v>
      </c>
      <c r="J18" s="32"/>
      <c r="K18" s="61">
        <v>0</v>
      </c>
      <c r="L18" s="3"/>
      <c r="M18" s="61">
        <v>436571106</v>
      </c>
      <c r="N18" s="3"/>
      <c r="O18" s="61">
        <v>0</v>
      </c>
      <c r="P18" s="32"/>
      <c r="Q18" s="61">
        <v>5359325</v>
      </c>
      <c r="R18" s="3"/>
      <c r="S18" s="61">
        <f t="shared" si="0"/>
        <v>441930431</v>
      </c>
    </row>
    <row r="19" spans="1:19" ht="16.5" customHeight="1" x14ac:dyDescent="0.2">
      <c r="A19" s="1"/>
      <c r="B19" s="2"/>
      <c r="C19" s="2"/>
      <c r="D19" s="2"/>
      <c r="E19" s="3"/>
      <c r="F19" s="3"/>
      <c r="G19" s="63"/>
      <c r="H19" s="3"/>
      <c r="I19" s="63"/>
      <c r="J19" s="3"/>
      <c r="K19" s="63"/>
      <c r="L19" s="3"/>
      <c r="M19" s="63"/>
      <c r="N19" s="3"/>
      <c r="O19" s="63"/>
      <c r="P19" s="3"/>
      <c r="Q19" s="63"/>
      <c r="R19" s="3"/>
      <c r="S19" s="63"/>
    </row>
    <row r="20" spans="1:19" ht="16.5" customHeight="1" thickBot="1" x14ac:dyDescent="0.25">
      <c r="A20" s="12" t="s">
        <v>178</v>
      </c>
      <c r="B20" s="2"/>
      <c r="C20" s="2"/>
      <c r="D20" s="2"/>
      <c r="E20" s="3"/>
      <c r="F20" s="3"/>
      <c r="G20" s="67">
        <f>SUM(G16:G18)</f>
        <v>3825000000</v>
      </c>
      <c r="H20" s="3"/>
      <c r="I20" s="67">
        <f>SUM(I16:I18)</f>
        <v>2557841248</v>
      </c>
      <c r="J20" s="3"/>
      <c r="K20" s="67">
        <f>SUM(K16:K18)</f>
        <v>310108972</v>
      </c>
      <c r="L20" s="3"/>
      <c r="M20" s="67">
        <f>SUM(M16:M18)</f>
        <v>1287764661</v>
      </c>
      <c r="N20" s="3"/>
      <c r="O20" s="67">
        <f>SUM(O16:O18)</f>
        <v>1217676756</v>
      </c>
      <c r="P20" s="3"/>
      <c r="Q20" s="67">
        <f>SUM(Q16:Q18)</f>
        <v>4910471</v>
      </c>
      <c r="R20" s="3"/>
      <c r="S20" s="67">
        <f>SUM(S16:S18)</f>
        <v>9203302108</v>
      </c>
    </row>
    <row r="21" spans="1:19" ht="16.5" customHeight="1" thickTop="1" x14ac:dyDescent="0.2">
      <c r="A21" s="12"/>
      <c r="B21" s="2"/>
      <c r="C21" s="2"/>
      <c r="D21" s="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6.5" customHeight="1" x14ac:dyDescent="0.2">
      <c r="A22" s="12"/>
      <c r="B22" s="2"/>
      <c r="C22" s="2"/>
      <c r="D22" s="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6.5" customHeight="1" x14ac:dyDescent="0.2">
      <c r="A23" s="12" t="s">
        <v>179</v>
      </c>
      <c r="B23" s="2"/>
      <c r="C23" s="2"/>
      <c r="D23" s="2"/>
      <c r="E23" s="3"/>
      <c r="F23" s="3"/>
      <c r="G23" s="17">
        <v>3825000000</v>
      </c>
      <c r="H23" s="3"/>
      <c r="I23" s="17">
        <v>2557841248</v>
      </c>
      <c r="J23" s="32"/>
      <c r="K23" s="17">
        <v>339181004</v>
      </c>
      <c r="L23" s="3"/>
      <c r="M23" s="17">
        <v>1174062168</v>
      </c>
      <c r="N23" s="3"/>
      <c r="O23" s="17">
        <v>1223674566</v>
      </c>
      <c r="P23" s="32"/>
      <c r="Q23" s="17">
        <v>4910471</v>
      </c>
      <c r="R23" s="3"/>
      <c r="S23" s="17">
        <f>SUM(G23:Q23)</f>
        <v>9124669457</v>
      </c>
    </row>
    <row r="24" spans="1:19" ht="16.5" customHeight="1" x14ac:dyDescent="0.2">
      <c r="A24" s="1" t="s">
        <v>159</v>
      </c>
      <c r="B24" s="2"/>
      <c r="C24" s="2"/>
      <c r="D24" s="2"/>
      <c r="E24" s="186" t="s">
        <v>239</v>
      </c>
      <c r="F24" s="186"/>
      <c r="G24" s="17">
        <v>0</v>
      </c>
      <c r="H24" s="63"/>
      <c r="I24" s="17">
        <v>0</v>
      </c>
      <c r="J24" s="166"/>
      <c r="K24" s="17">
        <v>0</v>
      </c>
      <c r="L24" s="63"/>
      <c r="M24" s="17">
        <v>-382500000</v>
      </c>
      <c r="N24" s="63"/>
      <c r="O24" s="17">
        <v>0</v>
      </c>
      <c r="P24" s="166"/>
      <c r="Q24" s="17">
        <v>0</v>
      </c>
      <c r="R24" s="63"/>
      <c r="S24" s="17">
        <f t="shared" ref="S24" si="1">SUM(G24:Q24)</f>
        <v>-382500000</v>
      </c>
    </row>
    <row r="25" spans="1:19" ht="16.5" customHeight="1" x14ac:dyDescent="0.2">
      <c r="A25" s="1" t="s">
        <v>111</v>
      </c>
      <c r="B25" s="2"/>
      <c r="C25" s="2"/>
      <c r="D25" s="2"/>
      <c r="E25" s="3"/>
      <c r="F25" s="3"/>
      <c r="G25" s="18">
        <v>0</v>
      </c>
      <c r="H25" s="3"/>
      <c r="I25" s="18">
        <v>0</v>
      </c>
      <c r="J25" s="32"/>
      <c r="K25" s="18">
        <v>0</v>
      </c>
      <c r="L25" s="3"/>
      <c r="M25" s="18">
        <f>+'P&amp;L (6month) (7-8)'!L70</f>
        <v>217524403</v>
      </c>
      <c r="N25" s="3"/>
      <c r="O25" s="18">
        <v>0</v>
      </c>
      <c r="P25" s="32"/>
      <c r="Q25" s="18">
        <v>0</v>
      </c>
      <c r="R25" s="3"/>
      <c r="S25" s="18">
        <f t="shared" ref="S25" si="2">SUM(G25:Q25)</f>
        <v>217524403</v>
      </c>
    </row>
    <row r="26" spans="1:19" ht="16.5" customHeight="1" x14ac:dyDescent="0.2">
      <c r="A26" s="1"/>
      <c r="B26" s="2"/>
      <c r="C26" s="2"/>
      <c r="D26" s="2"/>
      <c r="E26" s="3"/>
      <c r="F26" s="3"/>
      <c r="G26" s="17"/>
      <c r="H26" s="3"/>
      <c r="I26" s="17"/>
      <c r="J26" s="3"/>
      <c r="K26" s="17"/>
      <c r="L26" s="3"/>
      <c r="M26" s="17"/>
      <c r="N26" s="3"/>
      <c r="O26" s="17"/>
      <c r="P26" s="3"/>
      <c r="Q26" s="17"/>
      <c r="R26" s="3"/>
      <c r="S26" s="17"/>
    </row>
    <row r="27" spans="1:19" ht="16.5" customHeight="1" thickBot="1" x14ac:dyDescent="0.25">
      <c r="A27" s="12" t="s">
        <v>180</v>
      </c>
      <c r="B27" s="2"/>
      <c r="C27" s="2"/>
      <c r="D27" s="2"/>
      <c r="E27" s="3"/>
      <c r="F27" s="3"/>
      <c r="G27" s="22">
        <f>SUM(G23:G25)</f>
        <v>3825000000</v>
      </c>
      <c r="H27" s="3"/>
      <c r="I27" s="22">
        <f>SUM(I23:I25)</f>
        <v>2557841248</v>
      </c>
      <c r="J27" s="3"/>
      <c r="K27" s="22">
        <f>SUM(K23:K25)</f>
        <v>339181004</v>
      </c>
      <c r="L27" s="3"/>
      <c r="M27" s="22">
        <f>SUM(M23:M25)</f>
        <v>1009086571</v>
      </c>
      <c r="N27" s="3"/>
      <c r="O27" s="22">
        <f>SUM(O23:O25)</f>
        <v>1223674566</v>
      </c>
      <c r="P27" s="3"/>
      <c r="Q27" s="22">
        <f>SUM(Q23:Q25)</f>
        <v>4910471</v>
      </c>
      <c r="R27" s="3"/>
      <c r="S27" s="22">
        <f>SUM(S23:S25)</f>
        <v>8959693860</v>
      </c>
    </row>
    <row r="28" spans="1:19" ht="16.5" customHeight="1" thickTop="1" x14ac:dyDescent="0.2">
      <c r="A28" s="12"/>
      <c r="B28" s="2"/>
      <c r="C28" s="2"/>
      <c r="D28" s="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.75" customHeight="1" x14ac:dyDescent="0.2">
      <c r="A29" s="1"/>
      <c r="B29" s="2"/>
      <c r="C29" s="2"/>
      <c r="D29" s="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1" spans="1:19" ht="12" customHeight="1" x14ac:dyDescent="0.2"/>
    <row r="32" spans="1:19" ht="9" customHeight="1" x14ac:dyDescent="0.2"/>
    <row r="33" spans="1:19" ht="22.15" customHeight="1" x14ac:dyDescent="0.2">
      <c r="A33" s="177" t="s">
        <v>39</v>
      </c>
      <c r="B33" s="155"/>
      <c r="C33" s="155"/>
      <c r="D33" s="155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182"/>
    </row>
  </sheetData>
  <mergeCells count="4">
    <mergeCell ref="A1:S1"/>
    <mergeCell ref="G6:S6"/>
    <mergeCell ref="O7:Q7"/>
    <mergeCell ref="K9:M9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ADADA"/>
  </sheetPr>
  <dimension ref="A1:N113"/>
  <sheetViews>
    <sheetView topLeftCell="A90" zoomScaleNormal="100" zoomScaleSheetLayoutView="100" workbookViewId="0">
      <selection activeCell="E105" sqref="E105"/>
    </sheetView>
  </sheetViews>
  <sheetFormatPr defaultColWidth="12.625" defaultRowHeight="16.5" customHeight="1" x14ac:dyDescent="0.2"/>
  <cols>
    <col min="1" max="4" width="1.5" style="193" customWidth="1"/>
    <col min="5" max="5" width="33.625" style="193" customWidth="1"/>
    <col min="6" max="6" width="6.625" style="193" customWidth="1"/>
    <col min="7" max="7" width="0.625" style="193" customWidth="1"/>
    <col min="8" max="8" width="12.125" style="193" customWidth="1"/>
    <col min="9" max="9" width="0.625" style="193" customWidth="1"/>
    <col min="10" max="10" width="11.625" style="193" customWidth="1"/>
    <col min="11" max="11" width="0.625" style="193" customWidth="1"/>
    <col min="12" max="12" width="12.125" style="193" customWidth="1"/>
    <col min="13" max="13" width="0.625" style="193" customWidth="1"/>
    <col min="14" max="14" width="11.625" style="193" customWidth="1"/>
    <col min="15" max="16384" width="12.625" style="193"/>
  </cols>
  <sheetData>
    <row r="1" spans="1:14" ht="16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6.5" customHeight="1" x14ac:dyDescent="0.2">
      <c r="A2" s="12" t="s">
        <v>181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6.5" customHeight="1" x14ac:dyDescent="0.2">
      <c r="A3" s="154" t="str">
        <f>+'CE HCW 10'!A3</f>
        <v>For the six-month period ended 30 June 2023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ht="16.5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4" ht="16.5" customHeight="1" x14ac:dyDescent="0.2">
      <c r="A5" s="194"/>
      <c r="B5" s="194"/>
      <c r="C5" s="194"/>
      <c r="D5" s="194"/>
      <c r="E5" s="194"/>
      <c r="F5" s="194"/>
      <c r="G5" s="194"/>
      <c r="H5" s="6"/>
      <c r="I5" s="194"/>
      <c r="J5" s="6"/>
      <c r="K5" s="194"/>
      <c r="L5" s="6"/>
      <c r="M5" s="194"/>
      <c r="N5" s="6"/>
    </row>
    <row r="6" spans="1:14" ht="16.5" customHeight="1" x14ac:dyDescent="0.2">
      <c r="A6" s="194"/>
      <c r="B6" s="194"/>
      <c r="C6" s="194"/>
      <c r="D6" s="194"/>
      <c r="E6" s="194"/>
      <c r="F6" s="194"/>
      <c r="G6" s="194"/>
      <c r="H6" s="204" t="s">
        <v>3</v>
      </c>
      <c r="I6" s="204"/>
      <c r="J6" s="204"/>
      <c r="K6" s="5"/>
      <c r="L6" s="206" t="s">
        <v>4</v>
      </c>
      <c r="M6" s="206"/>
      <c r="N6" s="206"/>
    </row>
    <row r="7" spans="1:14" ht="16.5" customHeight="1" x14ac:dyDescent="0.2">
      <c r="A7" s="192"/>
      <c r="B7" s="1"/>
      <c r="C7" s="2"/>
      <c r="D7" s="2"/>
      <c r="E7" s="2"/>
      <c r="F7" s="195"/>
      <c r="G7" s="195"/>
      <c r="H7" s="207" t="s">
        <v>5</v>
      </c>
      <c r="I7" s="207"/>
      <c r="J7" s="207"/>
      <c r="K7" s="13"/>
      <c r="L7" s="208" t="s">
        <v>5</v>
      </c>
      <c r="M7" s="208"/>
      <c r="N7" s="208"/>
    </row>
    <row r="8" spans="1:14" ht="16.5" customHeight="1" x14ac:dyDescent="0.2">
      <c r="A8" s="192"/>
      <c r="B8" s="1"/>
      <c r="C8" s="2"/>
      <c r="D8" s="2"/>
      <c r="E8" s="2"/>
      <c r="F8" s="195"/>
      <c r="G8" s="195"/>
      <c r="H8" s="24" t="s">
        <v>8</v>
      </c>
      <c r="I8" s="196"/>
      <c r="J8" s="24" t="s">
        <v>8</v>
      </c>
      <c r="K8" s="196"/>
      <c r="L8" s="24" t="s">
        <v>8</v>
      </c>
      <c r="M8" s="196"/>
      <c r="N8" s="24" t="s">
        <v>8</v>
      </c>
    </row>
    <row r="9" spans="1:14" ht="16.5" customHeight="1" x14ac:dyDescent="0.2">
      <c r="A9" s="192"/>
      <c r="B9" s="1"/>
      <c r="C9" s="2"/>
      <c r="D9" s="2"/>
      <c r="E9" s="2"/>
      <c r="F9" s="29"/>
      <c r="G9" s="54"/>
      <c r="H9" s="8" t="s">
        <v>10</v>
      </c>
      <c r="I9" s="196"/>
      <c r="J9" s="8" t="s">
        <v>11</v>
      </c>
      <c r="K9" s="10"/>
      <c r="L9" s="8" t="s">
        <v>10</v>
      </c>
      <c r="M9" s="196"/>
      <c r="N9" s="8" t="s">
        <v>11</v>
      </c>
    </row>
    <row r="10" spans="1:14" ht="16.5" customHeight="1" x14ac:dyDescent="0.2">
      <c r="A10" s="192"/>
      <c r="B10" s="1"/>
      <c r="C10" s="2"/>
      <c r="D10" s="2"/>
      <c r="E10" s="2"/>
      <c r="F10" s="183" t="s">
        <v>12</v>
      </c>
      <c r="G10" s="54"/>
      <c r="H10" s="174" t="s">
        <v>13</v>
      </c>
      <c r="I10" s="196"/>
      <c r="J10" s="174" t="s">
        <v>13</v>
      </c>
      <c r="K10" s="10"/>
      <c r="L10" s="174" t="s">
        <v>13</v>
      </c>
      <c r="M10" s="196"/>
      <c r="N10" s="174" t="s">
        <v>13</v>
      </c>
    </row>
    <row r="11" spans="1:14" ht="16.5" customHeight="1" x14ac:dyDescent="0.2">
      <c r="A11" s="192"/>
      <c r="B11" s="1"/>
      <c r="C11" s="2"/>
      <c r="D11" s="2"/>
      <c r="E11" s="2"/>
      <c r="F11" s="62"/>
      <c r="G11" s="2"/>
      <c r="H11" s="17"/>
      <c r="I11" s="3"/>
      <c r="J11" s="63"/>
      <c r="K11" s="3"/>
      <c r="L11" s="17"/>
      <c r="M11" s="3"/>
      <c r="N11" s="63"/>
    </row>
    <row r="12" spans="1:14" ht="16.5" customHeight="1" x14ac:dyDescent="0.2">
      <c r="A12" s="12" t="s">
        <v>182</v>
      </c>
      <c r="B12" s="1"/>
      <c r="C12" s="2"/>
      <c r="D12" s="2"/>
      <c r="E12" s="2"/>
      <c r="F12" s="62"/>
      <c r="G12" s="2"/>
      <c r="H12" s="17"/>
      <c r="I12" s="32"/>
      <c r="J12" s="63"/>
      <c r="K12" s="32"/>
      <c r="L12" s="17"/>
      <c r="M12" s="32"/>
      <c r="N12" s="63"/>
    </row>
    <row r="13" spans="1:14" ht="16.5" customHeight="1" x14ac:dyDescent="0.2">
      <c r="A13" s="1" t="s">
        <v>183</v>
      </c>
      <c r="B13" s="1"/>
      <c r="C13" s="2"/>
      <c r="D13" s="2"/>
      <c r="E13" s="2"/>
      <c r="F13" s="15"/>
      <c r="G13" s="2"/>
      <c r="H13" s="16">
        <f>+'P&amp;L (6month) (7-8)'!H24</f>
        <v>763547209</v>
      </c>
      <c r="I13" s="14"/>
      <c r="J13" s="76">
        <f>+'P&amp;L (6month) (7-8)'!J24</f>
        <v>306254072</v>
      </c>
      <c r="K13" s="14"/>
      <c r="L13" s="16">
        <f>+'P&amp;L (6month) (7-8)'!L24</f>
        <v>220923189</v>
      </c>
      <c r="M13" s="55"/>
      <c r="N13" s="76">
        <f>+'P&amp;L (6month) (7-8)'!N24</f>
        <v>439233220</v>
      </c>
    </row>
    <row r="14" spans="1:14" ht="16.5" customHeight="1" x14ac:dyDescent="0.2">
      <c r="A14" s="1" t="s">
        <v>184</v>
      </c>
      <c r="B14" s="1"/>
      <c r="C14" s="2"/>
      <c r="D14" s="2"/>
      <c r="E14" s="2"/>
      <c r="F14" s="2"/>
      <c r="G14" s="2"/>
      <c r="H14" s="17"/>
      <c r="I14" s="3"/>
      <c r="J14" s="63"/>
      <c r="K14" s="3"/>
      <c r="L14" s="17"/>
      <c r="M14" s="3"/>
      <c r="N14" s="63"/>
    </row>
    <row r="15" spans="1:14" ht="16.5" customHeight="1" x14ac:dyDescent="0.2">
      <c r="A15" s="192"/>
      <c r="B15" s="192" t="s">
        <v>185</v>
      </c>
      <c r="C15" s="192"/>
      <c r="D15" s="2"/>
      <c r="E15" s="2"/>
      <c r="F15" s="15">
        <v>7</v>
      </c>
      <c r="G15" s="2"/>
      <c r="H15" s="16">
        <v>-1158071</v>
      </c>
      <c r="I15" s="14"/>
      <c r="J15" s="76">
        <v>-9966471</v>
      </c>
      <c r="K15" s="14"/>
      <c r="L15" s="16">
        <v>-1158071</v>
      </c>
      <c r="M15" s="55"/>
      <c r="N15" s="76">
        <v>-9966471</v>
      </c>
    </row>
    <row r="16" spans="1:14" ht="16.5" customHeight="1" x14ac:dyDescent="0.2">
      <c r="A16" s="192"/>
      <c r="B16" s="192" t="s">
        <v>186</v>
      </c>
      <c r="C16" s="192"/>
      <c r="D16" s="2"/>
      <c r="E16" s="2"/>
      <c r="F16" s="15">
        <v>11</v>
      </c>
      <c r="G16" s="2"/>
      <c r="H16" s="16">
        <v>183504726</v>
      </c>
      <c r="I16" s="14"/>
      <c r="J16" s="76">
        <v>150933597</v>
      </c>
      <c r="K16" s="14"/>
      <c r="L16" s="16">
        <v>95099110</v>
      </c>
      <c r="M16" s="55"/>
      <c r="N16" s="76">
        <v>85061397</v>
      </c>
    </row>
    <row r="17" spans="1:14" ht="16.5" customHeight="1" x14ac:dyDescent="0.2">
      <c r="A17" s="192"/>
      <c r="B17" s="192" t="s">
        <v>187</v>
      </c>
      <c r="C17" s="192"/>
      <c r="D17" s="2"/>
      <c r="E17" s="2"/>
      <c r="F17" s="197"/>
      <c r="G17" s="2"/>
      <c r="H17" s="17">
        <v>24215424</v>
      </c>
      <c r="I17" s="3"/>
      <c r="J17" s="63">
        <v>23617715</v>
      </c>
      <c r="K17" s="3"/>
      <c r="L17" s="17">
        <v>23633857</v>
      </c>
      <c r="M17" s="3"/>
      <c r="N17" s="63">
        <v>23037517</v>
      </c>
    </row>
    <row r="18" spans="1:14" ht="16.5" customHeight="1" x14ac:dyDescent="0.2">
      <c r="A18" s="192"/>
      <c r="B18" s="192" t="s">
        <v>241</v>
      </c>
      <c r="C18" s="192"/>
      <c r="D18" s="2"/>
      <c r="E18" s="2"/>
      <c r="F18" s="197"/>
      <c r="G18" s="2"/>
      <c r="H18" s="17">
        <v>-24193791</v>
      </c>
      <c r="I18" s="3"/>
      <c r="J18" s="63">
        <v>-9160860</v>
      </c>
      <c r="K18" s="3"/>
      <c r="L18" s="17">
        <v>0</v>
      </c>
      <c r="M18" s="3"/>
      <c r="N18" s="63">
        <v>0</v>
      </c>
    </row>
    <row r="19" spans="1:14" ht="16.5" customHeight="1" x14ac:dyDescent="0.2">
      <c r="A19" s="192"/>
      <c r="B19" s="192" t="s">
        <v>188</v>
      </c>
      <c r="C19" s="192"/>
      <c r="D19" s="2"/>
      <c r="E19" s="2"/>
      <c r="F19" s="15"/>
      <c r="G19" s="2"/>
      <c r="H19" s="16"/>
      <c r="I19" s="14"/>
      <c r="J19" s="76"/>
      <c r="K19" s="14"/>
      <c r="L19" s="16"/>
      <c r="M19" s="55"/>
      <c r="N19" s="76"/>
    </row>
    <row r="20" spans="1:14" ht="16.5" customHeight="1" x14ac:dyDescent="0.2">
      <c r="A20" s="192"/>
      <c r="B20" s="192"/>
      <c r="C20" s="192" t="s">
        <v>189</v>
      </c>
      <c r="D20" s="2"/>
      <c r="E20" s="2"/>
      <c r="F20" s="15">
        <v>6</v>
      </c>
      <c r="G20" s="2"/>
      <c r="H20" s="16">
        <v>6288462</v>
      </c>
      <c r="I20" s="14"/>
      <c r="J20" s="76">
        <v>14435502</v>
      </c>
      <c r="K20" s="14"/>
      <c r="L20" s="16">
        <v>0</v>
      </c>
      <c r="M20" s="55"/>
      <c r="N20" s="76">
        <v>0</v>
      </c>
    </row>
    <row r="21" spans="1:14" ht="16.5" customHeight="1" x14ac:dyDescent="0.2">
      <c r="A21" s="192"/>
      <c r="B21" s="192" t="s">
        <v>190</v>
      </c>
      <c r="C21" s="192"/>
      <c r="D21" s="2"/>
      <c r="E21" s="2"/>
      <c r="F21" s="15"/>
      <c r="G21" s="2"/>
      <c r="H21" s="16">
        <v>-103619014</v>
      </c>
      <c r="I21" s="14"/>
      <c r="J21" s="76">
        <v>-164994699</v>
      </c>
      <c r="K21" s="14"/>
      <c r="L21" s="16">
        <v>0</v>
      </c>
      <c r="M21" s="55"/>
      <c r="N21" s="76">
        <v>0</v>
      </c>
    </row>
    <row r="22" spans="1:14" ht="16.5" customHeight="1" x14ac:dyDescent="0.2">
      <c r="A22" s="192"/>
      <c r="B22" s="192" t="s">
        <v>58</v>
      </c>
      <c r="C22" s="192"/>
      <c r="D22" s="2"/>
      <c r="E22" s="2"/>
      <c r="F22" s="15"/>
      <c r="G22" s="2"/>
      <c r="H22" s="16">
        <v>1877098</v>
      </c>
      <c r="I22" s="14"/>
      <c r="J22" s="76">
        <v>1881359</v>
      </c>
      <c r="K22" s="14"/>
      <c r="L22" s="16">
        <v>1877098</v>
      </c>
      <c r="M22" s="55"/>
      <c r="N22" s="76">
        <v>1881359</v>
      </c>
    </row>
    <row r="23" spans="1:14" ht="16.5" customHeight="1" x14ac:dyDescent="0.2">
      <c r="A23" s="192"/>
      <c r="B23" s="192" t="s">
        <v>191</v>
      </c>
      <c r="C23" s="192"/>
      <c r="D23" s="2"/>
      <c r="E23" s="2"/>
      <c r="F23" s="197"/>
      <c r="G23" s="2"/>
      <c r="H23" s="16">
        <v>-8072518</v>
      </c>
      <c r="I23" s="14"/>
      <c r="J23" s="76">
        <v>-6870861</v>
      </c>
      <c r="K23" s="14"/>
      <c r="L23" s="16">
        <v>-107669385</v>
      </c>
      <c r="M23" s="55"/>
      <c r="N23" s="76">
        <v>-88960903</v>
      </c>
    </row>
    <row r="24" spans="1:14" ht="16.5" customHeight="1" x14ac:dyDescent="0.2">
      <c r="A24" s="192"/>
      <c r="B24" s="192" t="s">
        <v>192</v>
      </c>
      <c r="C24" s="192"/>
      <c r="D24" s="2"/>
      <c r="E24" s="2"/>
      <c r="F24" s="197"/>
      <c r="G24" s="2"/>
      <c r="H24" s="16">
        <v>0</v>
      </c>
      <c r="I24" s="14"/>
      <c r="J24" s="76">
        <v>-24994502</v>
      </c>
      <c r="K24" s="14"/>
      <c r="L24" s="16">
        <v>-93899994</v>
      </c>
      <c r="M24" s="55"/>
      <c r="N24" s="76">
        <v>-411651993</v>
      </c>
    </row>
    <row r="25" spans="1:14" ht="16.5" customHeight="1" x14ac:dyDescent="0.2">
      <c r="A25" s="192"/>
      <c r="B25" s="192" t="s">
        <v>88</v>
      </c>
      <c r="C25" s="192"/>
      <c r="D25" s="2"/>
      <c r="E25" s="2"/>
      <c r="F25" s="15"/>
      <c r="G25" s="2"/>
      <c r="H25" s="16">
        <v>224745091</v>
      </c>
      <c r="I25" s="146"/>
      <c r="J25" s="76">
        <v>200099432</v>
      </c>
      <c r="K25" s="146"/>
      <c r="L25" s="16">
        <v>228161808</v>
      </c>
      <c r="M25" s="147"/>
      <c r="N25" s="76">
        <v>197160734</v>
      </c>
    </row>
    <row r="26" spans="1:14" ht="16.5" customHeight="1" x14ac:dyDescent="0.2">
      <c r="A26" s="192"/>
      <c r="B26" s="192" t="s">
        <v>193</v>
      </c>
      <c r="C26" s="192"/>
      <c r="D26" s="2"/>
      <c r="E26" s="2"/>
      <c r="F26" s="15"/>
      <c r="G26" s="2"/>
      <c r="H26" s="17"/>
      <c r="I26" s="32"/>
      <c r="J26" s="63"/>
      <c r="K26" s="32"/>
      <c r="L26" s="17"/>
      <c r="M26" s="32"/>
      <c r="N26" s="63"/>
    </row>
    <row r="27" spans="1:14" ht="16.5" customHeight="1" x14ac:dyDescent="0.2">
      <c r="A27" s="192"/>
      <c r="B27" s="192"/>
      <c r="C27" s="192" t="s">
        <v>194</v>
      </c>
      <c r="D27" s="2"/>
      <c r="E27" s="2"/>
      <c r="F27" s="15" t="s">
        <v>91</v>
      </c>
      <c r="G27" s="2"/>
      <c r="H27" s="144">
        <v>-411976726</v>
      </c>
      <c r="I27" s="14"/>
      <c r="J27" s="145">
        <v>-17567909</v>
      </c>
      <c r="K27" s="14"/>
      <c r="L27" s="144">
        <v>0</v>
      </c>
      <c r="M27" s="55"/>
      <c r="N27" s="145">
        <v>0</v>
      </c>
    </row>
    <row r="28" spans="1:14" ht="16.5" customHeight="1" x14ac:dyDescent="0.2">
      <c r="A28" s="192"/>
      <c r="B28" s="1"/>
      <c r="C28" s="2"/>
      <c r="D28" s="2"/>
      <c r="E28" s="2"/>
      <c r="F28" s="15"/>
      <c r="G28" s="2"/>
      <c r="H28" s="17"/>
      <c r="I28" s="3"/>
      <c r="J28" s="63"/>
      <c r="K28" s="3"/>
      <c r="L28" s="17"/>
      <c r="M28" s="3"/>
      <c r="N28" s="63"/>
    </row>
    <row r="29" spans="1:14" ht="16.5" customHeight="1" x14ac:dyDescent="0.2">
      <c r="A29" s="192"/>
      <c r="B29" s="1"/>
      <c r="C29" s="4"/>
      <c r="D29" s="2"/>
      <c r="E29" s="2"/>
      <c r="F29" s="62"/>
      <c r="G29" s="2"/>
      <c r="H29" s="17">
        <f>SUM(H13:I27)</f>
        <v>655157890</v>
      </c>
      <c r="I29" s="32"/>
      <c r="J29" s="63">
        <f>SUM(J13:K27)</f>
        <v>463666375</v>
      </c>
      <c r="K29" s="32"/>
      <c r="L29" s="17">
        <f>SUM(L13:M27)</f>
        <v>366967612</v>
      </c>
      <c r="M29" s="32"/>
      <c r="N29" s="63">
        <f>SUM(N13:N27)</f>
        <v>235794860</v>
      </c>
    </row>
    <row r="30" spans="1:14" ht="16.5" customHeight="1" x14ac:dyDescent="0.2">
      <c r="A30" s="192" t="s">
        <v>195</v>
      </c>
      <c r="B30" s="4"/>
      <c r="C30" s="2"/>
      <c r="D30" s="2"/>
      <c r="E30" s="2"/>
      <c r="F30" s="15"/>
      <c r="G30" s="2"/>
      <c r="H30" s="17"/>
      <c r="I30" s="3"/>
      <c r="J30" s="63"/>
      <c r="K30" s="3"/>
      <c r="L30" s="17"/>
      <c r="M30" s="3"/>
      <c r="N30" s="63"/>
    </row>
    <row r="31" spans="1:14" ht="16.5" customHeight="1" x14ac:dyDescent="0.2">
      <c r="A31" s="192"/>
      <c r="B31" s="1" t="s">
        <v>17</v>
      </c>
      <c r="C31" s="4"/>
      <c r="D31" s="2"/>
      <c r="E31" s="2"/>
      <c r="F31" s="15"/>
      <c r="G31" s="2"/>
      <c r="H31" s="16">
        <v>-174104287</v>
      </c>
      <c r="I31" s="14"/>
      <c r="J31" s="76">
        <v>-39684123</v>
      </c>
      <c r="K31" s="14"/>
      <c r="L31" s="16">
        <v>-124206909</v>
      </c>
      <c r="M31" s="55"/>
      <c r="N31" s="76">
        <v>-13199571</v>
      </c>
    </row>
    <row r="32" spans="1:14" ht="16.5" customHeight="1" x14ac:dyDescent="0.2">
      <c r="A32" s="192"/>
      <c r="B32" s="1" t="s">
        <v>21</v>
      </c>
      <c r="C32" s="4"/>
      <c r="D32" s="2"/>
      <c r="E32" s="2"/>
      <c r="F32" s="15"/>
      <c r="G32" s="2"/>
      <c r="H32" s="157">
        <v>-6177629</v>
      </c>
      <c r="I32" s="14"/>
      <c r="J32" s="76">
        <v>-31830515</v>
      </c>
      <c r="K32" s="14"/>
      <c r="L32" s="16">
        <v>13765873</v>
      </c>
      <c r="M32" s="55"/>
      <c r="N32" s="76">
        <v>-42140</v>
      </c>
    </row>
    <row r="33" spans="1:14" ht="16.5" customHeight="1" x14ac:dyDescent="0.2">
      <c r="A33" s="192"/>
      <c r="B33" s="1" t="s">
        <v>196</v>
      </c>
      <c r="C33" s="4"/>
      <c r="D33" s="2"/>
      <c r="E33" s="2"/>
      <c r="F33" s="15"/>
      <c r="G33" s="2"/>
      <c r="H33" s="16">
        <v>208522</v>
      </c>
      <c r="I33" s="14"/>
      <c r="J33" s="76">
        <v>182362</v>
      </c>
      <c r="K33" s="14"/>
      <c r="L33" s="16">
        <v>0</v>
      </c>
      <c r="M33" s="55"/>
      <c r="N33" s="76">
        <v>0</v>
      </c>
    </row>
    <row r="34" spans="1:14" ht="16.5" customHeight="1" x14ac:dyDescent="0.2">
      <c r="A34" s="192"/>
      <c r="B34" s="1" t="s">
        <v>35</v>
      </c>
      <c r="C34" s="4"/>
      <c r="D34" s="2"/>
      <c r="E34" s="2"/>
      <c r="F34" s="15"/>
      <c r="G34" s="2"/>
      <c r="H34" s="16">
        <v>6540231</v>
      </c>
      <c r="I34" s="14"/>
      <c r="J34" s="76">
        <v>-660863</v>
      </c>
      <c r="K34" s="14"/>
      <c r="L34" s="16">
        <v>2394233</v>
      </c>
      <c r="M34" s="55"/>
      <c r="N34" s="76">
        <v>301334</v>
      </c>
    </row>
    <row r="35" spans="1:14" ht="16.5" customHeight="1" x14ac:dyDescent="0.2">
      <c r="A35" s="192"/>
      <c r="B35" s="1" t="s">
        <v>43</v>
      </c>
      <c r="C35" s="4"/>
      <c r="D35" s="2"/>
      <c r="E35" s="2"/>
      <c r="F35" s="15"/>
      <c r="G35" s="2"/>
      <c r="H35" s="16">
        <v>-24056108</v>
      </c>
      <c r="I35" s="14"/>
      <c r="J35" s="76">
        <v>-8805984</v>
      </c>
      <c r="K35" s="14"/>
      <c r="L35" s="16">
        <v>32162270</v>
      </c>
      <c r="M35" s="55"/>
      <c r="N35" s="76">
        <v>-15876948</v>
      </c>
    </row>
    <row r="36" spans="1:14" ht="16.5" customHeight="1" x14ac:dyDescent="0.2">
      <c r="A36" s="192"/>
      <c r="B36" s="1" t="s">
        <v>50</v>
      </c>
      <c r="C36" s="4"/>
      <c r="D36" s="2"/>
      <c r="E36" s="2"/>
      <c r="F36" s="15"/>
      <c r="G36" s="2"/>
      <c r="H36" s="16">
        <v>1298956</v>
      </c>
      <c r="I36" s="14"/>
      <c r="J36" s="76">
        <v>-3972917</v>
      </c>
      <c r="K36" s="14"/>
      <c r="L36" s="16">
        <v>-1366069</v>
      </c>
      <c r="M36" s="55"/>
      <c r="N36" s="76">
        <v>-5147346</v>
      </c>
    </row>
    <row r="37" spans="1:14" ht="16.5" customHeight="1" x14ac:dyDescent="0.2">
      <c r="A37" s="192"/>
      <c r="B37" s="1" t="s">
        <v>55</v>
      </c>
      <c r="C37" s="4"/>
      <c r="D37" s="2"/>
      <c r="E37" s="2"/>
      <c r="F37" s="15"/>
      <c r="G37" s="2"/>
      <c r="H37" s="16"/>
      <c r="I37" s="14"/>
      <c r="J37" s="76"/>
      <c r="K37" s="14"/>
      <c r="L37" s="16"/>
      <c r="M37" s="55"/>
      <c r="N37" s="76"/>
    </row>
    <row r="38" spans="1:14" ht="16.5" customHeight="1" x14ac:dyDescent="0.2">
      <c r="A38" s="192"/>
      <c r="B38" s="4"/>
      <c r="C38" s="1" t="s">
        <v>56</v>
      </c>
      <c r="D38" s="2"/>
      <c r="E38" s="2"/>
      <c r="F38" s="15">
        <v>6</v>
      </c>
      <c r="G38" s="2"/>
      <c r="H38" s="16">
        <v>-20250213</v>
      </c>
      <c r="I38" s="14"/>
      <c r="J38" s="76">
        <v>-17551514</v>
      </c>
      <c r="K38" s="14"/>
      <c r="L38" s="16">
        <v>-20047732</v>
      </c>
      <c r="M38" s="55"/>
      <c r="N38" s="76">
        <v>-17475673</v>
      </c>
    </row>
    <row r="39" spans="1:14" ht="16.5" customHeight="1" x14ac:dyDescent="0.2">
      <c r="A39" s="192"/>
      <c r="B39" s="192" t="s">
        <v>58</v>
      </c>
      <c r="C39" s="1"/>
      <c r="D39" s="2"/>
      <c r="E39" s="2"/>
      <c r="F39" s="15"/>
      <c r="G39" s="2"/>
      <c r="H39" s="16">
        <v>-3316800</v>
      </c>
      <c r="I39" s="14"/>
      <c r="J39" s="76">
        <v>0</v>
      </c>
      <c r="K39" s="14"/>
      <c r="L39" s="16">
        <v>-3316800</v>
      </c>
      <c r="M39" s="55"/>
      <c r="N39" s="76">
        <v>0</v>
      </c>
    </row>
    <row r="40" spans="1:14" ht="16.5" customHeight="1" x14ac:dyDescent="0.2">
      <c r="A40" s="192"/>
      <c r="B40" s="1" t="s">
        <v>59</v>
      </c>
      <c r="C40" s="4"/>
      <c r="D40" s="2"/>
      <c r="E40" s="2"/>
      <c r="F40" s="62"/>
      <c r="G40" s="2"/>
      <c r="H40" s="158">
        <v>6254179</v>
      </c>
      <c r="I40" s="14"/>
      <c r="J40" s="77">
        <v>7374616</v>
      </c>
      <c r="K40" s="14"/>
      <c r="L40" s="19">
        <v>5849179</v>
      </c>
      <c r="M40" s="55"/>
      <c r="N40" s="77">
        <v>7368234</v>
      </c>
    </row>
    <row r="41" spans="1:14" ht="16.5" customHeight="1" x14ac:dyDescent="0.2">
      <c r="A41" s="192"/>
      <c r="B41" s="1"/>
      <c r="C41" s="1"/>
      <c r="D41" s="2"/>
      <c r="E41" s="2"/>
      <c r="F41" s="62"/>
      <c r="G41" s="2"/>
      <c r="H41" s="17"/>
      <c r="I41" s="3"/>
      <c r="J41" s="63"/>
      <c r="K41" s="3"/>
      <c r="L41" s="17"/>
      <c r="M41" s="3"/>
      <c r="N41" s="63"/>
    </row>
    <row r="42" spans="1:14" ht="16.5" customHeight="1" x14ac:dyDescent="0.2">
      <c r="A42" s="12" t="s">
        <v>197</v>
      </c>
      <c r="B42" s="4"/>
      <c r="C42" s="1"/>
      <c r="D42" s="2"/>
      <c r="E42" s="2"/>
      <c r="F42" s="15"/>
      <c r="G42" s="2"/>
      <c r="H42" s="17">
        <f>SUM(H29:H40)</f>
        <v>441554741</v>
      </c>
      <c r="I42" s="32"/>
      <c r="J42" s="63">
        <f>SUM(J29:J40)</f>
        <v>368717437</v>
      </c>
      <c r="K42" s="32"/>
      <c r="L42" s="17">
        <f>SUM(L29:L40)</f>
        <v>272201657</v>
      </c>
      <c r="M42" s="32"/>
      <c r="N42" s="63">
        <f>SUM(N29:N40)</f>
        <v>191722750</v>
      </c>
    </row>
    <row r="43" spans="1:14" ht="16.5" customHeight="1" x14ac:dyDescent="0.2">
      <c r="A43" s="1" t="s">
        <v>198</v>
      </c>
      <c r="B43" s="1"/>
      <c r="C43" s="2"/>
      <c r="D43" s="2"/>
      <c r="E43" s="2"/>
      <c r="F43" s="56"/>
      <c r="G43" s="2"/>
      <c r="H43" s="16">
        <v>7527870</v>
      </c>
      <c r="I43" s="3"/>
      <c r="J43" s="76">
        <v>7310404</v>
      </c>
      <c r="K43" s="3"/>
      <c r="L43" s="16">
        <v>51863022</v>
      </c>
      <c r="M43" s="3"/>
      <c r="N43" s="76">
        <v>8499291</v>
      </c>
    </row>
    <row r="44" spans="1:14" ht="16.5" customHeight="1" x14ac:dyDescent="0.2">
      <c r="A44" s="1" t="s">
        <v>199</v>
      </c>
      <c r="B44" s="4"/>
      <c r="C44" s="1"/>
      <c r="D44" s="2"/>
      <c r="E44" s="2"/>
      <c r="F44" s="15"/>
      <c r="G44" s="2"/>
      <c r="H44" s="16">
        <v>-195886828</v>
      </c>
      <c r="I44" s="14"/>
      <c r="J44" s="76">
        <v>-170246320</v>
      </c>
      <c r="K44" s="14"/>
      <c r="L44" s="16">
        <v>-199545231</v>
      </c>
      <c r="M44" s="55"/>
      <c r="N44" s="76">
        <v>-167490968</v>
      </c>
    </row>
    <row r="45" spans="1:14" ht="16.5" customHeight="1" x14ac:dyDescent="0.2">
      <c r="A45" s="1" t="s">
        <v>200</v>
      </c>
      <c r="B45" s="4"/>
      <c r="C45" s="1"/>
      <c r="D45" s="2"/>
      <c r="E45" s="2"/>
      <c r="F45" s="15"/>
      <c r="G45" s="2"/>
      <c r="H45" s="16">
        <v>316886224</v>
      </c>
      <c r="I45" s="14"/>
      <c r="J45" s="76">
        <v>246675643</v>
      </c>
      <c r="K45" s="14"/>
      <c r="L45" s="16">
        <v>35999998</v>
      </c>
      <c r="M45" s="55"/>
      <c r="N45" s="76">
        <v>411651993</v>
      </c>
    </row>
    <row r="46" spans="1:14" ht="16.5" customHeight="1" x14ac:dyDescent="0.2">
      <c r="A46" s="1" t="s">
        <v>201</v>
      </c>
      <c r="B46" s="4"/>
      <c r="C46" s="1"/>
      <c r="D46" s="2"/>
      <c r="E46" s="2"/>
      <c r="F46" s="15"/>
      <c r="G46" s="2"/>
      <c r="H46" s="16">
        <v>30241584</v>
      </c>
      <c r="I46" s="14"/>
      <c r="J46" s="76">
        <v>5283190</v>
      </c>
      <c r="K46" s="14"/>
      <c r="L46" s="16">
        <v>25904869</v>
      </c>
      <c r="M46" s="55"/>
      <c r="N46" s="76">
        <v>4536737</v>
      </c>
    </row>
    <row r="47" spans="1:14" ht="16.5" customHeight="1" x14ac:dyDescent="0.2">
      <c r="A47" s="1" t="s">
        <v>202</v>
      </c>
      <c r="B47" s="4"/>
      <c r="C47" s="1"/>
      <c r="D47" s="2"/>
      <c r="E47" s="2"/>
      <c r="F47" s="15"/>
      <c r="G47" s="2"/>
      <c r="H47" s="19">
        <v>-24552290</v>
      </c>
      <c r="I47" s="14"/>
      <c r="J47" s="77">
        <v>-24252067</v>
      </c>
      <c r="K47" s="14"/>
      <c r="L47" s="19">
        <v>-5389063</v>
      </c>
      <c r="M47" s="55"/>
      <c r="N47" s="77">
        <v>-5040777</v>
      </c>
    </row>
    <row r="48" spans="1:14" ht="16.5" customHeight="1" x14ac:dyDescent="0.2">
      <c r="A48" s="1"/>
      <c r="B48" s="4"/>
      <c r="C48" s="1"/>
      <c r="D48" s="2"/>
      <c r="E48" s="2"/>
      <c r="F48" s="15"/>
      <c r="G48" s="2"/>
      <c r="H48" s="16"/>
      <c r="I48" s="14"/>
      <c r="J48" s="76"/>
      <c r="K48" s="14"/>
      <c r="L48" s="16"/>
      <c r="M48" s="55"/>
      <c r="N48" s="76"/>
    </row>
    <row r="49" spans="1:14" ht="16.5" customHeight="1" x14ac:dyDescent="0.2">
      <c r="A49" s="1" t="s">
        <v>236</v>
      </c>
      <c r="B49" s="4"/>
      <c r="C49" s="1"/>
      <c r="D49" s="2"/>
      <c r="E49" s="2"/>
      <c r="F49" s="15"/>
      <c r="G49" s="2"/>
      <c r="H49" s="144">
        <f>SUM(H42:H47)</f>
        <v>575771301</v>
      </c>
      <c r="I49" s="14"/>
      <c r="J49" s="145">
        <f>SUM(J42:J47)</f>
        <v>433488287</v>
      </c>
      <c r="K49" s="14"/>
      <c r="L49" s="144">
        <f>SUM(L42:L47)</f>
        <v>181035252</v>
      </c>
      <c r="M49" s="55"/>
      <c r="N49" s="145">
        <f>SUM(N42:N47)</f>
        <v>443879026</v>
      </c>
    </row>
    <row r="50" spans="1:14" ht="16.5" customHeight="1" x14ac:dyDescent="0.2">
      <c r="A50" s="4"/>
      <c r="B50" s="12"/>
      <c r="C50" s="2"/>
      <c r="D50" s="2"/>
      <c r="E50" s="2"/>
      <c r="F50" s="15"/>
      <c r="G50" s="2"/>
      <c r="H50" s="3"/>
      <c r="I50" s="32"/>
      <c r="J50" s="3"/>
      <c r="K50" s="32"/>
      <c r="L50" s="3"/>
      <c r="M50" s="32"/>
      <c r="N50" s="3"/>
    </row>
    <row r="51" spans="1:14" ht="16.5" customHeight="1" x14ac:dyDescent="0.2">
      <c r="A51" s="4"/>
      <c r="B51" s="12"/>
      <c r="C51" s="2"/>
      <c r="D51" s="2"/>
      <c r="E51" s="2"/>
      <c r="F51" s="15"/>
      <c r="G51" s="2"/>
      <c r="H51" s="3"/>
      <c r="I51" s="32"/>
      <c r="J51" s="3"/>
      <c r="K51" s="32"/>
      <c r="L51" s="3"/>
      <c r="M51" s="32"/>
      <c r="N51" s="3"/>
    </row>
    <row r="52" spans="1:14" ht="16.5" customHeight="1" x14ac:dyDescent="0.2">
      <c r="A52" s="4"/>
      <c r="B52" s="12"/>
      <c r="C52" s="2"/>
      <c r="D52" s="2"/>
      <c r="E52" s="2"/>
      <c r="F52" s="15"/>
      <c r="G52" s="2"/>
      <c r="H52" s="3"/>
      <c r="I52" s="32"/>
      <c r="J52" s="3"/>
      <c r="K52" s="32"/>
      <c r="L52" s="3"/>
      <c r="M52" s="32"/>
      <c r="N52" s="3"/>
    </row>
    <row r="53" spans="1:14" ht="16.5" customHeight="1" x14ac:dyDescent="0.2">
      <c r="A53" s="4"/>
      <c r="B53" s="12"/>
      <c r="C53" s="2"/>
      <c r="D53" s="2"/>
      <c r="E53" s="2"/>
      <c r="F53" s="15"/>
      <c r="G53" s="2"/>
      <c r="H53" s="3"/>
      <c r="I53" s="32"/>
      <c r="J53" s="3"/>
      <c r="K53" s="32"/>
      <c r="L53" s="3"/>
      <c r="M53" s="32"/>
      <c r="N53" s="3"/>
    </row>
    <row r="54" spans="1:14" ht="21" customHeight="1" x14ac:dyDescent="0.2">
      <c r="A54" s="4"/>
      <c r="B54" s="12"/>
      <c r="C54" s="2"/>
      <c r="D54" s="2"/>
      <c r="E54" s="2"/>
      <c r="F54" s="15"/>
      <c r="G54" s="2"/>
      <c r="H54" s="3"/>
      <c r="I54" s="32"/>
      <c r="J54" s="3"/>
      <c r="K54" s="32"/>
      <c r="L54" s="3"/>
      <c r="M54" s="32"/>
      <c r="N54" s="3"/>
    </row>
    <row r="55" spans="1:14" ht="22.5" customHeight="1" x14ac:dyDescent="0.2">
      <c r="A55" s="4"/>
      <c r="B55" s="12"/>
      <c r="C55" s="2"/>
      <c r="D55" s="2"/>
      <c r="E55" s="2"/>
      <c r="F55" s="15"/>
      <c r="G55" s="2"/>
      <c r="H55" s="3"/>
      <c r="I55" s="32"/>
      <c r="J55" s="3"/>
      <c r="K55" s="32"/>
      <c r="L55" s="3"/>
      <c r="M55" s="32"/>
      <c r="N55" s="3"/>
    </row>
    <row r="56" spans="1:14" ht="22.15" customHeight="1" x14ac:dyDescent="0.2">
      <c r="A56" s="177" t="s">
        <v>39</v>
      </c>
      <c r="B56" s="177"/>
      <c r="C56" s="155"/>
      <c r="D56" s="155"/>
      <c r="E56" s="155"/>
      <c r="F56" s="184"/>
      <c r="G56" s="155"/>
      <c r="H56" s="61"/>
      <c r="I56" s="61"/>
      <c r="J56" s="61"/>
      <c r="K56" s="61"/>
      <c r="L56" s="61"/>
      <c r="M56" s="61"/>
      <c r="N56" s="61"/>
    </row>
    <row r="57" spans="1:14" ht="16.5" customHeight="1" x14ac:dyDescent="0.2">
      <c r="A57" s="12" t="s">
        <v>0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ht="16.5" customHeight="1" x14ac:dyDescent="0.2">
      <c r="A58" s="12" t="s">
        <v>203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ht="16.5" customHeight="1" x14ac:dyDescent="0.2">
      <c r="A59" s="154" t="str">
        <f>+'P&amp;L (6month) (7-8)'!A3</f>
        <v>For the six-month period ended 30 June 2023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</row>
    <row r="60" spans="1:14" ht="16.5" customHeight="1" x14ac:dyDescent="0.2">
      <c r="A60" s="194"/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</row>
    <row r="61" spans="1:14" ht="16.5" customHeight="1" x14ac:dyDescent="0.2">
      <c r="A61" s="194"/>
      <c r="B61" s="194"/>
      <c r="C61" s="194"/>
      <c r="D61" s="194"/>
      <c r="E61" s="194"/>
      <c r="F61" s="194"/>
      <c r="G61" s="194"/>
      <c r="H61" s="6"/>
      <c r="I61" s="194"/>
      <c r="J61" s="6"/>
      <c r="K61" s="194"/>
      <c r="L61" s="6"/>
      <c r="M61" s="194"/>
      <c r="N61" s="6"/>
    </row>
    <row r="62" spans="1:14" ht="16.5" customHeight="1" x14ac:dyDescent="0.2">
      <c r="A62" s="192"/>
      <c r="B62" s="1"/>
      <c r="C62" s="2"/>
      <c r="D62" s="2"/>
      <c r="E62" s="2"/>
      <c r="F62" s="62"/>
      <c r="G62" s="2"/>
      <c r="H62" s="204" t="s">
        <v>3</v>
      </c>
      <c r="I62" s="204"/>
      <c r="J62" s="204"/>
      <c r="K62" s="5"/>
      <c r="L62" s="206" t="s">
        <v>4</v>
      </c>
      <c r="M62" s="206"/>
      <c r="N62" s="206"/>
    </row>
    <row r="63" spans="1:14" ht="16.5" customHeight="1" x14ac:dyDescent="0.2">
      <c r="A63" s="192"/>
      <c r="B63" s="1"/>
      <c r="C63" s="2"/>
      <c r="D63" s="2"/>
      <c r="E63" s="2"/>
      <c r="F63" s="195"/>
      <c r="G63" s="195"/>
      <c r="H63" s="207" t="s">
        <v>5</v>
      </c>
      <c r="I63" s="207"/>
      <c r="J63" s="207"/>
      <c r="K63" s="13"/>
      <c r="L63" s="208" t="s">
        <v>5</v>
      </c>
      <c r="M63" s="208"/>
      <c r="N63" s="208"/>
    </row>
    <row r="64" spans="1:14" ht="16.5" customHeight="1" x14ac:dyDescent="0.2">
      <c r="A64" s="192"/>
      <c r="B64" s="1"/>
      <c r="C64" s="2"/>
      <c r="D64" s="2"/>
      <c r="E64" s="2"/>
      <c r="F64" s="195"/>
      <c r="G64" s="195"/>
      <c r="H64" s="24" t="s">
        <v>8</v>
      </c>
      <c r="I64" s="196"/>
      <c r="J64" s="24" t="s">
        <v>8</v>
      </c>
      <c r="K64" s="196"/>
      <c r="L64" s="24" t="s">
        <v>8</v>
      </c>
      <c r="M64" s="196"/>
      <c r="N64" s="24" t="s">
        <v>8</v>
      </c>
    </row>
    <row r="65" spans="1:14" ht="16.5" customHeight="1" x14ac:dyDescent="0.2">
      <c r="A65" s="192"/>
      <c r="B65" s="1"/>
      <c r="C65" s="2"/>
      <c r="D65" s="2"/>
      <c r="E65" s="2"/>
      <c r="F65" s="29"/>
      <c r="G65" s="54"/>
      <c r="H65" s="8" t="s">
        <v>10</v>
      </c>
      <c r="I65" s="196"/>
      <c r="J65" s="8" t="s">
        <v>11</v>
      </c>
      <c r="K65" s="10"/>
      <c r="L65" s="8" t="s">
        <v>10</v>
      </c>
      <c r="M65" s="196"/>
      <c r="N65" s="8" t="s">
        <v>11</v>
      </c>
    </row>
    <row r="66" spans="1:14" ht="16.5" customHeight="1" x14ac:dyDescent="0.2">
      <c r="A66" s="192"/>
      <c r="B66" s="1"/>
      <c r="C66" s="2"/>
      <c r="D66" s="2"/>
      <c r="E66" s="2"/>
      <c r="F66" s="183" t="s">
        <v>12</v>
      </c>
      <c r="G66" s="54"/>
      <c r="H66" s="174" t="s">
        <v>13</v>
      </c>
      <c r="I66" s="196"/>
      <c r="J66" s="174" t="s">
        <v>13</v>
      </c>
      <c r="K66" s="10"/>
      <c r="L66" s="174" t="s">
        <v>13</v>
      </c>
      <c r="M66" s="196"/>
      <c r="N66" s="174" t="s">
        <v>13</v>
      </c>
    </row>
    <row r="67" spans="1:14" ht="16.5" customHeight="1" x14ac:dyDescent="0.2">
      <c r="A67" s="12" t="s">
        <v>204</v>
      </c>
      <c r="B67" s="1"/>
      <c r="C67" s="2"/>
      <c r="D67" s="2"/>
      <c r="E67" s="2"/>
      <c r="F67" s="62"/>
      <c r="G67" s="2"/>
      <c r="H67" s="17"/>
      <c r="I67" s="3"/>
      <c r="J67" s="63"/>
      <c r="K67" s="3"/>
      <c r="L67" s="17"/>
      <c r="M67" s="3"/>
      <c r="N67" s="63"/>
    </row>
    <row r="68" spans="1:14" ht="16.5" customHeight="1" x14ac:dyDescent="0.2">
      <c r="A68" s="1" t="s">
        <v>205</v>
      </c>
      <c r="B68" s="1"/>
      <c r="C68" s="2"/>
      <c r="D68" s="2"/>
      <c r="E68" s="2"/>
      <c r="F68" s="156" t="s">
        <v>238</v>
      </c>
      <c r="G68" s="2"/>
      <c r="H68" s="16">
        <v>-3000000</v>
      </c>
      <c r="I68" s="3"/>
      <c r="J68" s="76">
        <v>0</v>
      </c>
      <c r="K68" s="3"/>
      <c r="L68" s="16">
        <v>-824000000</v>
      </c>
      <c r="M68" s="3"/>
      <c r="N68" s="76">
        <v>-515000000</v>
      </c>
    </row>
    <row r="69" spans="1:14" ht="16.5" customHeight="1" x14ac:dyDescent="0.2">
      <c r="A69" s="1" t="s">
        <v>206</v>
      </c>
      <c r="B69" s="1"/>
      <c r="C69" s="2"/>
      <c r="D69" s="2"/>
      <c r="E69" s="2"/>
      <c r="F69" s="156" t="s">
        <v>238</v>
      </c>
      <c r="G69" s="2"/>
      <c r="H69" s="16">
        <v>0</v>
      </c>
      <c r="I69" s="3"/>
      <c r="J69" s="76">
        <v>52833136</v>
      </c>
      <c r="K69" s="3"/>
      <c r="L69" s="16">
        <v>780000000</v>
      </c>
      <c r="M69" s="3"/>
      <c r="N69" s="76">
        <v>133000000</v>
      </c>
    </row>
    <row r="70" spans="1:14" ht="16.5" customHeight="1" x14ac:dyDescent="0.2">
      <c r="A70" s="1" t="s">
        <v>207</v>
      </c>
      <c r="B70" s="1"/>
      <c r="C70" s="2"/>
      <c r="D70" s="2"/>
      <c r="E70" s="2"/>
      <c r="F70" s="56"/>
      <c r="G70" s="2"/>
      <c r="H70" s="16"/>
      <c r="I70" s="3"/>
      <c r="J70" s="76"/>
      <c r="K70" s="3"/>
      <c r="L70" s="16"/>
      <c r="M70" s="3"/>
      <c r="N70" s="76"/>
    </row>
    <row r="71" spans="1:14" ht="16.5" customHeight="1" x14ac:dyDescent="0.2">
      <c r="B71" s="4" t="s">
        <v>208</v>
      </c>
      <c r="C71" s="1"/>
      <c r="D71" s="2"/>
      <c r="E71" s="2"/>
      <c r="F71" s="15"/>
      <c r="G71" s="2"/>
      <c r="H71" s="16">
        <v>-436591571</v>
      </c>
      <c r="I71" s="14"/>
      <c r="J71" s="76">
        <v>-536121816</v>
      </c>
      <c r="K71" s="14"/>
      <c r="L71" s="16">
        <v>-99795845</v>
      </c>
      <c r="M71" s="55"/>
      <c r="N71" s="76">
        <v>-158229212</v>
      </c>
    </row>
    <row r="72" spans="1:14" ht="16.5" customHeight="1" x14ac:dyDescent="0.2">
      <c r="A72" s="193" t="s">
        <v>209</v>
      </c>
      <c r="B72" s="4"/>
      <c r="C72" s="1"/>
      <c r="D72" s="2"/>
      <c r="E72" s="2"/>
      <c r="F72" s="15"/>
      <c r="G72" s="2"/>
      <c r="H72" s="16">
        <v>5025385</v>
      </c>
      <c r="I72" s="14"/>
      <c r="J72" s="76">
        <v>0</v>
      </c>
      <c r="K72" s="14"/>
      <c r="L72" s="16">
        <v>0</v>
      </c>
      <c r="M72" s="55"/>
      <c r="N72" s="76">
        <v>0</v>
      </c>
    </row>
    <row r="73" spans="1:14" ht="16.5" customHeight="1" x14ac:dyDescent="0.2">
      <c r="A73" s="1" t="s">
        <v>210</v>
      </c>
      <c r="B73" s="1"/>
      <c r="C73" s="2"/>
      <c r="D73" s="2"/>
      <c r="E73" s="2"/>
      <c r="F73" s="15"/>
      <c r="G73" s="2"/>
      <c r="H73" s="19">
        <v>-5231360</v>
      </c>
      <c r="I73" s="3"/>
      <c r="J73" s="77">
        <v>-2780415</v>
      </c>
      <c r="K73" s="3"/>
      <c r="L73" s="19">
        <v>-5156100</v>
      </c>
      <c r="M73" s="3"/>
      <c r="N73" s="77">
        <v>-2695673</v>
      </c>
    </row>
    <row r="74" spans="1:14" ht="16.5" customHeight="1" x14ac:dyDescent="0.2">
      <c r="A74" s="192"/>
      <c r="B74" s="1"/>
      <c r="C74" s="2"/>
      <c r="D74" s="2"/>
      <c r="E74" s="2"/>
      <c r="F74" s="15"/>
      <c r="G74" s="2"/>
      <c r="H74" s="17"/>
      <c r="I74" s="3"/>
      <c r="J74" s="63"/>
      <c r="K74" s="3"/>
      <c r="L74" s="17"/>
      <c r="M74" s="3"/>
      <c r="N74" s="63"/>
    </row>
    <row r="75" spans="1:14" ht="16.5" customHeight="1" x14ac:dyDescent="0.2">
      <c r="A75" s="1" t="s">
        <v>211</v>
      </c>
      <c r="B75" s="12"/>
      <c r="C75" s="31"/>
      <c r="D75" s="29"/>
      <c r="E75" s="29"/>
      <c r="F75" s="62"/>
      <c r="G75" s="2"/>
      <c r="H75" s="18">
        <f>SUM(H68:H73)</f>
        <v>-439797546</v>
      </c>
      <c r="I75" s="3"/>
      <c r="J75" s="61">
        <f>SUM(J68:J73)</f>
        <v>-486069095</v>
      </c>
      <c r="K75" s="3"/>
      <c r="L75" s="18">
        <f>SUM(L68:L73)</f>
        <v>-148951945</v>
      </c>
      <c r="M75" s="32"/>
      <c r="N75" s="61">
        <f>SUM(N68:N73)</f>
        <v>-542924885</v>
      </c>
    </row>
    <row r="76" spans="1:14" ht="16.5" customHeight="1" x14ac:dyDescent="0.2">
      <c r="A76" s="12"/>
      <c r="B76" s="12"/>
      <c r="C76" s="31"/>
      <c r="D76" s="29"/>
      <c r="E76" s="29"/>
      <c r="F76" s="62"/>
      <c r="G76" s="2"/>
      <c r="H76" s="17"/>
      <c r="I76" s="3"/>
      <c r="J76" s="63"/>
      <c r="K76" s="3"/>
      <c r="L76" s="17"/>
      <c r="M76" s="32"/>
      <c r="N76" s="63"/>
    </row>
    <row r="77" spans="1:14" ht="16.5" customHeight="1" x14ac:dyDescent="0.2">
      <c r="A77" s="12" t="s">
        <v>212</v>
      </c>
      <c r="B77" s="1"/>
      <c r="C77" s="2"/>
      <c r="D77" s="2"/>
      <c r="E77" s="2"/>
      <c r="F77" s="62"/>
      <c r="G77" s="2"/>
      <c r="H77" s="17"/>
      <c r="I77" s="3"/>
      <c r="J77" s="63"/>
      <c r="K77" s="3"/>
      <c r="L77" s="17"/>
      <c r="M77" s="3"/>
      <c r="N77" s="63"/>
    </row>
    <row r="78" spans="1:14" ht="16.5" customHeight="1" x14ac:dyDescent="0.2">
      <c r="A78" s="1" t="s">
        <v>213</v>
      </c>
      <c r="B78" s="1"/>
      <c r="C78" s="2"/>
      <c r="D78" s="2"/>
      <c r="E78" s="2"/>
      <c r="F78" s="15">
        <v>13</v>
      </c>
      <c r="G78" s="2"/>
      <c r="H78" s="17">
        <v>2000000000</v>
      </c>
      <c r="I78" s="3"/>
      <c r="J78" s="63">
        <v>1900000000</v>
      </c>
      <c r="K78" s="3"/>
      <c r="L78" s="17">
        <v>2000000000</v>
      </c>
      <c r="M78" s="3"/>
      <c r="N78" s="63">
        <v>1900000000</v>
      </c>
    </row>
    <row r="79" spans="1:14" ht="16.5" customHeight="1" x14ac:dyDescent="0.2">
      <c r="A79" s="1" t="s">
        <v>214</v>
      </c>
      <c r="B79" s="1"/>
      <c r="C79" s="2"/>
      <c r="D79" s="2"/>
      <c r="E79" s="2"/>
      <c r="F79" s="15">
        <v>13</v>
      </c>
      <c r="G79" s="2"/>
      <c r="H79" s="17">
        <v>-2000000000</v>
      </c>
      <c r="I79" s="3"/>
      <c r="J79" s="63">
        <v>-1900000000</v>
      </c>
      <c r="K79" s="3"/>
      <c r="L79" s="16">
        <v>-2000000000</v>
      </c>
      <c r="M79" s="3"/>
      <c r="N79" s="76">
        <v>-1900000000</v>
      </c>
    </row>
    <row r="80" spans="1:14" ht="16.5" customHeight="1" x14ac:dyDescent="0.2">
      <c r="A80" s="1" t="s">
        <v>215</v>
      </c>
      <c r="B80" s="1"/>
      <c r="C80" s="2"/>
      <c r="D80" s="2"/>
      <c r="E80" s="2"/>
      <c r="F80" s="15">
        <v>13</v>
      </c>
      <c r="G80" s="2"/>
      <c r="H80" s="17">
        <v>3500000000</v>
      </c>
      <c r="I80" s="3"/>
      <c r="J80" s="63">
        <v>2800000000</v>
      </c>
      <c r="K80" s="3"/>
      <c r="L80" s="16">
        <v>3500000000</v>
      </c>
      <c r="M80" s="3"/>
      <c r="N80" s="76">
        <v>2800000000</v>
      </c>
    </row>
    <row r="81" spans="1:14" ht="16.5" customHeight="1" x14ac:dyDescent="0.2">
      <c r="A81" s="1" t="s">
        <v>216</v>
      </c>
      <c r="B81" s="1"/>
      <c r="C81" s="2"/>
      <c r="D81" s="2"/>
      <c r="E81" s="2"/>
      <c r="F81" s="15">
        <v>13</v>
      </c>
      <c r="G81" s="2"/>
      <c r="H81" s="17">
        <v>-1290000000</v>
      </c>
      <c r="I81" s="3"/>
      <c r="J81" s="63">
        <v>0</v>
      </c>
      <c r="K81" s="3"/>
      <c r="L81" s="16">
        <v>-1290000000</v>
      </c>
      <c r="M81" s="3"/>
      <c r="N81" s="76">
        <v>0</v>
      </c>
    </row>
    <row r="82" spans="1:14" ht="16.5" customHeight="1" x14ac:dyDescent="0.2">
      <c r="A82" s="1" t="s">
        <v>217</v>
      </c>
      <c r="B82" s="1"/>
      <c r="C82" s="2"/>
      <c r="D82" s="2"/>
      <c r="E82" s="2"/>
      <c r="F82" s="15">
        <v>13</v>
      </c>
      <c r="G82" s="2"/>
      <c r="H82" s="17">
        <v>-1040000</v>
      </c>
      <c r="I82" s="3"/>
      <c r="J82" s="63">
        <v>-1340000</v>
      </c>
      <c r="K82" s="3"/>
      <c r="L82" s="17">
        <v>-1040000</v>
      </c>
      <c r="M82" s="32"/>
      <c r="N82" s="63">
        <v>-1340000</v>
      </c>
    </row>
    <row r="83" spans="1:14" ht="16.5" customHeight="1" x14ac:dyDescent="0.2">
      <c r="A83" s="1" t="s">
        <v>218</v>
      </c>
      <c r="B83" s="1"/>
      <c r="C83" s="2"/>
      <c r="D83" s="2"/>
      <c r="E83" s="2"/>
      <c r="F83" s="15">
        <v>13</v>
      </c>
      <c r="G83" s="2"/>
      <c r="H83" s="17">
        <v>-4040000</v>
      </c>
      <c r="I83" s="3"/>
      <c r="J83" s="63">
        <v>-3794000</v>
      </c>
      <c r="K83" s="3"/>
      <c r="L83" s="17">
        <v>-4040000</v>
      </c>
      <c r="M83" s="32"/>
      <c r="N83" s="63">
        <v>-3794000</v>
      </c>
    </row>
    <row r="84" spans="1:14" ht="16.5" customHeight="1" x14ac:dyDescent="0.2">
      <c r="A84" s="1" t="s">
        <v>219</v>
      </c>
      <c r="B84" s="1"/>
      <c r="C84" s="2"/>
      <c r="D84" s="2"/>
      <c r="E84" s="2"/>
      <c r="F84" s="62"/>
      <c r="G84" s="2"/>
      <c r="H84" s="17">
        <v>-5356652</v>
      </c>
      <c r="I84" s="3"/>
      <c r="J84" s="63">
        <v>-5376404</v>
      </c>
      <c r="K84" s="3"/>
      <c r="L84" s="17">
        <v>-4618612</v>
      </c>
      <c r="M84" s="32"/>
      <c r="N84" s="63">
        <v>-4837257</v>
      </c>
    </row>
    <row r="85" spans="1:14" ht="16.5" customHeight="1" x14ac:dyDescent="0.2">
      <c r="A85" s="1" t="s">
        <v>242</v>
      </c>
      <c r="B85" s="1"/>
      <c r="C85" s="2"/>
      <c r="D85" s="2"/>
      <c r="E85" s="2"/>
      <c r="F85" s="62"/>
      <c r="G85" s="2"/>
      <c r="H85" s="17"/>
      <c r="I85" s="3"/>
      <c r="J85" s="63"/>
      <c r="K85" s="3"/>
      <c r="L85" s="17"/>
      <c r="M85" s="32"/>
      <c r="N85" s="63"/>
    </row>
    <row r="86" spans="1:14" ht="16.5" customHeight="1" x14ac:dyDescent="0.2">
      <c r="B86" s="1" t="s">
        <v>220</v>
      </c>
      <c r="C86" s="2"/>
      <c r="D86" s="2"/>
      <c r="E86" s="2"/>
      <c r="F86" s="15">
        <v>9</v>
      </c>
      <c r="G86" s="2"/>
      <c r="H86" s="17">
        <v>20</v>
      </c>
      <c r="I86" s="3"/>
      <c r="J86" s="63">
        <v>0</v>
      </c>
      <c r="K86" s="3"/>
      <c r="L86" s="17">
        <v>0</v>
      </c>
      <c r="M86" s="32"/>
      <c r="N86" s="63">
        <v>0</v>
      </c>
    </row>
    <row r="87" spans="1:14" ht="16.5" customHeight="1" x14ac:dyDescent="0.2">
      <c r="A87" s="1" t="s">
        <v>159</v>
      </c>
      <c r="B87" s="1"/>
      <c r="C87" s="2"/>
      <c r="D87" s="2"/>
      <c r="E87" s="2"/>
      <c r="F87" s="62"/>
      <c r="G87" s="2"/>
      <c r="H87" s="17">
        <v>-382438664</v>
      </c>
      <c r="I87" s="3"/>
      <c r="J87" s="63">
        <v>-612008909</v>
      </c>
      <c r="K87" s="3"/>
      <c r="L87" s="17">
        <v>-382438664</v>
      </c>
      <c r="M87" s="32"/>
      <c r="N87" s="63">
        <v>-612008909</v>
      </c>
    </row>
    <row r="88" spans="1:14" ht="16.5" customHeight="1" x14ac:dyDescent="0.2">
      <c r="A88" s="1" t="s">
        <v>221</v>
      </c>
      <c r="B88" s="1"/>
      <c r="C88" s="2"/>
      <c r="D88" s="2"/>
      <c r="E88" s="2"/>
      <c r="F88" s="15"/>
      <c r="G88" s="2"/>
      <c r="H88" s="17"/>
      <c r="I88" s="3"/>
      <c r="J88" s="63"/>
      <c r="K88" s="32"/>
      <c r="L88" s="17"/>
      <c r="M88" s="32"/>
      <c r="N88" s="63"/>
    </row>
    <row r="89" spans="1:14" ht="16.5" customHeight="1" x14ac:dyDescent="0.2">
      <c r="A89" s="4"/>
      <c r="B89" s="1" t="s">
        <v>161</v>
      </c>
      <c r="C89" s="2"/>
      <c r="D89" s="2"/>
      <c r="E89" s="2"/>
      <c r="F89" s="15"/>
      <c r="G89" s="2"/>
      <c r="H89" s="19">
        <v>-6</v>
      </c>
      <c r="I89" s="3"/>
      <c r="J89" s="77">
        <v>-7</v>
      </c>
      <c r="K89" s="3"/>
      <c r="L89" s="19">
        <v>0</v>
      </c>
      <c r="M89" s="3"/>
      <c r="N89" s="77">
        <v>0</v>
      </c>
    </row>
    <row r="90" spans="1:14" ht="16.5" customHeight="1" x14ac:dyDescent="0.2">
      <c r="A90" s="192"/>
      <c r="B90" s="1"/>
      <c r="C90" s="2"/>
      <c r="D90" s="2"/>
      <c r="E90" s="2"/>
      <c r="F90" s="15"/>
      <c r="G90" s="2"/>
      <c r="H90" s="17"/>
      <c r="I90" s="3"/>
      <c r="J90" s="63"/>
      <c r="K90" s="3"/>
      <c r="L90" s="17"/>
      <c r="M90" s="3"/>
      <c r="N90" s="63"/>
    </row>
    <row r="91" spans="1:14" ht="16.5" customHeight="1" x14ac:dyDescent="0.2">
      <c r="A91" s="1" t="s">
        <v>237</v>
      </c>
      <c r="B91" s="1"/>
      <c r="C91" s="29"/>
      <c r="D91" s="29"/>
      <c r="E91" s="29"/>
      <c r="F91" s="62"/>
      <c r="G91" s="2"/>
      <c r="H91" s="18">
        <f>SUM(H78:H89)</f>
        <v>1817124698</v>
      </c>
      <c r="I91" s="3"/>
      <c r="J91" s="61">
        <f>SUM(J78:J89)</f>
        <v>2177480680</v>
      </c>
      <c r="K91" s="3"/>
      <c r="L91" s="18">
        <f>SUM(L78:L89)</f>
        <v>1817862724</v>
      </c>
      <c r="M91" s="3"/>
      <c r="N91" s="61">
        <f>SUM(N78:N89)</f>
        <v>2178019834</v>
      </c>
    </row>
    <row r="92" spans="1:14" ht="16.5" customHeight="1" x14ac:dyDescent="0.2">
      <c r="A92" s="192"/>
      <c r="B92" s="1"/>
      <c r="C92" s="2"/>
      <c r="D92" s="2"/>
      <c r="E92" s="2"/>
      <c r="F92" s="62"/>
      <c r="G92" s="2"/>
      <c r="H92" s="17"/>
      <c r="I92" s="3"/>
      <c r="J92" s="63"/>
      <c r="K92" s="3"/>
      <c r="L92" s="17"/>
      <c r="M92" s="3"/>
      <c r="N92" s="63"/>
    </row>
    <row r="93" spans="1:14" ht="16.5" customHeight="1" x14ac:dyDescent="0.2">
      <c r="A93" s="194" t="s">
        <v>222</v>
      </c>
      <c r="B93" s="12"/>
      <c r="C93" s="29"/>
      <c r="D93" s="29"/>
      <c r="E93" s="29"/>
      <c r="F93" s="15"/>
      <c r="G93" s="2"/>
      <c r="H93" s="57"/>
      <c r="I93" s="4"/>
      <c r="J93" s="78"/>
      <c r="K93" s="4"/>
      <c r="L93" s="57"/>
      <c r="M93" s="4"/>
      <c r="N93" s="78"/>
    </row>
    <row r="94" spans="1:14" ht="16.5" customHeight="1" x14ac:dyDescent="0.2">
      <c r="A94" s="192"/>
      <c r="B94" s="12" t="s">
        <v>223</v>
      </c>
      <c r="C94" s="2"/>
      <c r="D94" s="2"/>
      <c r="E94" s="2"/>
      <c r="F94" s="62"/>
      <c r="G94" s="2"/>
      <c r="H94" s="17">
        <f>+H49+H75+H91</f>
        <v>1953098453</v>
      </c>
      <c r="I94" s="3"/>
      <c r="J94" s="63">
        <f>+J49+J75+J91</f>
        <v>2124899872</v>
      </c>
      <c r="K94" s="3"/>
      <c r="L94" s="17">
        <f>+L49+L75+L91</f>
        <v>1849946031</v>
      </c>
      <c r="M94" s="32"/>
      <c r="N94" s="63">
        <f>+N49+N75+N91</f>
        <v>2078973975</v>
      </c>
    </row>
    <row r="95" spans="1:14" ht="16.5" customHeight="1" x14ac:dyDescent="0.2">
      <c r="A95" s="192" t="s">
        <v>224</v>
      </c>
      <c r="B95" s="1"/>
      <c r="C95" s="2"/>
      <c r="D95" s="2"/>
      <c r="E95" s="2"/>
      <c r="F95" s="62"/>
      <c r="G95" s="2"/>
      <c r="H95" s="17">
        <v>721203689</v>
      </c>
      <c r="I95" s="3"/>
      <c r="J95" s="63">
        <v>904512189</v>
      </c>
      <c r="K95" s="3"/>
      <c r="L95" s="17">
        <v>416064088</v>
      </c>
      <c r="M95" s="32"/>
      <c r="N95" s="63">
        <v>545186986</v>
      </c>
    </row>
    <row r="96" spans="1:14" ht="16.5" customHeight="1" x14ac:dyDescent="0.2">
      <c r="A96" s="192" t="s">
        <v>225</v>
      </c>
      <c r="B96" s="12"/>
      <c r="C96" s="2"/>
      <c r="D96" s="2"/>
      <c r="E96" s="2"/>
      <c r="F96" s="62"/>
      <c r="G96" s="2"/>
      <c r="H96" s="18">
        <v>1057012</v>
      </c>
      <c r="I96" s="3"/>
      <c r="J96" s="61">
        <v>9279202</v>
      </c>
      <c r="K96" s="3"/>
      <c r="L96" s="18">
        <v>0</v>
      </c>
      <c r="M96" s="32"/>
      <c r="N96" s="61">
        <v>0</v>
      </c>
    </row>
    <row r="97" spans="1:14" ht="16.5" customHeight="1" x14ac:dyDescent="0.2">
      <c r="A97" s="4"/>
      <c r="B97" s="1"/>
      <c r="C97" s="2"/>
      <c r="D97" s="2"/>
      <c r="E97" s="2"/>
      <c r="F97" s="15"/>
      <c r="G97" s="2"/>
      <c r="H97" s="17"/>
      <c r="I97" s="3"/>
      <c r="J97" s="63"/>
      <c r="K97" s="3"/>
      <c r="L97" s="17"/>
      <c r="M97" s="32"/>
      <c r="N97" s="63"/>
    </row>
    <row r="98" spans="1:14" ht="16.5" customHeight="1" thickBot="1" x14ac:dyDescent="0.25">
      <c r="A98" s="194" t="s">
        <v>226</v>
      </c>
      <c r="B98" s="1"/>
      <c r="C98" s="2"/>
      <c r="D98" s="2"/>
      <c r="E98" s="2"/>
      <c r="F98" s="15"/>
      <c r="G98" s="2"/>
      <c r="H98" s="22">
        <f>SUM(H94:H96)</f>
        <v>2675359154</v>
      </c>
      <c r="I98" s="3"/>
      <c r="J98" s="67">
        <f>SUM(J94:J96)</f>
        <v>3038691263</v>
      </c>
      <c r="K98" s="3"/>
      <c r="L98" s="22">
        <f>SUM(L94:L96)</f>
        <v>2266010119</v>
      </c>
      <c r="M98" s="32"/>
      <c r="N98" s="67">
        <f>SUM(N94:N96)</f>
        <v>2624160961</v>
      </c>
    </row>
    <row r="99" spans="1:14" ht="16.5" customHeight="1" thickTop="1" x14ac:dyDescent="0.2">
      <c r="A99" s="31"/>
      <c r="B99" s="194"/>
      <c r="C99" s="29"/>
      <c r="D99" s="29"/>
      <c r="E99" s="2"/>
      <c r="F99" s="62"/>
      <c r="G99" s="2"/>
      <c r="H99" s="3"/>
      <c r="I99" s="3"/>
      <c r="J99" s="3"/>
      <c r="K99" s="3"/>
      <c r="L99" s="3"/>
      <c r="M99" s="3"/>
      <c r="N99" s="3"/>
    </row>
    <row r="100" spans="1:14" ht="16.5" customHeight="1" x14ac:dyDescent="0.2">
      <c r="A100" s="194" t="s">
        <v>227</v>
      </c>
      <c r="B100" s="1"/>
      <c r="C100" s="2"/>
      <c r="D100" s="2"/>
      <c r="E100" s="1"/>
      <c r="F100" s="1"/>
      <c r="G100" s="1"/>
      <c r="H100" s="4"/>
      <c r="I100" s="4"/>
      <c r="J100" s="4"/>
      <c r="K100" s="4"/>
      <c r="L100" s="4"/>
      <c r="M100" s="4"/>
      <c r="N100" s="4"/>
    </row>
    <row r="101" spans="1:14" ht="16.5" customHeight="1" x14ac:dyDescent="0.2">
      <c r="A101" s="192" t="s">
        <v>228</v>
      </c>
      <c r="B101" s="1"/>
      <c r="C101" s="2"/>
      <c r="D101" s="2"/>
      <c r="E101" s="4"/>
      <c r="F101" s="15"/>
      <c r="G101" s="1"/>
      <c r="H101" s="3"/>
      <c r="I101" s="3"/>
      <c r="J101" s="3"/>
      <c r="K101" s="3"/>
      <c r="L101" s="3"/>
      <c r="M101" s="32"/>
      <c r="N101" s="3"/>
    </row>
    <row r="102" spans="1:14" ht="16.5" customHeight="1" x14ac:dyDescent="0.2">
      <c r="A102" s="192"/>
      <c r="B102" s="1"/>
      <c r="C102" s="2"/>
      <c r="D102" s="2"/>
      <c r="E102" s="4"/>
      <c r="F102" s="15"/>
      <c r="G102" s="1"/>
      <c r="H102" s="3"/>
      <c r="I102" s="3"/>
      <c r="J102" s="3"/>
      <c r="K102" s="3"/>
      <c r="L102" s="3"/>
      <c r="M102" s="32"/>
      <c r="N102" s="3"/>
    </row>
    <row r="103" spans="1:14" ht="16.5" customHeight="1" x14ac:dyDescent="0.2">
      <c r="A103" s="192" t="s">
        <v>229</v>
      </c>
      <c r="B103" s="1"/>
      <c r="C103" s="2"/>
      <c r="D103" s="2"/>
      <c r="E103" s="4"/>
      <c r="F103" s="15"/>
      <c r="G103" s="1"/>
      <c r="H103" s="151"/>
      <c r="I103" s="3"/>
      <c r="J103" s="3"/>
      <c r="K103" s="3"/>
      <c r="L103" s="151"/>
      <c r="M103" s="32"/>
      <c r="N103" s="3"/>
    </row>
    <row r="104" spans="1:14" ht="16.5" customHeight="1" x14ac:dyDescent="0.2">
      <c r="A104" s="192"/>
      <c r="B104" s="1" t="s">
        <v>230</v>
      </c>
      <c r="C104" s="2"/>
      <c r="D104" s="2"/>
      <c r="E104" s="4"/>
      <c r="F104" s="15"/>
      <c r="G104" s="1"/>
      <c r="H104" s="17">
        <v>203057688</v>
      </c>
      <c r="I104" s="3"/>
      <c r="J104" s="63">
        <v>244370404</v>
      </c>
      <c r="K104" s="3"/>
      <c r="L104" s="17">
        <v>93409128</v>
      </c>
      <c r="M104" s="32"/>
      <c r="N104" s="63">
        <v>111776760</v>
      </c>
    </row>
    <row r="105" spans="1:14" ht="16.5" customHeight="1" x14ac:dyDescent="0.2">
      <c r="A105" s="192" t="s">
        <v>231</v>
      </c>
      <c r="B105" s="1"/>
      <c r="C105" s="2"/>
      <c r="D105" s="2"/>
      <c r="E105" s="4"/>
      <c r="F105" s="15"/>
      <c r="G105" s="1"/>
      <c r="H105" s="17">
        <v>24600397</v>
      </c>
      <c r="I105" s="3"/>
      <c r="J105" s="63">
        <v>126765519</v>
      </c>
      <c r="K105" s="3"/>
      <c r="L105" s="17">
        <v>24600397</v>
      </c>
      <c r="M105" s="32"/>
      <c r="N105" s="63">
        <v>98855479</v>
      </c>
    </row>
    <row r="106" spans="1:14" ht="16.5" customHeight="1" x14ac:dyDescent="0.2">
      <c r="A106" s="4"/>
      <c r="B106" s="1"/>
      <c r="C106" s="2"/>
      <c r="D106" s="2"/>
      <c r="E106" s="4"/>
      <c r="F106" s="15"/>
      <c r="G106" s="1"/>
      <c r="H106" s="3"/>
      <c r="I106" s="3"/>
      <c r="J106" s="3"/>
      <c r="K106" s="3"/>
      <c r="L106" s="3"/>
      <c r="M106" s="32"/>
      <c r="N106" s="3"/>
    </row>
    <row r="107" spans="1:14" ht="16.5" customHeight="1" x14ac:dyDescent="0.2">
      <c r="A107" s="4"/>
      <c r="B107" s="1"/>
      <c r="C107" s="2"/>
      <c r="D107" s="2"/>
      <c r="E107" s="4"/>
      <c r="F107" s="15"/>
      <c r="G107" s="1"/>
      <c r="H107" s="3"/>
      <c r="I107" s="3"/>
      <c r="J107" s="3"/>
      <c r="K107" s="3"/>
      <c r="L107" s="3"/>
      <c r="M107" s="32"/>
      <c r="N107" s="3"/>
    </row>
    <row r="108" spans="1:14" ht="16.5" customHeight="1" x14ac:dyDescent="0.2">
      <c r="A108" s="4"/>
      <c r="B108" s="1"/>
      <c r="C108" s="2"/>
      <c r="D108" s="2"/>
      <c r="E108" s="4"/>
      <c r="F108" s="15"/>
      <c r="G108" s="1"/>
      <c r="H108" s="3"/>
      <c r="I108" s="3"/>
      <c r="J108" s="3"/>
      <c r="K108" s="3"/>
      <c r="L108" s="3"/>
      <c r="M108" s="32"/>
      <c r="N108" s="3"/>
    </row>
    <row r="109" spans="1:14" ht="16.5" customHeight="1" x14ac:dyDescent="0.2">
      <c r="A109" s="4"/>
      <c r="B109" s="1"/>
      <c r="C109" s="2"/>
      <c r="D109" s="2"/>
      <c r="E109" s="4"/>
      <c r="F109" s="15"/>
      <c r="G109" s="1"/>
      <c r="H109" s="3"/>
      <c r="I109" s="3"/>
      <c r="J109" s="3"/>
      <c r="K109" s="3"/>
      <c r="L109" s="3"/>
      <c r="M109" s="32"/>
      <c r="N109" s="3"/>
    </row>
    <row r="110" spans="1:14" ht="16.5" customHeight="1" x14ac:dyDescent="0.2">
      <c r="A110" s="4"/>
      <c r="B110" s="1"/>
      <c r="C110" s="2"/>
      <c r="D110" s="2"/>
      <c r="E110" s="4"/>
      <c r="F110" s="15"/>
      <c r="G110" s="1"/>
      <c r="H110" s="3"/>
      <c r="I110" s="3"/>
      <c r="J110" s="3"/>
      <c r="K110" s="3"/>
      <c r="L110" s="3"/>
      <c r="M110" s="32"/>
      <c r="N110" s="3"/>
    </row>
    <row r="111" spans="1:14" ht="16.5" customHeight="1" x14ac:dyDescent="0.2">
      <c r="A111" s="4"/>
      <c r="B111" s="1"/>
      <c r="C111" s="2"/>
      <c r="D111" s="2"/>
      <c r="E111" s="4"/>
      <c r="F111" s="15"/>
      <c r="G111" s="1"/>
      <c r="H111" s="3"/>
      <c r="I111" s="3"/>
      <c r="J111" s="3"/>
      <c r="K111" s="3"/>
      <c r="L111" s="3"/>
      <c r="M111" s="32"/>
      <c r="N111" s="3"/>
    </row>
    <row r="112" spans="1:14" ht="10.5" customHeight="1" x14ac:dyDescent="0.2">
      <c r="A112" s="4"/>
      <c r="B112" s="1"/>
      <c r="C112" s="2"/>
      <c r="D112" s="2"/>
      <c r="E112" s="4"/>
      <c r="F112" s="15"/>
      <c r="G112" s="1"/>
      <c r="H112" s="3"/>
      <c r="I112" s="3"/>
      <c r="J112" s="3"/>
      <c r="K112" s="3"/>
      <c r="L112" s="3"/>
      <c r="M112" s="32"/>
      <c r="N112" s="3"/>
    </row>
    <row r="113" spans="1:14" ht="22.15" customHeight="1" x14ac:dyDescent="0.2">
      <c r="A113" s="177" t="s">
        <v>39</v>
      </c>
      <c r="B113" s="177"/>
      <c r="C113" s="155"/>
      <c r="D113" s="155"/>
      <c r="E113" s="155"/>
      <c r="F113" s="184"/>
      <c r="G113" s="155"/>
      <c r="H113" s="61"/>
      <c r="I113" s="61"/>
      <c r="J113" s="61"/>
      <c r="K113" s="61"/>
      <c r="L113" s="61"/>
      <c r="M113" s="61"/>
      <c r="N113" s="61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   &amp;P</oddFooter>
  </headerFooter>
  <rowBreaks count="1" manualBreakCount="1">
    <brk id="5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(3month) (5-6)</vt:lpstr>
      <vt:lpstr>P&amp;L (6month) (7-8)</vt:lpstr>
      <vt:lpstr>CE CONSO (9)</vt:lpstr>
      <vt:lpstr>CE HCW 10</vt:lpstr>
      <vt:lpstr>CF 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Pakhathorn Khannarong</cp:lastModifiedBy>
  <cp:revision/>
  <cp:lastPrinted>2023-08-09T07:48:15Z</cp:lastPrinted>
  <dcterms:created xsi:type="dcterms:W3CDTF">2019-08-08T03:35:13Z</dcterms:created>
  <dcterms:modified xsi:type="dcterms:W3CDTF">2023-08-09T07:48:17Z</dcterms:modified>
  <cp:category/>
  <cp:contentStatus/>
</cp:coreProperties>
</file>