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June2023 Q2\"/>
    </mc:Choice>
  </mc:AlternateContent>
  <xr:revisionPtr revIDLastSave="0" documentId="13_ncr:1_{0AAE974E-B588-4504-BAA7-B4FC604DAA68}" xr6:coauthVersionLast="47" xr6:coauthVersionMax="47" xr10:uidLastSave="{00000000-0000-0000-0000-000000000000}"/>
  <bookViews>
    <workbookView xWindow="-120" yWindow="-120" windowWidth="24240" windowHeight="13140" tabRatio="668" activeTab="5" xr2:uid="{E68FEA64-E029-425B-86A7-C89818E701B9}"/>
  </bookViews>
  <sheets>
    <sheet name=" P2-5 TH(2564)" sheetId="1" r:id="rId1"/>
    <sheet name="P6-7 three-month" sheetId="2" r:id="rId2"/>
    <sheet name="P8-9 six-month" sheetId="9" r:id="rId3"/>
    <sheet name="10" sheetId="5" r:id="rId4"/>
    <sheet name="11" sheetId="6" r:id="rId5"/>
    <sheet name="12-16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5" hidden="1">[1]DETAIL!#REF!</definedName>
    <definedName name="_" hidden="1">[1]DETAIL!#REF!</definedName>
    <definedName name="____a10" localSheetId="5" hidden="1">{"sales",#N/A,FALSE,"SALES"}</definedName>
    <definedName name="____a10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KEY1" hidden="1">[2]Accure!#REF!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localSheetId="5" hidden="1">'12-16'!$A$10:$L$243</definedName>
    <definedName name="_xlnm._FilterDatabase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5" hidden="1">#REF!</definedName>
    <definedName name="_Sor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5" hidden="1">{"balance",#N/A,FALSE,"BALANCE"}</definedName>
    <definedName name="aaaaaaaaaaaaaaaaaaa" hidden="1">{"balance",#N/A,FALSE,"BALANCE"}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5" hidden="1">{"'Model'!$A$1:$N$53"}</definedName>
    <definedName name="aoe_1" hidden="1">{"'Model'!$A$1:$N$53"}</definedName>
    <definedName name="as_1" localSheetId="5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5" hidden="1">{"'Model'!$A$1:$N$53"}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5" hidden="1">{"'Model'!$A$1:$N$53"}</definedName>
    <definedName name="beau_1" hidden="1">{"'Model'!$A$1:$N$53"}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5" hidden="1">{"'ITOCHU8'!$E$228:$S$350"}</definedName>
    <definedName name="fghjkl" hidden="1">{"'ITOCHU8'!$E$228:$S$350"}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5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5" hidden="1">{"'ITOCHU8'!$E$228:$S$350"}</definedName>
    <definedName name="jjj" hidden="1">{"'ITOCHU8'!$E$228:$S$350"}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5" hidden="1">{"'Model'!$A$1:$N$53"}</definedName>
    <definedName name="l_1" hidden="1">{"'Model'!$A$1:$N$53"}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_1" localSheetId="5" hidden="1">{"'Model'!$A$1:$N$53"}</definedName>
    <definedName name="n_1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5" hidden="1">{"'Model'!$A$1:$N$53"}</definedName>
    <definedName name="nn_1" hidden="1">{"'Model'!$A$1:$N$53"}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ratds" localSheetId="5" hidden="1">#REF!,#REF!,#REF!</definedName>
    <definedName name="pratds" hidden="1">#REF!,#REF!,#REF!</definedName>
    <definedName name="ProdForm" hidden="1">#REF!</definedName>
    <definedName name="Product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5" hidden="1">{"'Model'!$A$1:$N$53"}</definedName>
    <definedName name="s_1" hidden="1">{"'Model'!$A$1:$N$53"}</definedName>
    <definedName name="SAPBEXhrIndnt" hidden="1">2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5" hidden="1">{"'Model'!$A$1:$N$53"}</definedName>
    <definedName name="t_1" hidden="1">{"'Model'!$A$1:$N$53"}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5" hidden="1">{"'Model'!$A$1:$N$53"}</definedName>
    <definedName name="tun_1" hidden="1">{"'Model'!$A$1:$N$53"}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5" hidden="1">{"'Model'!$A$1:$N$53"}</definedName>
    <definedName name="u_1" hidden="1">{"'Model'!$A$1:$N$53"}</definedName>
    <definedName name="vvv" hidden="1">82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TH(2564)'!$A$1:$L$203</definedName>
    <definedName name="Z_04124116_8C66_4C39_9F46_99B81A75BF3A_.wvu.PrintArea" localSheetId="5" hidden="1">'12-16'!$A$1:$L$235</definedName>
    <definedName name="Z_0CCEA51C_6B5A_492A_905D_2F185A7C043A_.wvu.PrintArea" hidden="1">#REF!</definedName>
    <definedName name="Z_21BF408F_67C5_4845_8195_7D3AA8CDBCA5_.wvu.PrintArea" localSheetId="0" hidden="1">' P2-5 TH(2564)'!$A$1:$L$203</definedName>
    <definedName name="Z_21BF408F_67C5_4845_8195_7D3AA8CDBCA5_.wvu.PrintArea" localSheetId="5" hidden="1">'12-16'!$A$1:$L$235</definedName>
    <definedName name="Z_9EBF229D_1CF3_49D7_8C71_8239F3A24C72_.wvu.PrintArea" localSheetId="0" hidden="1">' P2-5 TH(2564)'!$A$1:$L$203</definedName>
    <definedName name="Z_9EBF229D_1CF3_49D7_8C71_8239F3A24C72_.wvu.PrintArea" localSheetId="5" hidden="1">'12-16'!$A$1:$L$235</definedName>
    <definedName name="Z_A23FAAEB_1BB4_4194_881D_176B38EA551B_.wvu.PrintArea" localSheetId="0" hidden="1">' P2-5 TH(2564)'!$A$1:$L$203</definedName>
    <definedName name="Z_A23FAAEB_1BB4_4194_881D_176B38EA551B_.wvu.PrintArea" localSheetId="5" hidden="1">'12-16'!$A$1:$L$235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TH(2564)'!$A$1:$L$203</definedName>
    <definedName name="Z_F2A16C02_FC24_4170_A375_859826BD5134_.wvu.PrintArea" localSheetId="5" hidden="1">'12-16'!$A$1:$L$235</definedName>
    <definedName name="ฟ_1" localSheetId="5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1" i="8" l="1"/>
  <c r="F12" i="8" l="1"/>
  <c r="F40" i="8" s="1"/>
  <c r="J137" i="8"/>
  <c r="J181" i="8"/>
  <c r="J12" i="8"/>
  <c r="F76" i="8" l="1"/>
  <c r="AD32" i="5"/>
  <c r="AH32" i="5" s="1"/>
  <c r="AB33" i="5"/>
  <c r="F91" i="9"/>
  <c r="J91" i="9"/>
  <c r="L92" i="2"/>
  <c r="H92" i="2"/>
  <c r="U28" i="6" l="1"/>
  <c r="S28" i="6"/>
  <c r="Q28" i="6"/>
  <c r="O28" i="6"/>
  <c r="M28" i="6"/>
  <c r="K28" i="6"/>
  <c r="I28" i="6"/>
  <c r="G28" i="6"/>
  <c r="E28" i="6"/>
  <c r="W26" i="6"/>
  <c r="Y26" i="6" s="1"/>
  <c r="Y25" i="6"/>
  <c r="W23" i="6"/>
  <c r="Y23" i="6" s="1"/>
  <c r="AF35" i="5"/>
  <c r="Z35" i="5"/>
  <c r="X35" i="5"/>
  <c r="V35" i="5"/>
  <c r="T35" i="5"/>
  <c r="R35" i="5"/>
  <c r="P35" i="5"/>
  <c r="N35" i="5"/>
  <c r="L35" i="5"/>
  <c r="J35" i="5"/>
  <c r="H35" i="5"/>
  <c r="F35" i="5"/>
  <c r="AD33" i="5"/>
  <c r="AH33" i="5" s="1"/>
  <c r="AD31" i="5"/>
  <c r="AH31" i="5" s="1"/>
  <c r="AD29" i="5"/>
  <c r="AH29" i="5" s="1"/>
  <c r="J92" i="2"/>
  <c r="J87" i="2"/>
  <c r="J80" i="2"/>
  <c r="J71" i="2"/>
  <c r="J22" i="2"/>
  <c r="J25" i="2" s="1"/>
  <c r="J37" i="2" s="1"/>
  <c r="J40" i="2" s="1"/>
  <c r="J73" i="2" s="1"/>
  <c r="N92" i="2"/>
  <c r="N87" i="2"/>
  <c r="N80" i="2"/>
  <c r="N71" i="2"/>
  <c r="N22" i="2"/>
  <c r="N25" i="2" s="1"/>
  <c r="N37" i="2" s="1"/>
  <c r="N40" i="2" s="1"/>
  <c r="N73" i="2" s="1"/>
  <c r="H91" i="9"/>
  <c r="H86" i="9"/>
  <c r="H79" i="9"/>
  <c r="H70" i="9"/>
  <c r="H22" i="9"/>
  <c r="H25" i="9" s="1"/>
  <c r="H37" i="9" s="1"/>
  <c r="H40" i="9" s="1"/>
  <c r="H72" i="9" s="1"/>
  <c r="L91" i="9"/>
  <c r="L86" i="9"/>
  <c r="L79" i="9"/>
  <c r="L70" i="9"/>
  <c r="L22" i="9"/>
  <c r="L25" i="9" s="1"/>
  <c r="L37" i="9" s="1"/>
  <c r="L40" i="9" s="1"/>
  <c r="L72" i="9" s="1"/>
  <c r="H178" i="8"/>
  <c r="H137" i="8"/>
  <c r="H40" i="8"/>
  <c r="L178" i="8"/>
  <c r="L137" i="8"/>
  <c r="L40" i="8"/>
  <c r="J40" i="8"/>
  <c r="J76" i="8" s="1"/>
  <c r="L76" i="8" l="1"/>
  <c r="L81" i="8" s="1"/>
  <c r="L180" i="8" s="1"/>
  <c r="L185" i="8" s="1"/>
  <c r="H76" i="8"/>
  <c r="H81" i="8" s="1"/>
  <c r="H180" i="8" s="1"/>
  <c r="H185" i="8" s="1"/>
  <c r="Y28" i="6"/>
  <c r="W28" i="6"/>
  <c r="AB35" i="5"/>
  <c r="AH35" i="5"/>
  <c r="AD35" i="5"/>
  <c r="AD22" i="5"/>
  <c r="AD21" i="5"/>
  <c r="AB23" i="5" l="1"/>
  <c r="AD23" i="5" s="1"/>
  <c r="AH23" i="5" s="1"/>
  <c r="AH22" i="5"/>
  <c r="AH21" i="5"/>
  <c r="F137" i="8"/>
  <c r="A3" i="6"/>
  <c r="A3" i="8" s="1"/>
  <c r="W19" i="6"/>
  <c r="J86" i="9"/>
  <c r="F86" i="9"/>
  <c r="J79" i="9"/>
  <c r="F79" i="9"/>
  <c r="J70" i="9"/>
  <c r="F70" i="9"/>
  <c r="A50" i="9"/>
  <c r="A49" i="9"/>
  <c r="A48" i="9"/>
  <c r="J22" i="9"/>
  <c r="J25" i="9" s="1"/>
  <c r="J37" i="9" s="1"/>
  <c r="J40" i="9" s="1"/>
  <c r="F22" i="9"/>
  <c r="F25" i="9" s="1"/>
  <c r="F37" i="9" l="1"/>
  <c r="F40" i="9" s="1"/>
  <c r="F72" i="9" s="1"/>
  <c r="J72" i="9"/>
  <c r="F178" i="8" l="1"/>
  <c r="J178" i="8"/>
  <c r="J81" i="8"/>
  <c r="F81" i="8"/>
  <c r="P25" i="5"/>
  <c r="J180" i="8" l="1"/>
  <c r="J185" i="8" s="1"/>
  <c r="F180" i="8"/>
  <c r="AD16" i="5"/>
  <c r="AH16" i="5" s="1"/>
  <c r="AD17" i="5"/>
  <c r="AH17" i="5" s="1"/>
  <c r="AD18" i="5"/>
  <c r="AH18" i="5" s="1"/>
  <c r="AD19" i="5"/>
  <c r="AH19" i="5" s="1"/>
  <c r="Y15" i="6"/>
  <c r="Y16" i="6"/>
  <c r="Y17" i="6"/>
  <c r="Y18" i="6"/>
  <c r="F185" i="8" l="1"/>
  <c r="W13" i="6"/>
  <c r="I21" i="6"/>
  <c r="AB14" i="5"/>
  <c r="AD14" i="5" s="1"/>
  <c r="J25" i="5"/>
  <c r="J182" i="1"/>
  <c r="J139" i="1"/>
  <c r="L139" i="1"/>
  <c r="H139" i="1"/>
  <c r="J31" i="1"/>
  <c r="H31" i="1"/>
  <c r="L31" i="1"/>
  <c r="U21" i="6" l="1"/>
  <c r="S21" i="6"/>
  <c r="Q21" i="6"/>
  <c r="O21" i="6"/>
  <c r="M21" i="6"/>
  <c r="K21" i="6"/>
  <c r="Y19" i="6"/>
  <c r="AF25" i="5"/>
  <c r="Z25" i="5"/>
  <c r="X25" i="5"/>
  <c r="V25" i="5"/>
  <c r="T25" i="5"/>
  <c r="R25" i="5"/>
  <c r="N25" i="5"/>
  <c r="L25" i="5"/>
  <c r="H25" i="5"/>
  <c r="F25" i="5"/>
  <c r="A51" i="2"/>
  <c r="W21" i="6" l="1"/>
  <c r="AB25" i="5"/>
  <c r="A102" i="8"/>
  <c r="A150" i="8" s="1"/>
  <c r="A198" i="8" s="1"/>
  <c r="A101" i="8"/>
  <c r="A149" i="8" s="1"/>
  <c r="A197" i="8" s="1"/>
  <c r="A54" i="8"/>
  <c r="A53" i="8"/>
  <c r="A55" i="8"/>
  <c r="AD25" i="5" l="1"/>
  <c r="AH14" i="5"/>
  <c r="AH25" i="5" s="1"/>
  <c r="A103" i="8"/>
  <c r="A151" i="8" s="1"/>
  <c r="A199" i="8" s="1"/>
  <c r="G21" i="6" l="1"/>
  <c r="Y13" i="6" l="1"/>
  <c r="Y21" i="6" s="1"/>
  <c r="E21" i="6"/>
  <c r="L87" i="2" l="1"/>
  <c r="H87" i="2"/>
  <c r="L80" i="2"/>
  <c r="H80" i="2"/>
  <c r="L71" i="2"/>
  <c r="H71" i="2"/>
  <c r="A41" i="5" l="1"/>
  <c r="A39" i="6"/>
  <c r="A52" i="8" s="1"/>
  <c r="A100" i="8" s="1"/>
  <c r="A148" i="8" s="1"/>
  <c r="A196" i="8" s="1"/>
  <c r="A243" i="8" s="1"/>
  <c r="A100" i="2"/>
  <c r="A48" i="2" l="1"/>
  <c r="A47" i="9" s="1"/>
  <c r="A99" i="9" s="1"/>
  <c r="A1" i="6" l="1"/>
  <c r="H22" i="2"/>
  <c r="H25" i="2" s="1"/>
  <c r="H37" i="2" s="1"/>
  <c r="L182" i="1"/>
  <c r="L185" i="1" s="1"/>
  <c r="H182" i="1"/>
  <c r="H185" i="1" s="1"/>
  <c r="J185" i="1"/>
  <c r="F139" i="1"/>
  <c r="L127" i="1"/>
  <c r="H127" i="1"/>
  <c r="J127" i="1"/>
  <c r="F127" i="1"/>
  <c r="A102" i="1"/>
  <c r="A154" i="1" s="1"/>
  <c r="A100" i="1"/>
  <c r="A152" i="1" s="1"/>
  <c r="A99" i="1"/>
  <c r="A151" i="1" s="1"/>
  <c r="L82" i="1"/>
  <c r="L84" i="1" s="1"/>
  <c r="H82" i="1"/>
  <c r="H84" i="1" s="1"/>
  <c r="J82" i="1"/>
  <c r="J84" i="1" s="1"/>
  <c r="F82" i="1"/>
  <c r="A53" i="1"/>
  <c r="F31" i="1"/>
  <c r="H40" i="2" l="1"/>
  <c r="H73" i="2" s="1"/>
  <c r="J141" i="1"/>
  <c r="J187" i="1" s="1"/>
  <c r="L141" i="1"/>
  <c r="L187" i="1" s="1"/>
  <c r="H141" i="1"/>
  <c r="H187" i="1" s="1"/>
  <c r="A203" i="1"/>
  <c r="F182" i="1"/>
  <c r="F185" i="1" s="1"/>
  <c r="F84" i="1"/>
  <c r="L22" i="2"/>
  <c r="L25" i="2" s="1"/>
  <c r="L37" i="2" s="1"/>
  <c r="F141" i="1"/>
  <c r="L40" i="2" l="1"/>
  <c r="L73" i="2" s="1"/>
  <c r="F187" i="1"/>
</calcChain>
</file>

<file path=xl/sharedStrings.xml><?xml version="1.0" encoding="utf-8"?>
<sst xmlns="http://schemas.openxmlformats.org/spreadsheetml/2006/main" count="695" uniqueCount="305">
  <si>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</si>
  <si>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</si>
  <si>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</si>
  <si>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</si>
  <si>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</si>
  <si>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</si>
  <si>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</si>
  <si>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</si>
  <si>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</si>
  <si>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</si>
  <si>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</si>
  <si>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</si>
  <si>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</si>
  <si>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</si>
  <si>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</si>
  <si>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</si>
  <si>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</si>
  <si>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</si>
  <si>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</si>
  <si>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</si>
  <si>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</si>
  <si>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</si>
  <si>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</si>
  <si>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</si>
  <si>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</si>
  <si>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</si>
  <si>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</si>
  <si>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</si>
  <si>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</si>
  <si>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</si>
  <si>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</si>
  <si>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</si>
  <si>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</si>
  <si>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</si>
  <si>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</si>
  <si>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</si>
  <si>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</si>
  <si>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</si>
  <si>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</si>
  <si>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</si>
  <si>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</si>
  <si>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</si>
  <si>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</si>
  <si>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</si>
  <si>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</si>
  <si>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</si>
  <si>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</si>
  <si>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</si>
  <si>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</si>
  <si>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</si>
  <si>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</si>
  <si>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</si>
  <si>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</si>
  <si>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</si>
  <si>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</si>
  <si>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</si>
  <si>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</si>
  <si>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</si>
  <si>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</si>
  <si>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</si>
  <si>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</si>
  <si>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</si>
  <si>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</si>
  <si>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</si>
  <si>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</si>
  <si>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</si>
  <si>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</si>
  <si>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</si>
  <si>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</si>
  <si>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</si>
  <si>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</si>
  <si>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</si>
  <si>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</si>
  <si>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</si>
  <si>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</si>
  <si>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</si>
  <si>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</si>
  <si>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</si>
  <si>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</si>
  <si>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</si>
  <si>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</si>
  <si>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</si>
  <si>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</si>
  <si>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</si>
  <si>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</si>
  <si>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</si>
  <si>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</si>
  <si>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</si>
  <si>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</si>
  <si>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</si>
  <si>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</si>
  <si>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</si>
  <si>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</si>
  <si>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</si>
  <si>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</si>
  <si>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</si>
  <si>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</si>
  <si>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</si>
  <si>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</si>
  <si>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</si>
  <si>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</si>
  <si>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</si>
  <si>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</si>
  <si>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</si>
  <si>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</si>
  <si>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</si>
  <si>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</si>
  <si>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</si>
  <si>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</si>
  <si>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</si>
  <si>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</si>
  <si>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</si>
  <si>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</si>
  <si>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</si>
  <si>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</si>
  <si>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</si>
  <si>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</si>
  <si>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</si>
  <si>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</si>
  <si>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</si>
  <si>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</si>
  <si>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</si>
  <si>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</si>
  <si>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</si>
  <si>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</si>
  <si>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</si>
  <si>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</si>
  <si>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</si>
  <si>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</si>
  <si>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</si>
  <si>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</si>
  <si>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</si>
  <si>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- กำไร(ขาดทุน)ที่ยังไม่รับรู้จากการ</t>
  </si>
  <si>
    <t>- ภาษีเงินได้เกี่ยวกับองค์ประกอบของ</t>
  </si>
  <si>
    <t>กำไร(ขาดทุน)เบ็ดเสร็จอื่นสำหรับงวด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</si>
  <si>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</si>
  <si>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</si>
  <si>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</si>
  <si>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</si>
  <si>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</si>
  <si>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</si>
  <si>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</si>
  <si>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</si>
  <si>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ค่าเสื่อมราคา</t>
  </si>
  <si>
    <t>ค่าตัดจำหน่าย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</si>
  <si>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</si>
  <si>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</si>
  <si>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</si>
  <si>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</si>
  <si>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</si>
  <si>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</si>
  <si>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</si>
  <si>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</si>
  <si>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</si>
  <si>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</si>
  <si>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</si>
  <si>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</si>
  <si>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</si>
  <si>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</si>
  <si>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</si>
  <si>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</si>
  <si>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</si>
  <si>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</si>
  <si>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</si>
  <si>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</si>
  <si>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</si>
  <si>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เงินสดจ่ายเพื่อซื้อ - ที่ดิน อาคารและอุปกรณ์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</si>
  <si>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</si>
  <si>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</si>
  <si>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</si>
  <si>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</si>
  <si>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</si>
  <si>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</si>
  <si>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</si>
  <si>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</si>
  <si>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</si>
  <si>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</si>
  <si>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</si>
  <si>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</si>
  <si>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</si>
  <si>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</si>
  <si>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</si>
  <si>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</si>
  <si>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</si>
  <si>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</si>
  <si>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</si>
  <si>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</si>
  <si>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</si>
  <si>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</si>
  <si>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</si>
  <si>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</si>
  <si>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</si>
  <si>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ที่ดิน อาคารและอุปกรณ์</t>
  </si>
  <si>
    <t>โอนเงินจ่ายล่วงหน้าค่าสินทรัพย์ไปเป็น</t>
  </si>
  <si>
    <t xml:space="preserve">- ผลขาดทุนด้านเครดิตที่คาดว่าจะเกิดขึ้น 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</si>
  <si>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</si>
  <si>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</si>
  <si>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</si>
  <si>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</si>
  <si>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ส่วนเกิน(ขาด)ทุนจากการลงทุนเพิ่มในบริษัทย่อย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</si>
  <si>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</si>
  <si>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</si>
  <si>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</si>
  <si>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กำไรขาดทุนเบ็ดเสร็จรวมสำหรับงวด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</si>
  <si>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</si>
  <si>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</si>
  <si>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</si>
  <si>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จ่ายชำระหนี้สินจากการซื้อเครื่องมือและอุปกรณ์ทางการแพทย์</t>
  </si>
  <si>
    <t>เงินฝากสถาบันการเงินติดภาระค้ำประกันเพิ่มขึ้น</t>
  </si>
  <si>
    <t>กำไรที่รับรู้จากการวัดมูลค่ายุติธรรมของสินทรัพย์ทางการ</t>
  </si>
  <si>
    <t>- ดอกเบี้ยจ่าย</t>
  </si>
  <si>
    <t>พ.ศ. 2565</t>
  </si>
  <si>
    <t>ยอดคงเหลือต้นงวด ณ วันที่ 1 มกราคม พ.ศ. 2565</t>
  </si>
  <si>
    <t>เงินสดจ่ายชำระหนี้สินตามสัญญาเช่า - ดอกเบี้ย</t>
  </si>
  <si>
    <t>ส่วนเกินมูลค่าหุ้นทุนซื้อคืน</t>
  </si>
  <si>
    <t>หุ้นสามัญซื้อคืน</t>
  </si>
  <si>
    <t>จ่ายเงินปันผล</t>
  </si>
  <si>
    <t>จําหน่ายหุ้นทุนซื้อคืน</t>
  </si>
  <si>
    <t>จัดสรรกำไรสะสมเป็นเงินสำรองหุ้นทุนซื้อคืน</t>
  </si>
  <si>
    <t>ลดทุนหุ้นสามัญ</t>
  </si>
  <si>
    <t>เงินสดรับจากการจำหน่ายหุ้นทุนซื้อคืน</t>
  </si>
  <si>
    <t>ค่าใช้จ่ายภาษีเงินได้</t>
  </si>
  <si>
    <t>ส่วนได้เสียที่ไม่มีอำนาจควบคุมลดลงจาก</t>
  </si>
  <si>
    <t>- ลูกหนี้การค้าและลูกหนี้อื่น</t>
  </si>
  <si>
    <t>กำไรจากการจำหน่ายเงินลงทุนในบริษัทย่อย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</si>
  <si>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</si>
  <si>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</si>
  <si>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เงินให้กู้ยืมระยะสั้นแก่บริษัทอื่น - เงินสดจ่าย</t>
  </si>
  <si>
    <t>จากสถาบันการเงินเพิ่มขึ้น(ลดลง)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</si>
  <si>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</si>
  <si>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</si>
  <si>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 xml:space="preserve"> 30 มิถุนายน</t>
  </si>
  <si>
    <t>30 มิถุนายน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</si>
  <si>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</si>
  <si>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</si>
  <si>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</t>
  </si>
  <si>
    <t>การจ่ายเงินปันผลของบริษัทย่อย</t>
  </si>
  <si>
    <t>ยอดคงเหลือปลายงวด ณ วันที่ 30 มิถุนายน พ.ศ. 2565</t>
  </si>
  <si>
    <t>กำไรจากการยกเลิกสัญญาเช่าสินทรัพย์สิทธิการใช้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</si>
  <si>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</si>
  <si>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</si>
  <si>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</si>
  <si>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สินทรัพย์ทางการเงินที่วัดมูลค่าด้วยมูลค่ายุติธรรม</t>
  </si>
  <si>
    <t>เงินลงทุนระยะสั้นกับสถาบันการเงินเพิ่มขึ้น</t>
  </si>
  <si>
    <t>- สินทรัพย์ไม่มีตัวตน</t>
  </si>
  <si>
    <t>หนี้สินจากการซื้อเครื่องมือและอุปกรณ์ทางการแพทย์ระหว่างงวด</t>
  </si>
  <si>
    <t>- ยกเลิกสัญญาเช่าระหว่างงวด</t>
  </si>
  <si>
    <t>- ณ วันที่ 30 มิถุนายน</t>
  </si>
  <si>
    <t>การลดสัดส่วนเงินลงทุนในบริษัทย่อย</t>
  </si>
  <si>
    <t xml:space="preserve">   มูลค่าที่ตราไว้หุ้นละ 1 บาท</t>
  </si>
  <si>
    <t xml:space="preserve">- หนี้สินจากการซื้อเครื่องมือและอุปกรณ์ทางการแพทย์ </t>
  </si>
  <si>
    <t>- กำไรสุทธิจากอัตราแลกเปลี่ยน</t>
  </si>
  <si>
    <t>กำไรต่อหุ้น</t>
  </si>
  <si>
    <t>กำไรต่อหุ้นขั้นพื้นฐานส่วนของ</t>
  </si>
  <si>
    <t>กำไรก่อนภาษีเงินได้</t>
  </si>
  <si>
    <t>กำไรสำหรับงวด</t>
  </si>
  <si>
    <t>กำไรจากการเปลี่ยนประเภทเงินลงทุน</t>
  </si>
  <si>
    <t>ที่ดิน อาคารและอุปกรณ์</t>
  </si>
  <si>
    <t>เงินสดจ่ายจากการได้มาซึ่งสิทธิการเช่าที่ดิน</t>
  </si>
  <si>
    <t>เงินลงทุนระยะยาวอื่น - เงินสดจ่าย</t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</si>
  <si>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</si>
  <si>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</si>
  <si>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โอนสินทรัพย์สิทธิการใช้ไปเป็นที่ดิน อาคารและอุปกรณ์</t>
  </si>
  <si>
    <t>เงินให้กู้ยืมระยะสั้นแก่กิจการที่เกี่ยวข้องกัน (สุทธิ)</t>
  </si>
  <si>
    <t>เงินสดสุทธิใช้ไปในกิจกรรมลงทุน</t>
  </si>
  <si>
    <t>เงินสดรับจากการจำหน่ายเงินลงทุนในบริษัทย่อย</t>
  </si>
  <si>
    <t>เงินสดรับจากการจำหน่ายที่ดิน อาคารและอุปกรณ์ (สุทธิ) และ</t>
  </si>
  <si>
    <t>พ.ศ. 2566</t>
  </si>
  <si>
    <t>สำหรับงวดหกเดือนสิ้นสุดวันที่ 30 มิถุนายน พ.ศ. 2566</t>
  </si>
  <si>
    <t>สำหรับงวดสามเดือนสิ้นสุดวันที่ 30 มิถุนายน พ.ศ. 2566</t>
  </si>
  <si>
    <t>ณ 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</si>
  <si>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</si>
  <si>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</si>
  <si>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เงินให้กู้ยืมระยะยาวแก่กิจการที่เกี่ยวข้องกัน</t>
  </si>
  <si>
    <t xml:space="preserve">        -</t>
  </si>
  <si>
    <t>ค่าความนิยม</t>
  </si>
  <si>
    <t>เงินกู้ยืมระยะสั้นจากบุคคลอื่น</t>
  </si>
  <si>
    <t>23 ค)</t>
  </si>
  <si>
    <t>23 จ)</t>
  </si>
  <si>
    <t>23 ง)</t>
  </si>
  <si>
    <t>หุ้นสามัญ 847,467,400 หุ้น</t>
  </si>
  <si>
    <t>8, 12</t>
  </si>
  <si>
    <t>การลงทุนในบริษัทย่อย</t>
  </si>
  <si>
    <t>ส่วนได้เสียที่ไม่มีอำนาจควบคุมเพิ่มขึ้น(ลดลง)จาก</t>
  </si>
  <si>
    <t>หมายเหตุประกอบข้อมูลทางการเงินในหน้า 17 ถึง 49 เป็นส่วนหนึ่งของข้อมูลทางการเงินระหว่างกาลนี้</t>
  </si>
  <si>
    <t>การแบ่งปันกำไร</t>
  </si>
  <si>
    <t>การแบ่งปันกำไรเบ็ดเสร็จรวม</t>
  </si>
  <si>
    <t>ส่วนแบ่งกำไรจากเงินลงทุน</t>
  </si>
  <si>
    <t>เงินให้กู้ยืมระยะยาวแก่บริษัทที่เกี่ยวข้องกัน - เงินสดรับ</t>
  </si>
  <si>
    <t>ผ่านกำไรหรือขาดทุนเบ็ดเสร็จอื่น - เงินสดจ่าย</t>
  </si>
  <si>
    <t>15, 16</t>
  </si>
  <si>
    <t>- การด้อยค่าของที่ดิน อาคาร และอุปกรณ์</t>
  </si>
  <si>
    <t>กำไร(ขาดทุน)จากอัตราแลกเปลี่ยนที่ยังไม่เกิดขึ้นจริง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</si>
  <si>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อสังหาริมทรัพย์เพื่อการลงทุน</t>
    </r>
  </si>
  <si>
    <t>เงินสดรับจากการลงทุนของส่วนของผู้ถือหุ้นส่วนน้อย</t>
  </si>
  <si>
    <t>เงินปันผลค้างรับ</t>
  </si>
  <si>
    <t>ผ่านกำไรหรือขาดทุน</t>
  </si>
  <si>
    <t>(กำไร)ขาดทุนจากอัตราแลกเปลี่ยนที่ยังไม่เกิดขึ้นจริง</t>
  </si>
  <si>
    <t>ส่วนแบ่งกำไรจากเงินลงทุนในกิจการร่วมค้า</t>
  </si>
  <si>
    <t>ขาดทุนสุทธิจากการจำหน่าย/ตัดจำหน่าย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</si>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</sst>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???_)\ ;_(@_)"/>
    <numFmt numFmtId="172" formatCode="_(* #,##0_);_(* \(#,##0\);_(* &quot;-&quot;????_);_(@_)"/>
    <numFmt numFmtId="173" formatCode="_(* #,##0.000_);_(* \(#,##0.000\);_(* &quot;-&quot;???\ _);_(@_)"/>
    <numFmt numFmtId="174" formatCode="_(* #,##0.00_);_(* \(#,##0.00\);_(* &quot;-&quot;???\ _);_(@_)"/>
    <numFmt numFmtId="175" formatCode="_(* #,##0.000_);_(* \(#,##0.000\);_(* &quot;-&quot;??_)\ \ \ ;_(@_)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3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03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5" fontId="2" fillId="0" borderId="0" xfId="1" quotePrefix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9" fontId="3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left" vertical="top"/>
    </xf>
    <xf numFmtId="164" fontId="3" fillId="0" borderId="0" xfId="1" applyNumberFormat="1" applyFont="1" applyAlignment="1">
      <alignment horizontal="centerContinuous" vertical="top"/>
    </xf>
    <xf numFmtId="165" fontId="2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65" fontId="2" fillId="0" borderId="0" xfId="1" applyNumberFormat="1" applyFont="1" applyAlignment="1">
      <alignment horizontal="right" vertical="top"/>
    </xf>
    <xf numFmtId="165" fontId="2" fillId="0" borderId="1" xfId="1" applyNumberFormat="1" applyFont="1" applyBorder="1" applyAlignment="1">
      <alignment horizontal="right" vertical="top"/>
    </xf>
    <xf numFmtId="0" fontId="2" fillId="0" borderId="0" xfId="1" quotePrefix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164" fontId="15" fillId="0" borderId="0" xfId="1" applyNumberFormat="1" applyFont="1" applyAlignment="1">
      <alignment horizontal="center" vertical="center"/>
    </xf>
    <xf numFmtId="165" fontId="15" fillId="0" borderId="1" xfId="1" applyNumberFormat="1" applyFont="1" applyBorder="1" applyAlignment="1">
      <alignment horizontal="right" vertical="center"/>
    </xf>
    <xf numFmtId="168" fontId="14" fillId="0" borderId="0" xfId="7" applyNumberFormat="1" applyFont="1" applyFill="1" applyAlignment="1">
      <alignment horizontal="right" vertical="center"/>
    </xf>
    <xf numFmtId="168" fontId="14" fillId="0" borderId="1" xfId="7" applyNumberFormat="1" applyFont="1" applyFill="1" applyBorder="1" applyAlignment="1">
      <alignment horizontal="right" vertical="center"/>
    </xf>
    <xf numFmtId="168" fontId="15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6" fontId="14" fillId="0" borderId="0" xfId="2" applyFont="1" applyFill="1" applyAlignment="1">
      <alignment horizontal="right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5" fillId="0" borderId="0" xfId="1" quotePrefix="1" applyNumberFormat="1" applyFont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71" fontId="2" fillId="0" borderId="0" xfId="2" applyNumberFormat="1" applyFont="1" applyFill="1" applyAlignment="1">
      <alignment horizontal="left" vertical="center"/>
    </xf>
    <xf numFmtId="171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1" applyNumberFormat="1" applyFont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71" fontId="3" fillId="0" borderId="1" xfId="2" applyNumberFormat="1" applyFont="1" applyFill="1" applyBorder="1" applyAlignment="1">
      <alignment vertical="center"/>
    </xf>
    <xf numFmtId="171" fontId="3" fillId="0" borderId="1" xfId="1" applyNumberFormat="1" applyFont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3" xfId="2" applyNumberFormat="1" applyFont="1" applyFill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7" fontId="14" fillId="2" borderId="0" xfId="7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72" fontId="14" fillId="2" borderId="0" xfId="0" applyNumberFormat="1" applyFont="1" applyFill="1" applyAlignment="1">
      <alignment horizontal="right" vertical="center"/>
    </xf>
    <xf numFmtId="171" fontId="14" fillId="2" borderId="3" xfId="1" applyNumberFormat="1" applyFont="1" applyFill="1" applyBorder="1" applyAlignment="1">
      <alignment vertical="center"/>
    </xf>
    <xf numFmtId="171" fontId="14" fillId="0" borderId="0" xfId="1" applyNumberFormat="1" applyFont="1" applyAlignment="1">
      <alignment vertical="center"/>
    </xf>
    <xf numFmtId="171" fontId="14" fillId="0" borderId="0" xfId="2" applyNumberFormat="1" applyFont="1" applyFill="1" applyAlignment="1">
      <alignment vertical="center"/>
    </xf>
    <xf numFmtId="171" fontId="14" fillId="2" borderId="0" xfId="2" applyNumberFormat="1" applyFont="1" applyFill="1" applyAlignment="1">
      <alignment vertical="center"/>
    </xf>
    <xf numFmtId="171" fontId="14" fillId="2" borderId="2" xfId="2" applyNumberFormat="1" applyFont="1" applyFill="1" applyBorder="1" applyAlignment="1">
      <alignment vertical="center"/>
    </xf>
    <xf numFmtId="171" fontId="14" fillId="2" borderId="1" xfId="2" applyNumberFormat="1" applyFont="1" applyFill="1" applyBorder="1" applyAlignment="1">
      <alignment horizontal="center" vertical="center"/>
    </xf>
    <xf numFmtId="172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165" fontId="14" fillId="0" borderId="1" xfId="1" applyNumberFormat="1" applyFont="1" applyBorder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8" fontId="15" fillId="0" borderId="1" xfId="1" applyNumberFormat="1" applyFont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19" fillId="0" borderId="0" xfId="10" quotePrefix="1" applyFont="1"/>
    <xf numFmtId="0" fontId="19" fillId="0" borderId="0" xfId="10" applyFont="1"/>
    <xf numFmtId="172" fontId="14" fillId="0" borderId="0" xfId="0" applyNumberFormat="1" applyFont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1" fontId="14" fillId="0" borderId="2" xfId="2" applyNumberFormat="1" applyFont="1" applyFill="1" applyBorder="1" applyAlignment="1">
      <alignment vertical="center"/>
    </xf>
    <xf numFmtId="174" fontId="3" fillId="2" borderId="3" xfId="2" applyNumberFormat="1" applyFont="1" applyFill="1" applyBorder="1" applyAlignment="1">
      <alignment horizontal="right" vertical="center"/>
    </xf>
    <xf numFmtId="174" fontId="3" fillId="0" borderId="3" xfId="2" applyNumberFormat="1" applyFont="1" applyFill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164" fontId="14" fillId="0" borderId="0" xfId="1" applyNumberFormat="1" applyFont="1" applyAlignment="1">
      <alignment horizontal="centerContinuous" vertical="center"/>
    </xf>
    <xf numFmtId="168" fontId="14" fillId="0" borderId="0" xfId="1" applyNumberFormat="1" applyFont="1" applyAlignment="1">
      <alignment horizontal="centerContinuous" vertical="center"/>
    </xf>
    <xf numFmtId="164" fontId="14" fillId="0" borderId="0" xfId="1" applyNumberFormat="1" applyFont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Continuous" vertical="center"/>
    </xf>
    <xf numFmtId="168" fontId="14" fillId="0" borderId="1" xfId="1" applyNumberFormat="1" applyFont="1" applyBorder="1" applyAlignment="1">
      <alignment horizontal="centerContinuous" vertical="center"/>
    </xf>
    <xf numFmtId="165" fontId="15" fillId="0" borderId="0" xfId="1" applyNumberFormat="1" applyFont="1" applyAlignment="1">
      <alignment vertical="center"/>
    </xf>
    <xf numFmtId="164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0" borderId="0" xfId="6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0" fontId="14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vertical="center"/>
    </xf>
    <xf numFmtId="0" fontId="14" fillId="0" borderId="2" xfId="1" quotePrefix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168" fontId="14" fillId="0" borderId="2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right" vertical="center"/>
    </xf>
    <xf numFmtId="168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8" fontId="14" fillId="0" borderId="0" xfId="8" applyNumberFormat="1" applyFont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6" applyNumberFormat="1" applyFont="1" applyAlignment="1">
      <alignment vertical="center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vertical="center"/>
    </xf>
    <xf numFmtId="168" fontId="14" fillId="0" borderId="0" xfId="1" applyNumberFormat="1" applyFont="1" applyAlignment="1">
      <alignment horizontal="right" vertical="center"/>
    </xf>
    <xf numFmtId="167" fontId="14" fillId="2" borderId="2" xfId="7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168" fontId="14" fillId="0" borderId="2" xfId="1" applyNumberFormat="1" applyFont="1" applyBorder="1" applyAlignment="1">
      <alignment horizontal="right" vertical="center"/>
    </xf>
    <xf numFmtId="168" fontId="14" fillId="0" borderId="2" xfId="1" applyNumberFormat="1" applyFont="1" applyBorder="1" applyAlignment="1">
      <alignment vertical="center"/>
    </xf>
    <xf numFmtId="0" fontId="15" fillId="0" borderId="0" xfId="1" quotePrefix="1" applyFont="1" applyAlignment="1">
      <alignment horizontal="left" vertical="center"/>
    </xf>
    <xf numFmtId="164" fontId="14" fillId="0" borderId="2" xfId="1" applyNumberFormat="1" applyFont="1" applyBorder="1" applyAlignment="1">
      <alignment horizontal="left" vertical="center"/>
    </xf>
    <xf numFmtId="37" fontId="15" fillId="0" borderId="0" xfId="9" applyNumberFormat="1" applyFont="1" applyAlignment="1">
      <alignment vertical="center"/>
    </xf>
    <xf numFmtId="2" fontId="14" fillId="0" borderId="0" xfId="9" applyNumberFormat="1" applyFont="1" applyAlignment="1">
      <alignment vertical="center"/>
    </xf>
    <xf numFmtId="2" fontId="14" fillId="0" borderId="0" xfId="9" quotePrefix="1" applyNumberFormat="1" applyFont="1" applyAlignment="1">
      <alignment vertical="center"/>
    </xf>
    <xf numFmtId="0" fontId="14" fillId="0" borderId="0" xfId="9" applyFont="1" applyAlignment="1">
      <alignment vertical="center"/>
    </xf>
    <xf numFmtId="37" fontId="14" fillId="0" borderId="0" xfId="9" applyNumberFormat="1" applyFont="1" applyAlignment="1">
      <alignment vertical="center"/>
    </xf>
    <xf numFmtId="167" fontId="14" fillId="0" borderId="0" xfId="5" applyNumberFormat="1" applyFont="1" applyAlignment="1">
      <alignment horizontal="center" vertical="center"/>
    </xf>
    <xf numFmtId="171" fontId="14" fillId="0" borderId="1" xfId="2" applyNumberFormat="1" applyFont="1" applyFill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14" fillId="0" borderId="2" xfId="7" applyNumberFormat="1" applyFont="1" applyFill="1" applyBorder="1" applyAlignment="1">
      <alignment horizontal="right" vertical="center"/>
    </xf>
    <xf numFmtId="172" fontId="14" fillId="0" borderId="1" xfId="1" applyNumberFormat="1" applyFont="1" applyBorder="1" applyAlignment="1">
      <alignment horizontal="right" vertical="center"/>
    </xf>
    <xf numFmtId="171" fontId="14" fillId="0" borderId="3" xfId="1" applyNumberFormat="1" applyFont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2" borderId="2" xfId="1" applyNumberFormat="1" applyFont="1" applyFill="1" applyBorder="1" applyAlignment="1">
      <alignment vertical="center"/>
    </xf>
    <xf numFmtId="165" fontId="15" fillId="0" borderId="2" xfId="1" applyNumberFormat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164" fontId="21" fillId="0" borderId="0" xfId="1" applyNumberFormat="1" applyFont="1" applyAlignment="1">
      <alignment vertical="center"/>
    </xf>
    <xf numFmtId="164" fontId="21" fillId="0" borderId="0" xfId="1" applyNumberFormat="1" applyFont="1" applyAlignment="1">
      <alignment horizontal="center" vertical="center"/>
    </xf>
    <xf numFmtId="165" fontId="20" fillId="0" borderId="0" xfId="1" applyNumberFormat="1" applyFont="1" applyAlignment="1">
      <alignment horizontal="center" vertical="center"/>
    </xf>
    <xf numFmtId="165" fontId="20" fillId="0" borderId="0" xfId="2" applyNumberFormat="1" applyFont="1" applyFill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vertical="center"/>
    </xf>
    <xf numFmtId="165" fontId="21" fillId="0" borderId="0" xfId="1" applyNumberFormat="1" applyFont="1" applyAlignment="1">
      <alignment vertical="center"/>
    </xf>
    <xf numFmtId="168" fontId="20" fillId="0" borderId="0" xfId="1" applyNumberFormat="1" applyFont="1" applyAlignment="1">
      <alignment horizontal="right" vertical="center"/>
    </xf>
    <xf numFmtId="164" fontId="20" fillId="0" borderId="0" xfId="2" applyNumberFormat="1" applyFont="1" applyFill="1" applyAlignment="1">
      <alignment horizontal="right" vertical="center"/>
    </xf>
    <xf numFmtId="165" fontId="20" fillId="0" borderId="0" xfId="1" quotePrefix="1" applyNumberFormat="1" applyFont="1" applyAlignment="1">
      <alignment horizontal="right" vertical="center"/>
    </xf>
    <xf numFmtId="164" fontId="20" fillId="0" borderId="0" xfId="1" applyNumberFormat="1" applyFont="1" applyAlignment="1">
      <alignment horizontal="center" vertical="center"/>
    </xf>
    <xf numFmtId="165" fontId="20" fillId="0" borderId="2" xfId="1" applyNumberFormat="1" applyFont="1" applyBorder="1" applyAlignment="1">
      <alignment horizontal="center" vertical="center"/>
    </xf>
    <xf numFmtId="165" fontId="20" fillId="0" borderId="1" xfId="1" applyNumberFormat="1" applyFont="1" applyBorder="1" applyAlignment="1">
      <alignment horizontal="right" vertical="center"/>
    </xf>
    <xf numFmtId="168" fontId="20" fillId="0" borderId="1" xfId="1" applyNumberFormat="1" applyFont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164" fontId="20" fillId="0" borderId="1" xfId="2" applyNumberFormat="1" applyFont="1" applyFill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167" fontId="21" fillId="0" borderId="0" xfId="2" applyNumberFormat="1" applyFont="1" applyFill="1" applyBorder="1" applyAlignment="1">
      <alignment horizontal="right" vertical="center"/>
    </xf>
    <xf numFmtId="167" fontId="21" fillId="0" borderId="0" xfId="2" applyNumberFormat="1" applyFont="1" applyFill="1" applyBorder="1" applyAlignment="1">
      <alignment horizontal="center" vertical="center"/>
    </xf>
    <xf numFmtId="164" fontId="20" fillId="0" borderId="0" xfId="1" applyNumberFormat="1" applyFont="1" applyAlignment="1">
      <alignment vertical="center"/>
    </xf>
    <xf numFmtId="167" fontId="21" fillId="0" borderId="0" xfId="5" applyNumberFormat="1" applyFont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67" fontId="21" fillId="0" borderId="1" xfId="5" applyNumberFormat="1" applyFont="1" applyBorder="1" applyAlignment="1">
      <alignment horizontal="center" vertical="center"/>
    </xf>
    <xf numFmtId="165" fontId="21" fillId="0" borderId="0" xfId="2" applyNumberFormat="1" applyFont="1" applyFill="1" applyAlignment="1">
      <alignment horizontal="center" vertical="center"/>
    </xf>
    <xf numFmtId="167" fontId="21" fillId="0" borderId="2" xfId="2" applyNumberFormat="1" applyFont="1" applyFill="1" applyBorder="1" applyAlignment="1">
      <alignment horizontal="right" vertical="center"/>
    </xf>
    <xf numFmtId="165" fontId="21" fillId="0" borderId="1" xfId="1" applyNumberFormat="1" applyFont="1" applyBorder="1" applyAlignment="1">
      <alignment vertical="center"/>
    </xf>
    <xf numFmtId="165" fontId="21" fillId="0" borderId="0" xfId="2" applyNumberFormat="1" applyFont="1" applyFill="1" applyAlignment="1">
      <alignment vertical="center"/>
    </xf>
    <xf numFmtId="165" fontId="21" fillId="0" borderId="3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center" vertical="center"/>
    </xf>
    <xf numFmtId="165" fontId="21" fillId="2" borderId="0" xfId="1" applyNumberFormat="1" applyFont="1" applyFill="1" applyAlignment="1">
      <alignment vertical="center"/>
    </xf>
    <xf numFmtId="167" fontId="21" fillId="2" borderId="0" xfId="5" applyNumberFormat="1" applyFont="1" applyFill="1" applyAlignment="1">
      <alignment horizontal="center" vertical="center"/>
    </xf>
    <xf numFmtId="164" fontId="21" fillId="0" borderId="0" xfId="1" quotePrefix="1" applyNumberFormat="1" applyFont="1" applyAlignment="1">
      <alignment vertical="center"/>
    </xf>
    <xf numFmtId="167" fontId="21" fillId="2" borderId="1" xfId="5" applyNumberFormat="1" applyFont="1" applyFill="1" applyBorder="1" applyAlignment="1">
      <alignment horizontal="center" vertical="center"/>
    </xf>
    <xf numFmtId="167" fontId="21" fillId="2" borderId="2" xfId="2" applyNumberFormat="1" applyFont="1" applyFill="1" applyBorder="1" applyAlignment="1">
      <alignment horizontal="right" vertical="center"/>
    </xf>
    <xf numFmtId="165" fontId="21" fillId="2" borderId="1" xfId="1" applyNumberFormat="1" applyFont="1" applyFill="1" applyBorder="1" applyAlignment="1">
      <alignment vertical="center"/>
    </xf>
    <xf numFmtId="165" fontId="21" fillId="2" borderId="0" xfId="2" applyNumberFormat="1" applyFont="1" applyFill="1" applyAlignment="1">
      <alignment vertical="center"/>
    </xf>
    <xf numFmtId="165" fontId="21" fillId="2" borderId="3" xfId="2" applyNumberFormat="1" applyFont="1" applyFill="1" applyBorder="1" applyAlignment="1">
      <alignment horizontal="right" vertical="center"/>
    </xf>
    <xf numFmtId="171" fontId="15" fillId="0" borderId="0" xfId="2" applyNumberFormat="1" applyFont="1" applyFill="1" applyAlignment="1">
      <alignment horizontal="center" vertical="center"/>
    </xf>
    <xf numFmtId="171" fontId="15" fillId="0" borderId="0" xfId="1" applyNumberFormat="1" applyFont="1" applyAlignment="1">
      <alignment horizontal="center" vertical="center"/>
    </xf>
    <xf numFmtId="171" fontId="15" fillId="0" borderId="0" xfId="2" applyNumberFormat="1" applyFont="1" applyFill="1" applyAlignment="1">
      <alignment vertical="center"/>
    </xf>
    <xf numFmtId="171" fontId="15" fillId="0" borderId="0" xfId="1" applyNumberFormat="1" applyFont="1" applyAlignment="1">
      <alignment horizontal="right" vertical="center"/>
    </xf>
    <xf numFmtId="171" fontId="15" fillId="0" borderId="0" xfId="1" applyNumberFormat="1" applyFont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171" fontId="15" fillId="0" borderId="0" xfId="2" quotePrefix="1" applyNumberFormat="1" applyFont="1" applyFill="1" applyAlignment="1">
      <alignment horizontal="right" vertical="center"/>
    </xf>
    <xf numFmtId="171" fontId="15" fillId="0" borderId="1" xfId="2" applyNumberFormat="1" applyFont="1" applyFill="1" applyBorder="1" applyAlignment="1">
      <alignment horizontal="right" vertical="center"/>
    </xf>
    <xf numFmtId="172" fontId="14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/>
    <xf numFmtId="0" fontId="22" fillId="0" borderId="2" xfId="0" applyFont="1" applyBorder="1"/>
    <xf numFmtId="165" fontId="14" fillId="0" borderId="2" xfId="1" applyNumberFormat="1" applyFont="1" applyBorder="1" applyAlignment="1">
      <alignment vertical="center"/>
    </xf>
    <xf numFmtId="165" fontId="20" fillId="0" borderId="2" xfId="2" applyNumberFormat="1" applyFont="1" applyFill="1" applyBorder="1" applyAlignment="1">
      <alignment horizontal="right" vertical="center"/>
    </xf>
    <xf numFmtId="168" fontId="14" fillId="2" borderId="2" xfId="7" applyNumberFormat="1" applyFont="1" applyFill="1" applyBorder="1" applyAlignment="1">
      <alignment horizontal="right" vertical="center"/>
    </xf>
    <xf numFmtId="167" fontId="14" fillId="2" borderId="1" xfId="7" applyNumberFormat="1" applyFont="1" applyFill="1" applyBorder="1" applyAlignment="1">
      <alignment horizontal="right" vertical="center"/>
    </xf>
    <xf numFmtId="167" fontId="14" fillId="2" borderId="0" xfId="1" applyNumberFormat="1" applyFont="1" applyFill="1" applyAlignment="1">
      <alignment vertical="center"/>
    </xf>
    <xf numFmtId="168" fontId="14" fillId="2" borderId="0" xfId="6" applyNumberFormat="1" applyFont="1" applyFill="1" applyAlignment="1">
      <alignment horizontal="right" vertical="center"/>
    </xf>
    <xf numFmtId="168" fontId="14" fillId="2" borderId="0" xfId="2" applyNumberFormat="1" applyFont="1" applyFill="1" applyAlignment="1">
      <alignment horizontal="right" vertical="center"/>
    </xf>
    <xf numFmtId="168" fontId="14" fillId="2" borderId="2" xfId="1" applyNumberFormat="1" applyFont="1" applyFill="1" applyBorder="1" applyAlignment="1">
      <alignment horizontal="right" vertical="center"/>
    </xf>
    <xf numFmtId="167" fontId="14" fillId="2" borderId="0" xfId="1" applyNumberFormat="1" applyFont="1" applyFill="1" applyAlignment="1">
      <alignment horizontal="center" vertical="center"/>
    </xf>
    <xf numFmtId="167" fontId="14" fillId="2" borderId="3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165" fontId="14" fillId="0" borderId="2" xfId="2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9" fontId="3" fillId="0" borderId="1" xfId="2" applyNumberFormat="1" applyFont="1" applyBorder="1" applyAlignment="1">
      <alignment horizontal="left" vertical="center"/>
    </xf>
    <xf numFmtId="169" fontId="2" fillId="0" borderId="1" xfId="2" applyNumberFormat="1" applyFont="1" applyBorder="1" applyAlignment="1">
      <alignment horizontal="left" vertical="center"/>
    </xf>
    <xf numFmtId="169" fontId="2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70" fontId="3" fillId="2" borderId="3" xfId="2" applyNumberFormat="1" applyFont="1" applyFill="1" applyBorder="1" applyAlignment="1">
      <alignment horizontal="right" vertical="center"/>
    </xf>
    <xf numFmtId="175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9" fontId="3" fillId="0" borderId="1" xfId="1" applyNumberFormat="1" applyFont="1" applyBorder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70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0" fontId="14" fillId="0" borderId="0" xfId="1" quotePrefix="1" applyFont="1" applyAlignment="1">
      <alignment vertical="center"/>
    </xf>
    <xf numFmtId="164" fontId="15" fillId="0" borderId="0" xfId="1" applyNumberFormat="1" applyFont="1" applyAlignment="1">
      <alignment vertical="center"/>
    </xf>
    <xf numFmtId="167" fontId="14" fillId="0" borderId="0" xfId="1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quotePrefix="1" applyFont="1" applyAlignment="1">
      <alignment horizontal="left" vertical="center"/>
    </xf>
    <xf numFmtId="168" fontId="14" fillId="0" borderId="2" xfId="7" applyNumberFormat="1" applyFont="1" applyFill="1" applyBorder="1" applyAlignment="1">
      <alignment horizontal="right" vertical="center"/>
    </xf>
    <xf numFmtId="167" fontId="14" fillId="0" borderId="1" xfId="7" applyNumberFormat="1" applyFont="1" applyFill="1" applyBorder="1" applyAlignment="1">
      <alignment horizontal="right" vertical="center"/>
    </xf>
    <xf numFmtId="167" fontId="14" fillId="0" borderId="0" xfId="1" applyNumberFormat="1" applyFont="1" applyAlignment="1">
      <alignment vertical="center"/>
    </xf>
    <xf numFmtId="167" fontId="14" fillId="0" borderId="0" xfId="8" applyNumberFormat="1" applyFont="1" applyAlignment="1">
      <alignment horizontal="right" vertical="center"/>
    </xf>
    <xf numFmtId="167" fontId="14" fillId="0" borderId="1" xfId="8" applyNumberFormat="1" applyFont="1" applyBorder="1" applyAlignment="1">
      <alignment horizontal="right" vertical="center"/>
    </xf>
    <xf numFmtId="167" fontId="14" fillId="0" borderId="0" xfId="1" applyNumberFormat="1" applyFont="1" applyAlignment="1">
      <alignment horizontal="center" vertical="center"/>
    </xf>
    <xf numFmtId="167" fontId="14" fillId="0" borderId="3" xfId="1" applyNumberFormat="1" applyFont="1" applyBorder="1" applyAlignment="1">
      <alignment horizontal="center" vertical="center"/>
    </xf>
    <xf numFmtId="168" fontId="14" fillId="0" borderId="0" xfId="6" applyNumberFormat="1" applyFont="1" applyAlignment="1">
      <alignment horizontal="right" vertical="center"/>
    </xf>
    <xf numFmtId="168" fontId="14" fillId="0" borderId="1" xfId="8" applyNumberFormat="1" applyFont="1" applyBorder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168" fontId="14" fillId="0" borderId="3" xfId="1" applyNumberFormat="1" applyFont="1" applyBorder="1" applyAlignment="1">
      <alignment horizontal="center" vertical="center"/>
    </xf>
    <xf numFmtId="172" fontId="14" fillId="2" borderId="2" xfId="0" applyNumberFormat="1" applyFont="1" applyFill="1" applyBorder="1" applyAlignment="1">
      <alignment horizontal="right" vertical="center"/>
    </xf>
    <xf numFmtId="0" fontId="14" fillId="0" borderId="0" xfId="1" quotePrefix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>
      <alignment horizontal="left" vertical="center"/>
    </xf>
    <xf numFmtId="164" fontId="14" fillId="0" borderId="0" xfId="1" applyNumberFormat="1" applyFont="1" applyFill="1" applyAlignment="1">
      <alignment horizontal="left" vertical="center"/>
    </xf>
    <xf numFmtId="168" fontId="14" fillId="2" borderId="2" xfId="8" applyNumberFormat="1" applyFont="1" applyFill="1" applyBorder="1" applyAlignment="1">
      <alignment horizontal="right" vertical="center"/>
    </xf>
    <xf numFmtId="168" fontId="14" fillId="0" borderId="2" xfId="8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top"/>
    </xf>
    <xf numFmtId="165" fontId="20" fillId="0" borderId="1" xfId="1" applyNumberFormat="1" applyFont="1" applyBorder="1" applyAlignment="1">
      <alignment horizontal="center" vertical="center"/>
    </xf>
    <xf numFmtId="165" fontId="20" fillId="0" borderId="5" xfId="1" applyNumberFormat="1" applyFont="1" applyBorder="1" applyAlignment="1">
      <alignment horizontal="center" vertical="center"/>
    </xf>
    <xf numFmtId="171" fontId="15" fillId="0" borderId="1" xfId="1" applyNumberFormat="1" applyFont="1" applyBorder="1" applyAlignment="1">
      <alignment horizontal="center" vertical="center"/>
    </xf>
    <xf numFmtId="171" fontId="15" fillId="0" borderId="1" xfId="2" applyNumberFormat="1" applyFont="1" applyFill="1" applyBorder="1" applyAlignment="1">
      <alignment horizontal="center" vertical="center"/>
    </xf>
    <xf numFmtId="171" fontId="15" fillId="0" borderId="5" xfId="2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</cellXfs>
  <cellStyles count="13">
    <cellStyle name="Comma 154" xfId="2" xr:uid="{A5B556C9-9F7E-40DC-ADEA-E798DF5339F6}"/>
    <cellStyle name="Comma 154 2" xfId="11" xr:uid="{981E5E0B-9D0E-4BC3-929C-9DB8803083D2}"/>
    <cellStyle name="Comma 165" xfId="4" xr:uid="{5C2349AE-ABA2-4535-90CC-12AF0AFDEDFB}"/>
    <cellStyle name="Comma 165 2" xfId="12" xr:uid="{6882C964-1575-484B-A63C-D6987688AB29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  <sheetName val="Lead - AR"/>
      <sheetName val="Lead Revenu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C-3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Library Procedures"/>
      <sheetName val="10-1 Media"/>
      <sheetName val="10-cut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/>
      <sheetData sheetId="1001"/>
      <sheetData sheetId="1002"/>
      <sheetData sheetId="1003"/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/>
      <sheetData sheetId="1008">
        <row r="3">
          <cell r="BC3" t="str">
            <v>QUOTATION  NO.   :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/>
      <sheetData sheetId="1250"/>
      <sheetData sheetId="1251"/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7">
          <cell r="G7" t="str">
            <v>R-32 SUPPLY / RETURN PIPING WORK (GHARGER No.1)</v>
          </cell>
        </row>
      </sheetData>
      <sheetData sheetId="1275">
        <row r="7">
          <cell r="G7" t="str">
            <v>R-32 SUPPLY / RETURN PIPING WORK (GHARGER No.1)</v>
          </cell>
        </row>
      </sheetData>
      <sheetData sheetId="1276">
        <row r="7">
          <cell r="G7" t="str">
            <v>R-32 SUPPLY / RETURN PIPING WORK (GHARGER No.1)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12">
          <cell r="B12" t="str">
            <v>10101-000003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Synthèse de valo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Pivot_Aug'01"/>
      <sheetName val="[HKWP0399_xls]Sun1"/>
      <sheetName val="Sundry_Debtors:Ac1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  <sheetName val="stat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 refreshError="1"/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 refreshError="1"/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E2">
            <v>4781384.5</v>
          </cell>
        </row>
      </sheetData>
      <sheetData sheetId="238">
        <row r="2">
          <cell r="E2">
            <v>4781384.5</v>
          </cell>
        </row>
      </sheetData>
      <sheetData sheetId="239">
        <row r="2">
          <cell r="E2">
            <v>4781384.5</v>
          </cell>
        </row>
      </sheetData>
      <sheetData sheetId="240">
        <row r="2">
          <cell r="E2">
            <v>4781384.5</v>
          </cell>
        </row>
      </sheetData>
      <sheetData sheetId="241">
        <row r="2">
          <cell r="E2">
            <v>4781384.5</v>
          </cell>
        </row>
      </sheetData>
      <sheetData sheetId="242">
        <row r="2">
          <cell r="E2">
            <v>4781384.5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 refreshError="1"/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 refreshError="1"/>
      <sheetData sheetId="560">
        <row r="1">
          <cell r="A1" t="str">
            <v>บจก.เมืองพลสยามเมรัย</v>
          </cell>
        </row>
      </sheetData>
      <sheetData sheetId="561" refreshError="1"/>
      <sheetData sheetId="562" refreshError="1"/>
      <sheetData sheetId="563"/>
      <sheetData sheetId="564"/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2">
          <cell r="E2">
            <v>4781384.5</v>
          </cell>
        </row>
      </sheetData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 refreshError="1"/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 refreshError="1"/>
      <sheetData sheetId="757" refreshError="1"/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/>
      <sheetData sheetId="766"/>
      <sheetData sheetId="767" refreshError="1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 refreshError="1"/>
      <sheetData sheetId="778" refreshError="1"/>
      <sheetData sheetId="779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2">
          <cell r="E2">
            <v>4781384.5</v>
          </cell>
        </row>
      </sheetData>
      <sheetData sheetId="784">
        <row r="2">
          <cell r="E2">
            <v>4781384.5</v>
          </cell>
        </row>
      </sheetData>
      <sheetData sheetId="785" refreshError="1"/>
      <sheetData sheetId="786"/>
      <sheetData sheetId="787"/>
      <sheetData sheetId="788"/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 refreshError="1"/>
      <sheetData sheetId="799" refreshError="1"/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 refreshError="1"/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/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/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/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 refreshError="1"/>
      <sheetData sheetId="863" refreshError="1"/>
      <sheetData sheetId="864"/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2">
          <cell r="E2">
            <v>4781384.5</v>
          </cell>
        </row>
      </sheetData>
      <sheetData sheetId="869">
        <row r="2">
          <cell r="E2">
            <v>4781384.5</v>
          </cell>
        </row>
      </sheetData>
      <sheetData sheetId="870" refreshError="1"/>
      <sheetData sheetId="871"/>
      <sheetData sheetId="872"/>
      <sheetData sheetId="873"/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2">
          <cell r="E2">
            <v>4781384.5</v>
          </cell>
        </row>
      </sheetData>
      <sheetData sheetId="910">
        <row r="2">
          <cell r="E2">
            <v>4781384.5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2">
          <cell r="E2">
            <v>4781384.5</v>
          </cell>
        </row>
      </sheetData>
      <sheetData sheetId="925">
        <row r="2">
          <cell r="E2">
            <v>4781384.5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>
        <row r="2">
          <cell r="E2">
            <v>4781384.5</v>
          </cell>
        </row>
      </sheetData>
      <sheetData sheetId="930">
        <row r="2">
          <cell r="E2">
            <v>4781384.5</v>
          </cell>
        </row>
      </sheetData>
      <sheetData sheetId="931">
        <row r="2">
          <cell r="E2">
            <v>4781384.5</v>
          </cell>
        </row>
      </sheetData>
      <sheetData sheetId="932"/>
      <sheetData sheetId="933">
        <row r="2">
          <cell r="E2">
            <v>4781384.5</v>
          </cell>
        </row>
      </sheetData>
      <sheetData sheetId="934">
        <row r="2">
          <cell r="E2">
            <v>4781384.5</v>
          </cell>
        </row>
      </sheetData>
      <sheetData sheetId="935">
        <row r="2">
          <cell r="E2">
            <v>4781384.5</v>
          </cell>
        </row>
      </sheetData>
      <sheetData sheetId="936"/>
      <sheetData sheetId="937"/>
      <sheetData sheetId="938"/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/>
      <sheetData sheetId="945">
        <row r="2">
          <cell r="E2">
            <v>4781384.5</v>
          </cell>
        </row>
      </sheetData>
      <sheetData sheetId="946">
        <row r="2">
          <cell r="E2">
            <v>4781384.5</v>
          </cell>
        </row>
      </sheetData>
      <sheetData sheetId="947">
        <row r="2">
          <cell r="E2">
            <v>4781384.5</v>
          </cell>
        </row>
      </sheetData>
      <sheetData sheetId="948">
        <row r="2">
          <cell r="E2">
            <v>4781384.5</v>
          </cell>
        </row>
      </sheetData>
      <sheetData sheetId="949">
        <row r="2">
          <cell r="E2">
            <v>4781384.5</v>
          </cell>
        </row>
      </sheetData>
      <sheetData sheetId="950">
        <row r="2">
          <cell r="E2">
            <v>4781384.5</v>
          </cell>
        </row>
      </sheetData>
      <sheetData sheetId="951"/>
      <sheetData sheetId="952"/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/>
      <sheetData sheetId="958"/>
      <sheetData sheetId="959"/>
      <sheetData sheetId="960"/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/>
      <sheetData sheetId="971"/>
      <sheetData sheetId="972"/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 refreshError="1"/>
      <sheetData sheetId="1004" refreshError="1"/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2">
          <cell r="E2">
            <v>4781384.5</v>
          </cell>
        </row>
      </sheetData>
      <sheetData sheetId="1010">
        <row r="2">
          <cell r="E2">
            <v>4781384.5</v>
          </cell>
        </row>
      </sheetData>
      <sheetData sheetId="1011" refreshError="1"/>
      <sheetData sheetId="1012"/>
      <sheetData sheetId="1013"/>
      <sheetData sheetId="1014"/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/>
      <sheetData sheetId="1025"/>
      <sheetData sheetId="1026" refreshError="1"/>
      <sheetData sheetId="1027" refreshError="1"/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2">
          <cell r="E2">
            <v>4781384.5</v>
          </cell>
        </row>
      </sheetData>
      <sheetData sheetId="1033">
        <row r="2">
          <cell r="E2">
            <v>4781384.5</v>
          </cell>
        </row>
      </sheetData>
      <sheetData sheetId="1034" refreshError="1"/>
      <sheetData sheetId="1035"/>
      <sheetData sheetId="1036"/>
      <sheetData sheetId="1037"/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/>
      <sheetData sheetId="1048"/>
      <sheetData sheetId="1049"/>
      <sheetData sheetId="1050"/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/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/>
      <sheetData sheetId="1071"/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/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/>
      <sheetData sheetId="1092"/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/>
      <sheetData sheetId="1100"/>
      <sheetData sheetId="1101"/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/>
      <sheetData sheetId="1113"/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/>
      <sheetData sheetId="1121"/>
      <sheetData sheetId="1122"/>
      <sheetData sheetId="1123"/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/>
      <sheetData sheetId="1134"/>
      <sheetData sheetId="1135"/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2">
          <cell r="E2">
            <v>4781384.5</v>
          </cell>
        </row>
      </sheetData>
      <sheetData sheetId="1140">
        <row r="2">
          <cell r="E2">
            <v>4781384.5</v>
          </cell>
        </row>
      </sheetData>
      <sheetData sheetId="1141"/>
      <sheetData sheetId="1142"/>
      <sheetData sheetId="1143"/>
      <sheetData sheetId="1144"/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/>
      <sheetData sheetId="1155"/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/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/>
      <sheetData sheetId="1176"/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2">
          <cell r="E2">
            <v>4781384.5</v>
          </cell>
        </row>
      </sheetData>
      <sheetData sheetId="1183"/>
      <sheetData sheetId="1184"/>
      <sheetData sheetId="1185"/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/>
      <sheetData sheetId="1197"/>
      <sheetData sheetId="1198"/>
      <sheetData sheetId="1199"/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2">
          <cell r="E2">
            <v>4781384.5</v>
          </cell>
        </row>
      </sheetData>
      <sheetData sheetId="1204">
        <row r="2">
          <cell r="E2">
            <v>4781384.5</v>
          </cell>
        </row>
      </sheetData>
      <sheetData sheetId="1205"/>
      <sheetData sheetId="1206"/>
      <sheetData sheetId="1207"/>
      <sheetData sheetId="1208"/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/>
      <sheetData sheetId="1219"/>
      <sheetData sheetId="1220"/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2">
          <cell r="E2">
            <v>4781384.5</v>
          </cell>
        </row>
      </sheetData>
      <sheetData sheetId="1225">
        <row r="2">
          <cell r="E2">
            <v>4781384.5</v>
          </cell>
        </row>
      </sheetData>
      <sheetData sheetId="1226"/>
      <sheetData sheetId="1227"/>
      <sheetData sheetId="1228"/>
      <sheetData sheetId="1229"/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/>
      <sheetData sheetId="1240"/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2">
          <cell r="E2">
            <v>4781384.5</v>
          </cell>
        </row>
      </sheetData>
      <sheetData sheetId="1246">
        <row r="2">
          <cell r="E2">
            <v>4781384.5</v>
          </cell>
        </row>
      </sheetData>
      <sheetData sheetId="1247"/>
      <sheetData sheetId="1248"/>
      <sheetData sheetId="1249"/>
      <sheetData sheetId="1250"/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/>
      <sheetData sheetId="1261"/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2">
          <cell r="E2">
            <v>4781384.5</v>
          </cell>
        </row>
      </sheetData>
      <sheetData sheetId="1267">
        <row r="2">
          <cell r="E2">
            <v>4781384.5</v>
          </cell>
        </row>
      </sheetData>
      <sheetData sheetId="1268"/>
      <sheetData sheetId="1269"/>
      <sheetData sheetId="1270"/>
      <sheetData sheetId="127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 refreshError="1"/>
      <sheetData sheetId="12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BASE"/>
      <sheetName val="ADJ - RATE"/>
      <sheetName val="Links"/>
      <sheetName val="PGM_2LEVYTD"/>
      <sheetName val="Sheet3"/>
      <sheetName val="Strings"/>
      <sheetName val="BUDGET"/>
      <sheetName val="N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3"/>
  <sheetViews>
    <sheetView zoomScale="120" zoomScaleNormal="120" zoomScaleSheetLayoutView="90" workbookViewId="0">
      <selection activeCell="K1" sqref="K1"/>
    </sheetView>
  </sheetViews>
  <sheetFormatPr defaultColWidth="8.42578125" defaultRowHeight="21.75" customHeight="1"/>
  <cols>
    <col min="1" max="2" width="1.42578125" style="10" customWidth="1"/>
    <col min="3" max="3" width="38" style="11" customWidth="1"/>
    <col min="4" max="4" width="7.42578125" style="3" customWidth="1"/>
    <col min="5" max="5" width="0.5703125" style="11" customWidth="1"/>
    <col min="6" max="6" width="13.5703125" style="14" customWidth="1"/>
    <col min="7" max="7" width="0.5703125" style="14" customWidth="1"/>
    <col min="8" max="8" width="12.5703125" style="14" customWidth="1"/>
    <col min="9" max="9" width="0.5703125" style="14" customWidth="1"/>
    <col min="10" max="10" width="13.5703125" style="14" customWidth="1"/>
    <col min="11" max="11" width="0.5703125" style="14" customWidth="1"/>
    <col min="12" max="12" width="12.5703125" style="14" customWidth="1"/>
    <col min="13" max="16384" width="8.425781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270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395" t="s">
        <v>2</v>
      </c>
      <c r="G5" s="395"/>
      <c r="H5" s="395"/>
      <c r="I5" s="12"/>
      <c r="J5" s="395" t="s">
        <v>3</v>
      </c>
      <c r="K5" s="395"/>
      <c r="L5" s="395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231</v>
      </c>
      <c r="G7" s="13"/>
      <c r="H7" s="13" t="s">
        <v>6</v>
      </c>
      <c r="I7" s="12"/>
      <c r="J7" s="13" t="s">
        <v>231</v>
      </c>
      <c r="K7" s="13"/>
      <c r="L7" s="13" t="s">
        <v>6</v>
      </c>
    </row>
    <row r="8" spans="1:12" ht="20.100000000000001" customHeight="1">
      <c r="D8" s="15"/>
      <c r="E8" s="16"/>
      <c r="F8" s="13" t="s">
        <v>267</v>
      </c>
      <c r="G8" s="13"/>
      <c r="H8" s="13" t="s">
        <v>211</v>
      </c>
      <c r="I8" s="12"/>
      <c r="J8" s="13" t="s">
        <v>267</v>
      </c>
      <c r="K8" s="13"/>
      <c r="L8" s="13" t="s">
        <v>211</v>
      </c>
    </row>
    <row r="9" spans="1:12" ht="20.100000000000001" customHeight="1">
      <c r="D9" s="17" t="s">
        <v>7</v>
      </c>
      <c r="E9" s="16"/>
      <c r="F9" s="18" t="s">
        <v>8</v>
      </c>
      <c r="G9" s="19"/>
      <c r="H9" s="18" t="s">
        <v>8</v>
      </c>
      <c r="I9" s="12"/>
      <c r="J9" s="18" t="s">
        <v>8</v>
      </c>
      <c r="K9" s="19"/>
      <c r="L9" s="18" t="s">
        <v>8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9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10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11</v>
      </c>
      <c r="C15" s="10"/>
      <c r="F15" s="24">
        <v>1153640489</v>
      </c>
      <c r="G15" s="22"/>
      <c r="H15" s="25">
        <v>2585971501</v>
      </c>
      <c r="I15" s="26"/>
      <c r="J15" s="27">
        <v>810862828</v>
      </c>
      <c r="K15" s="26"/>
      <c r="L15" s="25">
        <v>2139183263</v>
      </c>
    </row>
    <row r="16" spans="1:12" ht="20.100000000000001" customHeight="1">
      <c r="A16" s="10" t="s">
        <v>12</v>
      </c>
      <c r="C16" s="10"/>
      <c r="F16" s="24">
        <v>39215</v>
      </c>
      <c r="G16" s="22"/>
      <c r="H16" s="25">
        <v>37230</v>
      </c>
      <c r="I16" s="26"/>
      <c r="J16" s="27">
        <v>0</v>
      </c>
      <c r="K16" s="26"/>
      <c r="L16" s="28">
        <v>0</v>
      </c>
    </row>
    <row r="17" spans="1:12" ht="20.100000000000001" customHeight="1">
      <c r="A17" s="10" t="s">
        <v>13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14</v>
      </c>
      <c r="C18" s="10"/>
      <c r="D18" s="3">
        <v>8</v>
      </c>
      <c r="F18" s="24">
        <v>196204181</v>
      </c>
      <c r="G18" s="22"/>
      <c r="H18" s="25">
        <v>205920445</v>
      </c>
      <c r="I18" s="26"/>
      <c r="J18" s="29">
        <v>15417198</v>
      </c>
      <c r="K18" s="26"/>
      <c r="L18" s="28">
        <v>15341060</v>
      </c>
    </row>
    <row r="19" spans="1:12" ht="20.100000000000001" customHeight="1">
      <c r="A19" s="10" t="s">
        <v>13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197</v>
      </c>
      <c r="C20" s="10"/>
      <c r="D20" s="3">
        <v>8</v>
      </c>
      <c r="F20" s="24">
        <v>4772650</v>
      </c>
      <c r="G20" s="22"/>
      <c r="H20" s="25">
        <v>5553850</v>
      </c>
      <c r="I20" s="26"/>
      <c r="J20" s="29">
        <v>4772650</v>
      </c>
      <c r="K20" s="26"/>
      <c r="L20" s="28">
        <v>5553850</v>
      </c>
    </row>
    <row r="21" spans="1:12" ht="20.100000000000001" customHeight="1">
      <c r="A21" s="10" t="s">
        <v>15</v>
      </c>
      <c r="C21" s="10"/>
      <c r="D21" s="3">
        <v>9</v>
      </c>
      <c r="F21" s="24">
        <v>2212414347</v>
      </c>
      <c r="G21" s="22"/>
      <c r="H21" s="25">
        <v>2245848143</v>
      </c>
      <c r="I21" s="26"/>
      <c r="J21" s="29">
        <v>778614822</v>
      </c>
      <c r="K21" s="26"/>
      <c r="L21" s="28">
        <v>761490685</v>
      </c>
    </row>
    <row r="22" spans="1:12" ht="20.100000000000001" customHeight="1">
      <c r="A22" s="10" t="s">
        <v>263</v>
      </c>
      <c r="C22" s="10"/>
      <c r="D22" s="3" t="s">
        <v>277</v>
      </c>
      <c r="F22" s="27">
        <v>0</v>
      </c>
      <c r="G22" s="22"/>
      <c r="H22" s="28" t="s">
        <v>274</v>
      </c>
      <c r="I22" s="26"/>
      <c r="J22" s="27">
        <v>3684078900</v>
      </c>
      <c r="K22" s="26"/>
      <c r="L22" s="31">
        <v>3579578900</v>
      </c>
    </row>
    <row r="23" spans="1:12" ht="20.100000000000001" customHeight="1">
      <c r="A23" s="10" t="s">
        <v>43</v>
      </c>
      <c r="C23" s="10"/>
      <c r="F23" s="27"/>
      <c r="G23" s="22"/>
      <c r="H23" s="28"/>
      <c r="I23" s="26"/>
      <c r="J23" s="27"/>
      <c r="K23" s="26"/>
      <c r="L23" s="31"/>
    </row>
    <row r="24" spans="1:12" ht="20.100000000000001" customHeight="1">
      <c r="B24" s="10" t="s">
        <v>273</v>
      </c>
      <c r="C24" s="10"/>
      <c r="D24" s="3" t="s">
        <v>278</v>
      </c>
      <c r="F24" s="27">
        <v>0</v>
      </c>
      <c r="G24" s="22"/>
      <c r="H24" s="28" t="s">
        <v>274</v>
      </c>
      <c r="I24" s="26"/>
      <c r="J24" s="27">
        <v>21000000</v>
      </c>
      <c r="K24" s="26"/>
      <c r="L24" s="31">
        <v>21000000</v>
      </c>
    </row>
    <row r="25" spans="1:12" ht="20.100000000000001" customHeight="1">
      <c r="A25" s="10" t="s">
        <v>16</v>
      </c>
      <c r="C25" s="10"/>
      <c r="D25" s="3">
        <v>10</v>
      </c>
      <c r="F25" s="24">
        <v>1034121572</v>
      </c>
      <c r="G25" s="22"/>
      <c r="H25" s="25">
        <v>1084050139</v>
      </c>
      <c r="I25" s="26"/>
      <c r="J25" s="27">
        <v>121793078</v>
      </c>
      <c r="K25" s="26"/>
      <c r="L25" s="25">
        <v>122840804</v>
      </c>
    </row>
    <row r="26" spans="1:12" ht="20.100000000000001" customHeight="1">
      <c r="A26" s="10" t="s">
        <v>17</v>
      </c>
      <c r="C26" s="10"/>
      <c r="F26" s="24"/>
      <c r="G26" s="22"/>
      <c r="H26" s="25"/>
      <c r="I26" s="26"/>
      <c r="J26" s="29"/>
      <c r="K26" s="26"/>
      <c r="L26" s="28"/>
    </row>
    <row r="27" spans="1:12" ht="20.100000000000001" customHeight="1">
      <c r="B27" s="10" t="s">
        <v>18</v>
      </c>
      <c r="C27" s="10"/>
      <c r="D27" s="3">
        <v>11</v>
      </c>
      <c r="F27" s="24">
        <v>840389408</v>
      </c>
      <c r="G27" s="22"/>
      <c r="H27" s="25">
        <v>840389408</v>
      </c>
      <c r="I27" s="26"/>
      <c r="J27" s="27">
        <v>0</v>
      </c>
      <c r="K27" s="26"/>
      <c r="L27" s="28">
        <v>0</v>
      </c>
    </row>
    <row r="28" spans="1:12" ht="20.100000000000001" customHeight="1">
      <c r="A28" s="10" t="s">
        <v>19</v>
      </c>
      <c r="C28" s="10"/>
      <c r="F28" s="24">
        <v>21528077</v>
      </c>
      <c r="G28" s="22"/>
      <c r="H28" s="158">
        <v>21816989</v>
      </c>
      <c r="I28" s="26"/>
      <c r="J28" s="27">
        <v>0</v>
      </c>
      <c r="K28" s="26"/>
      <c r="L28" s="158">
        <v>0</v>
      </c>
    </row>
    <row r="29" spans="1:12" ht="20.100000000000001" customHeight="1">
      <c r="A29" s="10" t="s">
        <v>20</v>
      </c>
      <c r="C29" s="10"/>
      <c r="F29" s="34">
        <v>24686562</v>
      </c>
      <c r="G29" s="22"/>
      <c r="H29" s="276">
        <v>18465848</v>
      </c>
      <c r="I29" s="22"/>
      <c r="J29" s="278">
        <v>15333519</v>
      </c>
      <c r="L29" s="276">
        <v>7096360</v>
      </c>
    </row>
    <row r="30" spans="1:12" ht="6" customHeight="1">
      <c r="C30" s="10"/>
      <c r="F30" s="24"/>
      <c r="G30" s="22"/>
      <c r="J30" s="274"/>
      <c r="K30" s="22"/>
      <c r="L30" s="275"/>
    </row>
    <row r="31" spans="1:12" ht="20.100000000000001" customHeight="1">
      <c r="A31" s="20" t="s">
        <v>21</v>
      </c>
      <c r="B31" s="20"/>
      <c r="C31" s="20"/>
      <c r="F31" s="34">
        <f>SUM(F15:F29)</f>
        <v>5487796501</v>
      </c>
      <c r="G31" s="37"/>
      <c r="H31" s="277">
        <f>SUM(H15:H29)</f>
        <v>7008053553</v>
      </c>
      <c r="I31" s="22"/>
      <c r="J31" s="278">
        <f>SUM(J15:J29)</f>
        <v>5451872995</v>
      </c>
      <c r="L31" s="277">
        <f>SUM(L12:L29)</f>
        <v>6652084922</v>
      </c>
    </row>
    <row r="32" spans="1:12" ht="20.100000000000001" customHeight="1">
      <c r="A32" s="20"/>
      <c r="B32" s="20"/>
      <c r="C32" s="20"/>
      <c r="F32" s="37"/>
      <c r="G32" s="37"/>
      <c r="I32" s="22"/>
      <c r="J32" s="37"/>
      <c r="K32" s="22"/>
      <c r="L32" s="37"/>
    </row>
    <row r="33" spans="1:12" ht="20.100000000000001" customHeight="1">
      <c r="A33" s="20"/>
      <c r="B33" s="20"/>
      <c r="C33" s="20"/>
      <c r="F33" s="37"/>
      <c r="G33" s="37"/>
      <c r="I33" s="22"/>
      <c r="J33" s="37"/>
      <c r="K33" s="22"/>
      <c r="L33" s="37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18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9.75" customHeight="1">
      <c r="A49" s="11"/>
      <c r="C49" s="10"/>
      <c r="F49" s="39"/>
      <c r="G49" s="22"/>
      <c r="H49" s="39"/>
      <c r="I49" s="22"/>
      <c r="J49" s="39"/>
      <c r="K49" s="22"/>
      <c r="L49" s="39"/>
    </row>
    <row r="50" spans="1:12" ht="21.75" customHeight="1">
      <c r="A50" s="40" t="s">
        <v>284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30 มิถุนายน พ.ศ. 2566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0.100000000000001" customHeight="1">
      <c r="F55" s="395" t="s">
        <v>2</v>
      </c>
      <c r="G55" s="395"/>
      <c r="H55" s="395"/>
      <c r="I55" s="12"/>
      <c r="J55" s="395" t="s">
        <v>3</v>
      </c>
      <c r="K55" s="395"/>
      <c r="L55" s="395"/>
    </row>
    <row r="56" spans="1:12" ht="20.10000000000000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0.100000000000001" customHeight="1">
      <c r="F57" s="13" t="s">
        <v>231</v>
      </c>
      <c r="G57" s="13"/>
      <c r="H57" s="13" t="s">
        <v>6</v>
      </c>
      <c r="I57" s="12"/>
      <c r="J57" s="13" t="s">
        <v>231</v>
      </c>
      <c r="K57" s="13"/>
      <c r="L57" s="13" t="s">
        <v>6</v>
      </c>
    </row>
    <row r="58" spans="1:12" ht="20.100000000000001" customHeight="1">
      <c r="D58" s="15"/>
      <c r="E58" s="16"/>
      <c r="F58" s="13" t="s">
        <v>267</v>
      </c>
      <c r="G58" s="13"/>
      <c r="H58" s="13" t="s">
        <v>211</v>
      </c>
      <c r="I58" s="12"/>
      <c r="J58" s="13" t="s">
        <v>267</v>
      </c>
      <c r="K58" s="13"/>
      <c r="L58" s="13" t="s">
        <v>211</v>
      </c>
    </row>
    <row r="59" spans="1:12" ht="20.100000000000001" customHeight="1">
      <c r="D59" s="17" t="s">
        <v>7</v>
      </c>
      <c r="E59" s="16"/>
      <c r="F59" s="18" t="s">
        <v>8</v>
      </c>
      <c r="G59" s="19"/>
      <c r="H59" s="18" t="s">
        <v>8</v>
      </c>
      <c r="I59" s="12"/>
      <c r="J59" s="18" t="s">
        <v>8</v>
      </c>
      <c r="K59" s="19"/>
      <c r="L59" s="18" t="s">
        <v>8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22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0.100000000000001" customHeight="1">
      <c r="A63" s="20" t="s">
        <v>23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0.100000000000001" customHeight="1">
      <c r="A65" s="10" t="s">
        <v>24</v>
      </c>
      <c r="E65" s="43"/>
      <c r="F65" s="33">
        <v>15596506</v>
      </c>
      <c r="G65" s="45"/>
      <c r="H65" s="46">
        <v>15593700</v>
      </c>
      <c r="I65" s="46"/>
      <c r="J65" s="27">
        <v>0</v>
      </c>
      <c r="K65" s="46"/>
      <c r="L65" s="28" t="s">
        <v>274</v>
      </c>
    </row>
    <row r="66" spans="1:12" ht="20.100000000000001" customHeight="1">
      <c r="A66" s="10" t="s">
        <v>13</v>
      </c>
      <c r="E66" s="43"/>
      <c r="F66" s="33"/>
      <c r="G66" s="45"/>
      <c r="H66" s="28"/>
      <c r="I66" s="26"/>
      <c r="J66" s="29"/>
      <c r="K66" s="26"/>
      <c r="L66" s="28"/>
    </row>
    <row r="67" spans="1:12" ht="20.100000000000001" customHeight="1">
      <c r="B67" s="10" t="s">
        <v>197</v>
      </c>
      <c r="D67" s="3">
        <v>12</v>
      </c>
      <c r="E67" s="43"/>
      <c r="F67" s="33">
        <v>1042511660</v>
      </c>
      <c r="G67" s="45"/>
      <c r="H67" s="28">
        <v>1070879164</v>
      </c>
      <c r="I67" s="26"/>
      <c r="J67" s="29">
        <v>977435894</v>
      </c>
      <c r="K67" s="26"/>
      <c r="L67" s="28">
        <v>1006084648</v>
      </c>
    </row>
    <row r="68" spans="1:12" ht="20.100000000000001" customHeight="1">
      <c r="A68" s="10" t="s">
        <v>273</v>
      </c>
      <c r="D68" s="3" t="s">
        <v>278</v>
      </c>
      <c r="E68" s="43"/>
      <c r="F68" s="27">
        <v>0</v>
      </c>
      <c r="G68" s="45"/>
      <c r="H68" s="28" t="s">
        <v>274</v>
      </c>
      <c r="I68" s="26"/>
      <c r="J68" s="29">
        <v>160000000</v>
      </c>
      <c r="K68" s="26"/>
      <c r="L68" s="28">
        <v>170500000</v>
      </c>
    </row>
    <row r="69" spans="1:12" ht="20.100000000000001" customHeight="1">
      <c r="A69" s="10" t="s">
        <v>25</v>
      </c>
      <c r="D69" s="3">
        <v>13</v>
      </c>
      <c r="E69" s="43"/>
      <c r="F69" s="47">
        <v>963238644</v>
      </c>
      <c r="G69" s="45"/>
      <c r="H69" s="28">
        <v>945505025</v>
      </c>
      <c r="I69" s="48"/>
      <c r="J69" s="29">
        <v>624010868</v>
      </c>
      <c r="K69" s="48"/>
      <c r="L69" s="28">
        <v>624010868</v>
      </c>
    </row>
    <row r="70" spans="1:12" ht="20.100000000000001" customHeight="1">
      <c r="A70" s="10" t="s">
        <v>26</v>
      </c>
      <c r="D70" s="3">
        <v>14</v>
      </c>
      <c r="E70" s="43"/>
      <c r="F70" s="29">
        <v>0</v>
      </c>
      <c r="G70" s="45"/>
      <c r="H70" s="28" t="s">
        <v>274</v>
      </c>
      <c r="I70" s="48"/>
      <c r="J70" s="29">
        <v>8001935167</v>
      </c>
      <c r="K70" s="48"/>
      <c r="L70" s="28">
        <v>7959435167</v>
      </c>
    </row>
    <row r="71" spans="1:12" ht="20.100000000000001" customHeight="1">
      <c r="A71" s="10" t="s">
        <v>27</v>
      </c>
      <c r="D71" s="3">
        <v>13</v>
      </c>
      <c r="E71" s="43"/>
      <c r="F71" s="29">
        <v>809278605</v>
      </c>
      <c r="G71" s="45"/>
      <c r="H71" s="28">
        <v>783212024</v>
      </c>
      <c r="I71" s="48"/>
      <c r="J71" s="29">
        <v>898012168</v>
      </c>
      <c r="K71" s="48"/>
      <c r="L71" s="28">
        <v>898012168</v>
      </c>
    </row>
    <row r="72" spans="1:12" ht="20.100000000000001" customHeight="1">
      <c r="A72" s="10" t="s">
        <v>28</v>
      </c>
      <c r="E72" s="43"/>
      <c r="F72" s="30">
        <v>1723450189</v>
      </c>
      <c r="G72" s="45"/>
      <c r="H72" s="28">
        <v>1723340273</v>
      </c>
      <c r="I72" s="48"/>
      <c r="J72" s="29">
        <v>0</v>
      </c>
      <c r="K72" s="48"/>
      <c r="L72" s="28" t="s">
        <v>274</v>
      </c>
    </row>
    <row r="73" spans="1:12" ht="20.100000000000001" customHeight="1">
      <c r="A73" s="10" t="s">
        <v>29</v>
      </c>
      <c r="D73" s="3">
        <v>15</v>
      </c>
      <c r="E73" s="43"/>
      <c r="F73" s="30">
        <v>10980437739</v>
      </c>
      <c r="G73" s="45"/>
      <c r="H73" s="49">
        <v>10844248320</v>
      </c>
      <c r="I73" s="48"/>
      <c r="J73" s="50">
        <v>4242220162</v>
      </c>
      <c r="K73" s="48"/>
      <c r="L73" s="49">
        <v>4177860890</v>
      </c>
    </row>
    <row r="74" spans="1:12" ht="20.100000000000001" customHeight="1">
      <c r="A74" s="10" t="s">
        <v>30</v>
      </c>
      <c r="D74" s="3">
        <v>16</v>
      </c>
      <c r="E74" s="43"/>
      <c r="F74" s="30">
        <v>1989474415</v>
      </c>
      <c r="G74" s="45"/>
      <c r="H74" s="49">
        <v>2040398091</v>
      </c>
      <c r="I74" s="48"/>
      <c r="J74" s="50">
        <v>174840062</v>
      </c>
      <c r="K74" s="48"/>
      <c r="L74" s="49">
        <v>137266257</v>
      </c>
    </row>
    <row r="75" spans="1:12" ht="20.100000000000001" customHeight="1">
      <c r="A75" s="10" t="s">
        <v>31</v>
      </c>
      <c r="E75" s="43"/>
      <c r="F75" s="33">
        <v>64047322</v>
      </c>
      <c r="G75" s="45"/>
      <c r="H75" s="49">
        <v>63260382</v>
      </c>
      <c r="I75" s="48"/>
      <c r="J75" s="50">
        <v>4234375</v>
      </c>
      <c r="K75" s="48"/>
      <c r="L75" s="49">
        <v>6601396</v>
      </c>
    </row>
    <row r="76" spans="1:12" ht="20.100000000000001" customHeight="1">
      <c r="A76" s="10" t="s">
        <v>32</v>
      </c>
      <c r="E76" s="43"/>
      <c r="F76" s="47">
        <v>329864642</v>
      </c>
      <c r="G76" s="45"/>
      <c r="H76" s="49">
        <v>297457271</v>
      </c>
      <c r="I76" s="48"/>
      <c r="J76" s="50">
        <v>98373705</v>
      </c>
      <c r="K76" s="48"/>
      <c r="L76" s="49">
        <v>66081875</v>
      </c>
    </row>
    <row r="77" spans="1:12" ht="20.100000000000001" customHeight="1">
      <c r="A77" s="10" t="s">
        <v>275</v>
      </c>
      <c r="E77" s="43"/>
      <c r="F77" s="47">
        <v>126693040</v>
      </c>
      <c r="G77" s="45"/>
      <c r="H77" s="49">
        <v>126693040</v>
      </c>
      <c r="I77" s="48"/>
      <c r="J77" s="27">
        <v>0</v>
      </c>
      <c r="K77" s="48"/>
      <c r="L77" s="28" t="s">
        <v>274</v>
      </c>
    </row>
    <row r="78" spans="1:12" ht="20.100000000000001" customHeight="1">
      <c r="A78" s="10" t="s">
        <v>33</v>
      </c>
      <c r="E78" s="43"/>
      <c r="F78" s="47">
        <v>4000000</v>
      </c>
      <c r="G78" s="45"/>
      <c r="H78" s="49">
        <v>4000000</v>
      </c>
      <c r="I78" s="48"/>
      <c r="J78" s="47">
        <v>4000000</v>
      </c>
      <c r="K78" s="48"/>
      <c r="L78" s="28">
        <v>4000000</v>
      </c>
    </row>
    <row r="79" spans="1:12" ht="20.100000000000001" customHeight="1">
      <c r="A79" s="10" t="s">
        <v>34</v>
      </c>
      <c r="E79" s="43"/>
      <c r="F79" s="47">
        <v>100717857</v>
      </c>
      <c r="G79" s="45"/>
      <c r="H79" s="49">
        <v>90567095</v>
      </c>
      <c r="I79" s="48"/>
      <c r="J79" s="27">
        <v>0</v>
      </c>
      <c r="K79" s="48"/>
      <c r="L79" s="28" t="s">
        <v>274</v>
      </c>
    </row>
    <row r="80" spans="1:12" ht="20.100000000000001" customHeight="1">
      <c r="A80" s="10" t="s">
        <v>35</v>
      </c>
      <c r="E80" s="43"/>
      <c r="F80" s="51">
        <v>69425929</v>
      </c>
      <c r="G80" s="45"/>
      <c r="H80" s="52">
        <v>67580977</v>
      </c>
      <c r="I80" s="48"/>
      <c r="J80" s="53">
        <v>32113600</v>
      </c>
      <c r="K80" s="48"/>
      <c r="L80" s="52">
        <v>29608600</v>
      </c>
    </row>
    <row r="81" spans="1:12" ht="6" customHeight="1">
      <c r="E81" s="43"/>
      <c r="F81" s="47"/>
      <c r="G81" s="45"/>
      <c r="H81" s="54"/>
      <c r="J81" s="47"/>
      <c r="K81" s="45"/>
      <c r="L81" s="54"/>
    </row>
    <row r="82" spans="1:12" ht="20.100000000000001" customHeight="1">
      <c r="A82" s="20" t="s">
        <v>36</v>
      </c>
      <c r="B82" s="20"/>
      <c r="D82" s="55"/>
      <c r="E82" s="43"/>
      <c r="F82" s="51">
        <f>SUM(F65:F80)</f>
        <v>18218736548</v>
      </c>
      <c r="G82" s="45"/>
      <c r="H82" s="56">
        <f>SUM(H65:H80)</f>
        <v>18072735362</v>
      </c>
      <c r="J82" s="51">
        <f>SUM(J65:J80)</f>
        <v>15217176001</v>
      </c>
      <c r="K82" s="45"/>
      <c r="L82" s="56">
        <f>SUM(L65:L80)</f>
        <v>15079461869</v>
      </c>
    </row>
    <row r="83" spans="1:12" ht="6" customHeight="1">
      <c r="A83" s="20"/>
      <c r="B83" s="20"/>
      <c r="D83" s="55"/>
      <c r="E83" s="43"/>
      <c r="F83" s="47"/>
      <c r="G83" s="45"/>
      <c r="H83" s="54"/>
      <c r="J83" s="47"/>
      <c r="K83" s="45"/>
      <c r="L83" s="54"/>
    </row>
    <row r="84" spans="1:12" ht="20.100000000000001" customHeight="1" thickBot="1">
      <c r="A84" s="20" t="s">
        <v>37</v>
      </c>
      <c r="B84" s="20"/>
      <c r="D84" s="55"/>
      <c r="E84" s="43"/>
      <c r="F84" s="57">
        <f>SUM(F31,F82)</f>
        <v>23706533049</v>
      </c>
      <c r="H84" s="58">
        <f>SUM(H31,H82)</f>
        <v>25080788915</v>
      </c>
      <c r="J84" s="57">
        <f>SUM(J31,J82)</f>
        <v>20669048996</v>
      </c>
      <c r="K84" s="45"/>
      <c r="L84" s="58">
        <f>SUM(L31,L82)</f>
        <v>21731546791</v>
      </c>
    </row>
    <row r="85" spans="1:12" ht="20.100000000000001" customHeight="1" thickTop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0.100000000000001" customHeight="1">
      <c r="A96" s="20"/>
      <c r="B96" s="20"/>
      <c r="D96" s="55"/>
      <c r="E96" s="43"/>
      <c r="K96" s="45"/>
    </row>
    <row r="97" spans="1:12" ht="20.100000000000001" customHeight="1">
      <c r="A97" s="20"/>
      <c r="B97" s="20"/>
      <c r="D97" s="55"/>
      <c r="E97" s="43"/>
      <c r="K97" s="45"/>
    </row>
    <row r="98" spans="1:12" ht="12" customHeight="1">
      <c r="A98" s="20"/>
      <c r="B98" s="20"/>
      <c r="D98" s="55"/>
      <c r="E98" s="43"/>
      <c r="K98" s="45"/>
    </row>
    <row r="99" spans="1:12" ht="21.75" customHeight="1">
      <c r="A99" s="40" t="str">
        <f>A50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99" s="40"/>
      <c r="C99" s="41"/>
      <c r="D99" s="8"/>
      <c r="E99" s="41"/>
      <c r="F99" s="42"/>
      <c r="G99" s="42"/>
      <c r="H99" s="42"/>
      <c r="I99" s="42"/>
      <c r="J99" s="42"/>
      <c r="K99" s="42"/>
      <c r="L99" s="42"/>
    </row>
    <row r="100" spans="1:12" s="5" customFormat="1" ht="21.75" customHeight="1">
      <c r="A100" s="1" t="str">
        <f>A1</f>
        <v>บริษัท ธนบุรี เฮลท์แคร์ กรุ๊ป จำกัด (มหาชน)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1" t="s">
        <v>1</v>
      </c>
      <c r="B101" s="1"/>
      <c r="C101" s="2"/>
      <c r="D101" s="3"/>
      <c r="E101" s="2"/>
      <c r="F101" s="4"/>
      <c r="G101" s="4"/>
      <c r="H101" s="4"/>
      <c r="I101" s="4"/>
      <c r="J101" s="4"/>
      <c r="K101" s="4"/>
      <c r="L101" s="4"/>
    </row>
    <row r="102" spans="1:12" s="5" customFormat="1" ht="21.75" customHeight="1">
      <c r="A102" s="6" t="str">
        <f>A3</f>
        <v>ณ วันที่ 30 มิถุนายน พ.ศ. 2566</v>
      </c>
      <c r="B102" s="6"/>
      <c r="C102" s="7"/>
      <c r="D102" s="8"/>
      <c r="E102" s="7"/>
      <c r="F102" s="9"/>
      <c r="G102" s="9"/>
      <c r="H102" s="9"/>
      <c r="I102" s="9"/>
      <c r="J102" s="9"/>
      <c r="K102" s="9"/>
      <c r="L102" s="9"/>
    </row>
    <row r="103" spans="1:12" ht="19.5" customHeight="1">
      <c r="A103" s="11"/>
      <c r="B103" s="11"/>
      <c r="C103" s="2"/>
      <c r="E103" s="2"/>
      <c r="F103" s="4"/>
      <c r="G103" s="4"/>
      <c r="H103" s="4"/>
      <c r="I103" s="4"/>
      <c r="J103" s="4"/>
      <c r="K103" s="4"/>
      <c r="L103" s="4"/>
    </row>
    <row r="104" spans="1:12" ht="19.5" customHeight="1">
      <c r="F104" s="395" t="s">
        <v>2</v>
      </c>
      <c r="G104" s="395"/>
      <c r="H104" s="395"/>
      <c r="I104" s="12"/>
      <c r="J104" s="395" t="s">
        <v>3</v>
      </c>
      <c r="K104" s="395"/>
      <c r="L104" s="395"/>
    </row>
    <row r="105" spans="1:12" ht="19.5" customHeight="1">
      <c r="F105" s="13" t="s">
        <v>4</v>
      </c>
      <c r="G105" s="13"/>
      <c r="H105" s="13" t="s">
        <v>5</v>
      </c>
      <c r="J105" s="13" t="s">
        <v>4</v>
      </c>
      <c r="K105" s="13"/>
      <c r="L105" s="13" t="s">
        <v>5</v>
      </c>
    </row>
    <row r="106" spans="1:12" ht="19.5" customHeight="1">
      <c r="F106" s="13" t="s">
        <v>231</v>
      </c>
      <c r="G106" s="13"/>
      <c r="H106" s="13" t="s">
        <v>6</v>
      </c>
      <c r="I106" s="12"/>
      <c r="J106" s="13" t="s">
        <v>231</v>
      </c>
      <c r="K106" s="13"/>
      <c r="L106" s="13" t="s">
        <v>6</v>
      </c>
    </row>
    <row r="107" spans="1:12" ht="19.5" customHeight="1">
      <c r="D107" s="15"/>
      <c r="E107" s="16"/>
      <c r="F107" s="13" t="s">
        <v>267</v>
      </c>
      <c r="G107" s="13"/>
      <c r="H107" s="13" t="s">
        <v>211</v>
      </c>
      <c r="I107" s="12"/>
      <c r="J107" s="13" t="s">
        <v>267</v>
      </c>
      <c r="K107" s="13"/>
      <c r="L107" s="13" t="s">
        <v>211</v>
      </c>
    </row>
    <row r="108" spans="1:12" ht="19.5" customHeight="1">
      <c r="D108" s="17" t="s">
        <v>7</v>
      </c>
      <c r="E108" s="16"/>
      <c r="F108" s="18" t="s">
        <v>8</v>
      </c>
      <c r="G108" s="19"/>
      <c r="H108" s="18" t="s">
        <v>8</v>
      </c>
      <c r="I108" s="12"/>
      <c r="J108" s="18" t="s">
        <v>8</v>
      </c>
      <c r="K108" s="19"/>
      <c r="L108" s="18" t="s">
        <v>8</v>
      </c>
    </row>
    <row r="109" spans="1:12" ht="6" customHeight="1">
      <c r="A109" s="20"/>
      <c r="B109" s="20"/>
      <c r="F109" s="23"/>
      <c r="J109" s="23"/>
    </row>
    <row r="110" spans="1:12" ht="19.5" customHeight="1">
      <c r="A110" s="20" t="s">
        <v>38</v>
      </c>
      <c r="B110" s="20"/>
      <c r="F110" s="23"/>
      <c r="J110" s="23"/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39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10" t="s">
        <v>40</v>
      </c>
      <c r="C114" s="5"/>
      <c r="D114" s="11"/>
      <c r="F114" s="23"/>
      <c r="H114" s="11"/>
      <c r="I114" s="11"/>
      <c r="J114" s="59"/>
      <c r="K114" s="11"/>
      <c r="L114" s="11"/>
    </row>
    <row r="115" spans="1:12" ht="19.5" customHeight="1">
      <c r="B115" s="10" t="s">
        <v>41</v>
      </c>
      <c r="C115" s="5"/>
      <c r="D115" s="3">
        <v>17</v>
      </c>
      <c r="F115" s="24">
        <v>4177397778</v>
      </c>
      <c r="G115" s="60"/>
      <c r="H115" s="25">
        <v>4525329801</v>
      </c>
      <c r="I115" s="46"/>
      <c r="J115" s="27">
        <v>3595000000</v>
      </c>
      <c r="K115" s="46"/>
      <c r="L115" s="25">
        <v>4040000000</v>
      </c>
    </row>
    <row r="116" spans="1:12" ht="19.5" customHeight="1">
      <c r="A116" s="10" t="s">
        <v>42</v>
      </c>
      <c r="C116" s="5"/>
      <c r="D116" s="3">
        <v>18</v>
      </c>
      <c r="F116" s="24">
        <v>1433296141</v>
      </c>
      <c r="G116" s="60"/>
      <c r="H116" s="25">
        <v>1498188799</v>
      </c>
      <c r="I116" s="46"/>
      <c r="J116" s="27">
        <v>671828583</v>
      </c>
      <c r="K116" s="46"/>
      <c r="L116" s="25">
        <v>796106702</v>
      </c>
    </row>
    <row r="117" spans="1:12" ht="19.5" customHeight="1">
      <c r="A117" s="10" t="s">
        <v>198</v>
      </c>
      <c r="C117" s="5"/>
      <c r="D117" s="3" t="s">
        <v>279</v>
      </c>
      <c r="F117" s="29">
        <v>0</v>
      </c>
      <c r="G117" s="60"/>
      <c r="H117" s="28">
        <v>0</v>
      </c>
      <c r="I117" s="46"/>
      <c r="J117" s="27">
        <v>391000000</v>
      </c>
      <c r="K117" s="46"/>
      <c r="L117" s="25">
        <v>244000000</v>
      </c>
    </row>
    <row r="118" spans="1:12" ht="19.5" customHeight="1">
      <c r="A118" s="10" t="s">
        <v>276</v>
      </c>
      <c r="C118" s="5"/>
      <c r="F118" s="29">
        <v>6191000</v>
      </c>
      <c r="G118" s="60"/>
      <c r="H118" s="28">
        <v>6191000</v>
      </c>
      <c r="I118" s="46"/>
      <c r="J118" s="29">
        <v>0</v>
      </c>
      <c r="K118" s="46"/>
      <c r="L118" s="25">
        <v>0</v>
      </c>
    </row>
    <row r="119" spans="1:12" ht="19.5" customHeight="1">
      <c r="A119" s="10" t="s">
        <v>43</v>
      </c>
      <c r="C119" s="5"/>
      <c r="F119" s="59"/>
      <c r="G119" s="11"/>
      <c r="H119" s="28"/>
      <c r="I119" s="46"/>
      <c r="J119" s="29"/>
      <c r="K119" s="46"/>
      <c r="L119" s="28"/>
    </row>
    <row r="120" spans="1:12" ht="19.5" customHeight="1">
      <c r="A120" s="11"/>
      <c r="B120" s="32" t="s">
        <v>44</v>
      </c>
      <c r="C120" s="5"/>
      <c r="D120" s="3">
        <v>19</v>
      </c>
      <c r="F120" s="33">
        <v>2124313744</v>
      </c>
      <c r="G120" s="60"/>
      <c r="H120" s="25">
        <v>1580844650</v>
      </c>
      <c r="I120" s="46"/>
      <c r="J120" s="27">
        <v>1677298583</v>
      </c>
      <c r="K120" s="46"/>
      <c r="L120" s="25">
        <v>1173641143</v>
      </c>
    </row>
    <row r="121" spans="1:12" ht="19.5" customHeight="1">
      <c r="A121" s="11"/>
      <c r="B121" s="32" t="s">
        <v>45</v>
      </c>
      <c r="F121" s="24">
        <v>58506051</v>
      </c>
      <c r="G121" s="60"/>
      <c r="H121" s="28">
        <v>21613429</v>
      </c>
      <c r="I121" s="46"/>
      <c r="J121" s="29">
        <v>11912635</v>
      </c>
      <c r="K121" s="46"/>
      <c r="L121" s="28">
        <v>8672198</v>
      </c>
    </row>
    <row r="122" spans="1:12" ht="19.5" customHeight="1">
      <c r="A122" s="11"/>
      <c r="B122" s="207" t="s">
        <v>250</v>
      </c>
      <c r="C122" s="10"/>
      <c r="F122" s="24">
        <v>30670841</v>
      </c>
      <c r="G122" s="60"/>
      <c r="H122" s="25">
        <v>48873913</v>
      </c>
      <c r="I122" s="46"/>
      <c r="J122" s="27">
        <v>0</v>
      </c>
      <c r="K122" s="46"/>
      <c r="L122" s="28">
        <v>0</v>
      </c>
    </row>
    <row r="123" spans="1:12" ht="19.5" customHeight="1">
      <c r="A123" s="10" t="s">
        <v>46</v>
      </c>
      <c r="F123" s="33">
        <v>79730788</v>
      </c>
      <c r="G123" s="60"/>
      <c r="H123" s="25">
        <v>190922793</v>
      </c>
      <c r="I123" s="46"/>
      <c r="J123" s="27">
        <v>39208329</v>
      </c>
      <c r="K123" s="46"/>
      <c r="L123" s="25">
        <v>126280169</v>
      </c>
    </row>
    <row r="124" spans="1:12" ht="19.5" customHeight="1">
      <c r="A124" s="10" t="s">
        <v>19</v>
      </c>
      <c r="F124" s="24">
        <v>24402035</v>
      </c>
      <c r="G124" s="60"/>
      <c r="H124" s="31">
        <v>22294760</v>
      </c>
      <c r="I124" s="46"/>
      <c r="J124" s="61">
        <v>5486943</v>
      </c>
      <c r="K124" s="46"/>
      <c r="L124" s="31">
        <v>4462147</v>
      </c>
    </row>
    <row r="125" spans="1:12" ht="19.5" customHeight="1">
      <c r="A125" s="10" t="s">
        <v>47</v>
      </c>
      <c r="F125" s="351">
        <v>25006848</v>
      </c>
      <c r="G125" s="60"/>
      <c r="H125" s="35">
        <v>26449744</v>
      </c>
      <c r="I125" s="46"/>
      <c r="J125" s="63">
        <v>14114376</v>
      </c>
      <c r="K125" s="46"/>
      <c r="L125" s="62">
        <v>13353483</v>
      </c>
    </row>
    <row r="126" spans="1:12" ht="6" customHeight="1">
      <c r="F126" s="24"/>
      <c r="G126" s="60"/>
      <c r="H126" s="11"/>
      <c r="I126" s="11"/>
      <c r="J126" s="59"/>
      <c r="K126" s="11"/>
      <c r="L126" s="11"/>
    </row>
    <row r="127" spans="1:12" ht="19.5" customHeight="1">
      <c r="A127" s="20" t="s">
        <v>48</v>
      </c>
      <c r="B127" s="20"/>
      <c r="F127" s="34">
        <f>SUM(F115:F125)</f>
        <v>7959515226</v>
      </c>
      <c r="G127" s="22"/>
      <c r="H127" s="38">
        <f>SUM(H115:H125)</f>
        <v>7920708889</v>
      </c>
      <c r="I127" s="60"/>
      <c r="J127" s="34">
        <f>SUM(J115:J125)</f>
        <v>6405849449</v>
      </c>
      <c r="K127" s="60"/>
      <c r="L127" s="38">
        <f>SUM(L115:L125)</f>
        <v>6406515842</v>
      </c>
    </row>
    <row r="128" spans="1:12" ht="15" customHeight="1">
      <c r="A128" s="20"/>
      <c r="B128" s="20"/>
      <c r="F128" s="24"/>
      <c r="G128" s="60"/>
      <c r="H128" s="37"/>
      <c r="I128" s="60"/>
      <c r="J128" s="24"/>
      <c r="K128" s="60"/>
      <c r="L128" s="37"/>
    </row>
    <row r="129" spans="1:12" ht="19.5" customHeight="1">
      <c r="A129" s="20" t="s">
        <v>49</v>
      </c>
      <c r="B129" s="20"/>
      <c r="F129" s="24"/>
      <c r="G129" s="60"/>
      <c r="H129" s="37"/>
      <c r="I129" s="60"/>
      <c r="J129" s="24"/>
      <c r="K129" s="60"/>
      <c r="L129" s="37"/>
    </row>
    <row r="130" spans="1:12" ht="6" customHeight="1">
      <c r="A130" s="20"/>
      <c r="B130" s="20"/>
      <c r="F130" s="24"/>
      <c r="G130" s="60"/>
      <c r="H130" s="37"/>
      <c r="I130" s="60"/>
      <c r="J130" s="24"/>
      <c r="K130" s="60"/>
      <c r="L130" s="37"/>
    </row>
    <row r="131" spans="1:12" ht="19.5" customHeight="1">
      <c r="A131" s="10" t="s">
        <v>50</v>
      </c>
      <c r="D131" s="3">
        <v>19</v>
      </c>
      <c r="F131" s="24">
        <v>4021792728</v>
      </c>
      <c r="G131" s="60"/>
      <c r="H131" s="25">
        <v>4967071657</v>
      </c>
      <c r="I131" s="46"/>
      <c r="J131" s="27">
        <v>2778131729</v>
      </c>
      <c r="K131" s="46"/>
      <c r="L131" s="25">
        <v>3463014302</v>
      </c>
    </row>
    <row r="132" spans="1:12" ht="19.5" customHeight="1">
      <c r="A132" s="10" t="s">
        <v>51</v>
      </c>
      <c r="F132" s="47">
        <v>170366223</v>
      </c>
      <c r="G132" s="60"/>
      <c r="H132" s="25">
        <v>186039810</v>
      </c>
      <c r="I132" s="46"/>
      <c r="J132" s="27">
        <v>151438906</v>
      </c>
      <c r="K132" s="46"/>
      <c r="L132" s="25">
        <v>115077722</v>
      </c>
    </row>
    <row r="133" spans="1:12" ht="19.5" customHeight="1">
      <c r="A133" s="208" t="s">
        <v>195</v>
      </c>
      <c r="C133" s="208"/>
      <c r="F133" s="47">
        <v>34033623</v>
      </c>
      <c r="G133" s="60"/>
      <c r="H133" s="49">
        <v>47221562</v>
      </c>
      <c r="I133" s="46"/>
      <c r="J133" s="29">
        <v>0</v>
      </c>
      <c r="K133" s="46"/>
      <c r="L133" s="28">
        <v>0</v>
      </c>
    </row>
    <row r="134" spans="1:12" ht="19.5" customHeight="1">
      <c r="A134" s="10" t="s">
        <v>196</v>
      </c>
      <c r="F134" s="29">
        <v>0</v>
      </c>
      <c r="G134" s="60"/>
      <c r="H134" s="49">
        <v>3103000</v>
      </c>
      <c r="I134" s="46"/>
      <c r="J134" s="29">
        <v>0</v>
      </c>
      <c r="K134" s="46"/>
      <c r="L134" s="28">
        <v>0</v>
      </c>
    </row>
    <row r="135" spans="1:12" ht="19.5" customHeight="1">
      <c r="A135" s="10" t="s">
        <v>52</v>
      </c>
      <c r="F135" s="29">
        <v>313002204</v>
      </c>
      <c r="G135" s="60"/>
      <c r="H135" s="11">
        <v>321231583</v>
      </c>
      <c r="I135" s="46"/>
      <c r="J135" s="29">
        <v>94761648</v>
      </c>
      <c r="K135" s="46"/>
      <c r="L135" s="49">
        <v>96058583</v>
      </c>
    </row>
    <row r="136" spans="1:12" ht="19.5" customHeight="1">
      <c r="A136" s="10" t="s">
        <v>53</v>
      </c>
      <c r="F136" s="47">
        <v>439712373</v>
      </c>
      <c r="G136" s="60"/>
      <c r="H136" s="31">
        <v>452015781</v>
      </c>
      <c r="I136" s="46"/>
      <c r="J136" s="61">
        <v>320161688</v>
      </c>
      <c r="K136" s="46"/>
      <c r="L136" s="31">
        <v>327530765</v>
      </c>
    </row>
    <row r="137" spans="1:12" ht="19.5" customHeight="1">
      <c r="A137" s="10" t="s">
        <v>54</v>
      </c>
      <c r="F137" s="63">
        <v>10443401</v>
      </c>
      <c r="G137" s="60"/>
      <c r="H137" s="62">
        <v>7387204</v>
      </c>
      <c r="I137" s="31"/>
      <c r="J137" s="63">
        <v>5853750</v>
      </c>
      <c r="K137" s="31"/>
      <c r="L137" s="62">
        <v>2798249</v>
      </c>
    </row>
    <row r="138" spans="1:12" ht="6" customHeight="1">
      <c r="F138" s="47"/>
      <c r="G138" s="60"/>
      <c r="H138" s="54"/>
      <c r="I138" s="60"/>
      <c r="J138" s="47"/>
      <c r="K138" s="60"/>
      <c r="L138" s="54"/>
    </row>
    <row r="139" spans="1:12" ht="19.5" customHeight="1">
      <c r="A139" s="20" t="s">
        <v>55</v>
      </c>
      <c r="B139" s="20"/>
      <c r="F139" s="51">
        <f>SUM(F131:F137)</f>
        <v>4989350552</v>
      </c>
      <c r="H139" s="56">
        <f>SUM(H131:H137)</f>
        <v>5984070597</v>
      </c>
      <c r="I139" s="60"/>
      <c r="J139" s="51">
        <f>SUM(J131:J137)</f>
        <v>3350347721</v>
      </c>
      <c r="K139" s="60"/>
      <c r="L139" s="56">
        <f>SUM(L131:L137)</f>
        <v>4004479621</v>
      </c>
    </row>
    <row r="140" spans="1:12" ht="6" customHeight="1">
      <c r="A140" s="20"/>
      <c r="B140" s="20"/>
      <c r="F140" s="47"/>
      <c r="G140" s="60"/>
      <c r="H140" s="54"/>
      <c r="I140" s="60"/>
      <c r="J140" s="47"/>
      <c r="K140" s="60"/>
      <c r="L140" s="54"/>
    </row>
    <row r="141" spans="1:12" ht="19.5" customHeight="1">
      <c r="A141" s="20" t="s">
        <v>56</v>
      </c>
      <c r="B141" s="20"/>
      <c r="F141" s="64">
        <f>SUM(F127,F139)</f>
        <v>12948865778</v>
      </c>
      <c r="H141" s="65">
        <f>SUM(H127,H139)</f>
        <v>13904779486</v>
      </c>
      <c r="J141" s="64">
        <f>SUM(J127,J139)</f>
        <v>9756197170</v>
      </c>
      <c r="K141" s="22"/>
      <c r="L141" s="65">
        <f>SUM(L127,L139)</f>
        <v>10410995463</v>
      </c>
    </row>
    <row r="142" spans="1:12" ht="19.5" customHeight="1">
      <c r="A142" s="20"/>
      <c r="B142" s="20"/>
      <c r="D142" s="11"/>
      <c r="F142" s="11"/>
      <c r="G142" s="11"/>
      <c r="H142" s="11"/>
      <c r="I142" s="11"/>
      <c r="J142" s="11"/>
      <c r="K142" s="11"/>
      <c r="L142" s="11"/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19.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12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21.75" customHeight="1">
      <c r="A151" s="40" t="str">
        <f>A99:L99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151" s="66"/>
      <c r="C151" s="41"/>
      <c r="D151" s="8"/>
      <c r="E151" s="41"/>
      <c r="F151" s="56"/>
      <c r="G151" s="67"/>
      <c r="H151" s="56"/>
      <c r="I151" s="42"/>
      <c r="J151" s="56"/>
      <c r="K151" s="67"/>
      <c r="L151" s="56"/>
    </row>
    <row r="152" spans="1:12" s="5" customFormat="1" ht="21.75" customHeight="1">
      <c r="A152" s="1" t="str">
        <f>A100</f>
        <v>บริษัท ธนบุรี เฮลท์แคร์ กรุ๊ป จำกัด (มหาชน)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1" t="s">
        <v>1</v>
      </c>
      <c r="B153" s="1"/>
      <c r="C153" s="2"/>
      <c r="D153" s="3"/>
      <c r="E153" s="2"/>
      <c r="F153" s="4"/>
      <c r="G153" s="4"/>
      <c r="H153" s="4"/>
      <c r="I153" s="4"/>
      <c r="J153" s="4"/>
      <c r="K153" s="4"/>
      <c r="L153" s="4"/>
    </row>
    <row r="154" spans="1:12" s="5" customFormat="1" ht="21.75" customHeight="1">
      <c r="A154" s="6" t="str">
        <f>102:102</f>
        <v>ณ วันที่ 30 มิถุนายน พ.ศ. 2566</v>
      </c>
      <c r="B154" s="6"/>
      <c r="C154" s="7"/>
      <c r="D154" s="8"/>
      <c r="E154" s="7"/>
      <c r="F154" s="9"/>
      <c r="G154" s="9"/>
      <c r="H154" s="9"/>
      <c r="I154" s="9"/>
      <c r="J154" s="9"/>
      <c r="K154" s="9"/>
      <c r="L154" s="9"/>
    </row>
    <row r="155" spans="1:12" ht="21" customHeight="1">
      <c r="C155" s="2"/>
      <c r="E155" s="2"/>
      <c r="F155" s="4"/>
      <c r="G155" s="4"/>
      <c r="H155" s="4"/>
      <c r="I155" s="4"/>
      <c r="J155" s="4"/>
      <c r="K155" s="4"/>
      <c r="L155" s="4"/>
    </row>
    <row r="156" spans="1:12" ht="19.350000000000001" customHeight="1">
      <c r="F156" s="395" t="s">
        <v>2</v>
      </c>
      <c r="G156" s="395"/>
      <c r="H156" s="395"/>
      <c r="I156" s="12"/>
      <c r="J156" s="395" t="s">
        <v>3</v>
      </c>
      <c r="K156" s="395"/>
      <c r="L156" s="395"/>
    </row>
    <row r="157" spans="1:12" ht="19.350000000000001" customHeight="1">
      <c r="F157" s="13" t="s">
        <v>4</v>
      </c>
      <c r="G157" s="13"/>
      <c r="H157" s="13" t="s">
        <v>5</v>
      </c>
      <c r="J157" s="13" t="s">
        <v>4</v>
      </c>
      <c r="K157" s="13"/>
      <c r="L157" s="13" t="s">
        <v>5</v>
      </c>
    </row>
    <row r="158" spans="1:12" ht="19.350000000000001" customHeight="1">
      <c r="F158" s="13" t="s">
        <v>231</v>
      </c>
      <c r="G158" s="13"/>
      <c r="H158" s="13" t="s">
        <v>6</v>
      </c>
      <c r="I158" s="12"/>
      <c r="J158" s="13" t="s">
        <v>231</v>
      </c>
      <c r="K158" s="13"/>
      <c r="L158" s="13" t="s">
        <v>6</v>
      </c>
    </row>
    <row r="159" spans="1:12" ht="19.350000000000001" customHeight="1">
      <c r="D159" s="15"/>
      <c r="E159" s="16"/>
      <c r="F159" s="13" t="s">
        <v>267</v>
      </c>
      <c r="G159" s="13"/>
      <c r="H159" s="13" t="s">
        <v>211</v>
      </c>
      <c r="I159" s="12"/>
      <c r="J159" s="13" t="s">
        <v>267</v>
      </c>
      <c r="K159" s="13"/>
      <c r="L159" s="13" t="s">
        <v>211</v>
      </c>
    </row>
    <row r="160" spans="1:12" ht="19.350000000000001" customHeight="1">
      <c r="D160" s="17" t="s">
        <v>7</v>
      </c>
      <c r="E160" s="16"/>
      <c r="F160" s="18" t="s">
        <v>8</v>
      </c>
      <c r="G160" s="19"/>
      <c r="H160" s="18" t="s">
        <v>8</v>
      </c>
      <c r="I160" s="12"/>
      <c r="J160" s="18" t="s">
        <v>8</v>
      </c>
      <c r="K160" s="19"/>
      <c r="L160" s="18" t="s">
        <v>8</v>
      </c>
    </row>
    <row r="161" spans="1:12" ht="6" customHeight="1">
      <c r="A161" s="20"/>
      <c r="B161" s="20"/>
      <c r="F161" s="21"/>
      <c r="G161" s="22"/>
      <c r="H161" s="22"/>
      <c r="J161" s="21"/>
      <c r="K161" s="22"/>
      <c r="L161" s="22"/>
    </row>
    <row r="162" spans="1:12" ht="19.350000000000001" customHeight="1">
      <c r="A162" s="20" t="s">
        <v>57</v>
      </c>
      <c r="D162" s="68"/>
      <c r="E162" s="16"/>
      <c r="F162" s="69"/>
      <c r="G162" s="19"/>
      <c r="H162" s="13"/>
      <c r="I162" s="12"/>
      <c r="J162" s="69"/>
      <c r="K162" s="70"/>
      <c r="L162" s="13"/>
    </row>
    <row r="163" spans="1:12" ht="6" customHeight="1">
      <c r="A163" s="20"/>
      <c r="B163" s="20"/>
      <c r="F163" s="21"/>
      <c r="G163" s="22"/>
      <c r="H163" s="22"/>
      <c r="J163" s="21"/>
      <c r="K163" s="22"/>
      <c r="L163" s="22"/>
    </row>
    <row r="164" spans="1:12" ht="19.350000000000001" customHeight="1">
      <c r="A164" s="20" t="s">
        <v>58</v>
      </c>
      <c r="B164" s="20"/>
      <c r="F164" s="21"/>
      <c r="G164" s="22"/>
      <c r="H164" s="22"/>
      <c r="J164" s="21"/>
      <c r="K164" s="22"/>
      <c r="L164" s="22"/>
    </row>
    <row r="165" spans="1:12" ht="6" customHeight="1">
      <c r="A165" s="20"/>
      <c r="B165" s="20"/>
      <c r="F165" s="21"/>
      <c r="G165" s="22"/>
      <c r="H165" s="22"/>
      <c r="J165" s="21"/>
      <c r="K165" s="22"/>
      <c r="L165" s="22"/>
    </row>
    <row r="166" spans="1:12" ht="19.350000000000001" customHeight="1">
      <c r="A166" s="10" t="s">
        <v>59</v>
      </c>
      <c r="F166" s="23"/>
      <c r="J166" s="23"/>
    </row>
    <row r="167" spans="1:12" ht="19.350000000000001" customHeight="1">
      <c r="A167" s="11"/>
      <c r="B167" s="71" t="s">
        <v>60</v>
      </c>
      <c r="C167" s="5"/>
      <c r="F167" s="23"/>
      <c r="J167" s="23"/>
    </row>
    <row r="168" spans="1:12" ht="19.350000000000001" customHeight="1">
      <c r="A168" s="71"/>
      <c r="B168" s="71"/>
      <c r="C168" s="71" t="s">
        <v>280</v>
      </c>
      <c r="F168" s="23"/>
      <c r="J168" s="23"/>
    </row>
    <row r="169" spans="1:12" ht="19.350000000000001" customHeight="1" thickBot="1">
      <c r="A169" s="71"/>
      <c r="B169" s="71"/>
      <c r="C169" s="71" t="s">
        <v>249</v>
      </c>
      <c r="F169" s="72">
        <v>847467400</v>
      </c>
      <c r="G169" s="31"/>
      <c r="H169" s="73">
        <v>847467400</v>
      </c>
      <c r="I169" s="31"/>
      <c r="J169" s="72">
        <v>847467400</v>
      </c>
      <c r="K169" s="31"/>
      <c r="L169" s="73">
        <v>847467400</v>
      </c>
    </row>
    <row r="170" spans="1:12" ht="6" customHeight="1" thickTop="1">
      <c r="A170" s="71"/>
      <c r="B170" s="71"/>
      <c r="C170" s="5"/>
      <c r="F170" s="24"/>
      <c r="G170" s="22"/>
      <c r="H170" s="74"/>
      <c r="I170" s="75"/>
      <c r="J170" s="76"/>
      <c r="K170" s="75"/>
      <c r="L170" s="74"/>
    </row>
    <row r="171" spans="1:12" ht="19.350000000000001" customHeight="1">
      <c r="A171" s="11"/>
      <c r="B171" s="71" t="s">
        <v>61</v>
      </c>
      <c r="C171" s="5"/>
      <c r="F171" s="24"/>
      <c r="G171" s="22"/>
      <c r="H171" s="74"/>
      <c r="I171" s="75"/>
      <c r="J171" s="76"/>
      <c r="K171" s="75"/>
      <c r="L171" s="74"/>
    </row>
    <row r="172" spans="1:12" ht="18.600000000000001" customHeight="1">
      <c r="A172" s="71"/>
      <c r="B172" s="71"/>
      <c r="C172" s="71" t="s">
        <v>280</v>
      </c>
      <c r="F172" s="76"/>
      <c r="G172" s="75"/>
      <c r="H172" s="11"/>
      <c r="I172" s="11"/>
      <c r="J172" s="59"/>
      <c r="K172" s="11"/>
      <c r="L172" s="11"/>
    </row>
    <row r="173" spans="1:12" ht="18.600000000000001" customHeight="1">
      <c r="A173" s="71"/>
      <c r="B173" s="71"/>
      <c r="C173" s="71" t="s">
        <v>249</v>
      </c>
      <c r="F173" s="27">
        <v>847467400</v>
      </c>
      <c r="G173" s="75"/>
      <c r="H173" s="25">
        <v>847467400</v>
      </c>
      <c r="I173" s="26"/>
      <c r="J173" s="27">
        <v>847467400</v>
      </c>
      <c r="K173" s="26"/>
      <c r="L173" s="28">
        <v>847467400</v>
      </c>
    </row>
    <row r="174" spans="1:12" ht="19.350000000000001" customHeight="1">
      <c r="A174" s="10" t="s">
        <v>62</v>
      </c>
      <c r="F174" s="76">
        <v>6861242864</v>
      </c>
      <c r="G174" s="75"/>
      <c r="H174" s="25">
        <v>6861242864</v>
      </c>
      <c r="I174" s="26"/>
      <c r="J174" s="27">
        <v>6861242864</v>
      </c>
      <c r="K174" s="26"/>
      <c r="L174" s="25">
        <v>6861242864</v>
      </c>
    </row>
    <row r="175" spans="1:12" ht="19.350000000000001" customHeight="1">
      <c r="A175" s="123" t="s">
        <v>214</v>
      </c>
      <c r="F175" s="76">
        <v>34558923</v>
      </c>
      <c r="G175" s="75"/>
      <c r="H175" s="25">
        <v>34558923</v>
      </c>
      <c r="I175" s="26"/>
      <c r="J175" s="27">
        <v>34558923</v>
      </c>
      <c r="K175" s="26"/>
      <c r="L175" s="25">
        <v>34558923</v>
      </c>
    </row>
    <row r="176" spans="1:12" ht="19.350000000000001" customHeight="1">
      <c r="A176" s="10" t="s">
        <v>63</v>
      </c>
      <c r="F176" s="76"/>
      <c r="G176" s="75"/>
      <c r="H176" s="25"/>
      <c r="I176" s="26"/>
      <c r="J176" s="27"/>
      <c r="K176" s="26"/>
      <c r="L176" s="25"/>
    </row>
    <row r="177" spans="1:12" ht="19.350000000000001" customHeight="1">
      <c r="A177" s="10" t="s">
        <v>64</v>
      </c>
      <c r="F177" s="76">
        <v>112524039</v>
      </c>
      <c r="G177" s="75"/>
      <c r="H177" s="25">
        <v>112524039</v>
      </c>
      <c r="I177" s="26"/>
      <c r="J177" s="27">
        <v>112524039</v>
      </c>
      <c r="K177" s="26"/>
      <c r="L177" s="25">
        <v>112524039</v>
      </c>
    </row>
    <row r="178" spans="1:12" ht="19.350000000000001" customHeight="1">
      <c r="A178" s="10" t="s">
        <v>65</v>
      </c>
      <c r="F178" s="76">
        <v>2485937812</v>
      </c>
      <c r="G178" s="75"/>
      <c r="H178" s="25">
        <v>2909232976</v>
      </c>
      <c r="I178" s="26"/>
      <c r="J178" s="27">
        <v>2615578093</v>
      </c>
      <c r="K178" s="26"/>
      <c r="L178" s="25">
        <v>2995309664</v>
      </c>
    </row>
    <row r="179" spans="1:12" ht="19.350000000000001" customHeight="1">
      <c r="A179" s="10" t="s">
        <v>199</v>
      </c>
      <c r="F179" s="76">
        <v>-1080983133</v>
      </c>
      <c r="G179" s="75"/>
      <c r="H179" s="25">
        <v>-1080983133</v>
      </c>
      <c r="I179" s="26"/>
      <c r="J179" s="29">
        <v>0</v>
      </c>
      <c r="K179" s="26"/>
      <c r="L179" s="28">
        <v>0</v>
      </c>
    </row>
    <row r="180" spans="1:12" ht="19.350000000000001" customHeight="1">
      <c r="A180" s="10" t="s">
        <v>66</v>
      </c>
      <c r="B180" s="11"/>
      <c r="F180" s="77">
        <v>463788751</v>
      </c>
      <c r="G180" s="75"/>
      <c r="H180" s="35">
        <v>494164054</v>
      </c>
      <c r="I180" s="26"/>
      <c r="J180" s="36">
        <v>441480507</v>
      </c>
      <c r="K180" s="26"/>
      <c r="L180" s="35">
        <v>469448438</v>
      </c>
    </row>
    <row r="181" spans="1:12" ht="6" customHeight="1">
      <c r="F181" s="78"/>
      <c r="G181" s="22"/>
      <c r="H181" s="74"/>
      <c r="I181" s="75"/>
      <c r="J181" s="76"/>
      <c r="K181" s="75"/>
      <c r="L181" s="74"/>
    </row>
    <row r="182" spans="1:12" ht="19.350000000000001" customHeight="1">
      <c r="A182" s="20" t="s">
        <v>67</v>
      </c>
      <c r="F182" s="79">
        <f>SUM(F173:F180)</f>
        <v>9724536656</v>
      </c>
      <c r="G182" s="80"/>
      <c r="H182" s="74">
        <f>SUM(H173:H180)</f>
        <v>10178207123</v>
      </c>
      <c r="I182" s="74"/>
      <c r="J182" s="79">
        <f>SUM(J173:J180)</f>
        <v>10912851826</v>
      </c>
      <c r="K182" s="74"/>
      <c r="L182" s="74">
        <f>SUM(L173:L180)</f>
        <v>11320551328</v>
      </c>
    </row>
    <row r="183" spans="1:12" ht="19.350000000000001" customHeight="1">
      <c r="A183" s="81" t="s">
        <v>68</v>
      </c>
      <c r="F183" s="82">
        <v>1033130615</v>
      </c>
      <c r="G183" s="75"/>
      <c r="H183" s="83">
        <v>997802306</v>
      </c>
      <c r="I183" s="26"/>
      <c r="J183" s="84">
        <v>0</v>
      </c>
      <c r="K183" s="26"/>
      <c r="L183" s="35">
        <v>0</v>
      </c>
    </row>
    <row r="184" spans="1:12" ht="6" customHeight="1">
      <c r="F184" s="78"/>
      <c r="G184" s="22"/>
      <c r="H184" s="37"/>
      <c r="J184" s="24"/>
      <c r="K184" s="22"/>
      <c r="L184" s="37"/>
    </row>
    <row r="185" spans="1:12" ht="19.350000000000001" customHeight="1">
      <c r="A185" s="85" t="s">
        <v>69</v>
      </c>
      <c r="B185" s="20"/>
      <c r="F185" s="82">
        <f>SUM(F182:F183)</f>
        <v>10757667271</v>
      </c>
      <c r="H185" s="38">
        <f>SUM(H182:H183)</f>
        <v>11176009429</v>
      </c>
      <c r="J185" s="34">
        <f>SUM(J182:J184)</f>
        <v>10912851826</v>
      </c>
      <c r="L185" s="38">
        <f>SUM(L182:L183)</f>
        <v>11320551328</v>
      </c>
    </row>
    <row r="186" spans="1:12" ht="6" customHeight="1">
      <c r="A186" s="20"/>
      <c r="B186" s="20"/>
      <c r="F186" s="79"/>
      <c r="H186" s="37"/>
      <c r="J186" s="24"/>
      <c r="L186" s="37"/>
    </row>
    <row r="187" spans="1:12" ht="19.350000000000001" customHeight="1" thickBot="1">
      <c r="A187" s="20" t="s">
        <v>70</v>
      </c>
      <c r="B187" s="86"/>
      <c r="C187" s="87"/>
      <c r="F187" s="88">
        <f>SUM(F141,F185)</f>
        <v>23706533049</v>
      </c>
      <c r="H187" s="89">
        <f>SUM(H141,H185)</f>
        <v>25080788915</v>
      </c>
      <c r="J187" s="90">
        <f>SUM(J141,J185)</f>
        <v>20669048996</v>
      </c>
      <c r="L187" s="89">
        <f>SUM(L141,L185)</f>
        <v>21731546791</v>
      </c>
    </row>
    <row r="188" spans="1:12" s="95" customFormat="1" ht="19.350000000000001" customHeight="1" thickTop="1">
      <c r="A188" s="91"/>
      <c r="B188" s="92"/>
      <c r="C188" s="93"/>
      <c r="D188" s="94"/>
      <c r="F188" s="80"/>
      <c r="G188" s="14"/>
      <c r="H188" s="80"/>
      <c r="I188" s="14"/>
      <c r="J188" s="80"/>
      <c r="K188" s="14"/>
      <c r="L188" s="80"/>
    </row>
    <row r="189" spans="1:12" ht="19.350000000000001" customHeight="1">
      <c r="A189" s="20"/>
      <c r="B189" s="86"/>
      <c r="C189" s="87"/>
      <c r="F189" s="37"/>
      <c r="H189" s="37"/>
      <c r="J189" s="37"/>
      <c r="L189" s="37"/>
    </row>
    <row r="190" spans="1:12" ht="19.350000000000001" customHeight="1">
      <c r="A190" s="20"/>
      <c r="B190" s="86"/>
      <c r="C190" s="87"/>
      <c r="F190" s="37"/>
      <c r="H190" s="37"/>
      <c r="J190" s="37"/>
      <c r="L190" s="37"/>
    </row>
    <row r="191" spans="1:12" ht="19.350000000000001" customHeight="1">
      <c r="A191" s="20"/>
      <c r="B191" s="86"/>
      <c r="C191" s="87"/>
      <c r="F191" s="37"/>
      <c r="H191" s="37"/>
      <c r="J191" s="37"/>
      <c r="L191" s="37"/>
    </row>
    <row r="192" spans="1:12" ht="19.350000000000001" customHeight="1">
      <c r="A192" s="20"/>
      <c r="B192" s="86"/>
      <c r="C192" s="87"/>
      <c r="F192" s="37"/>
      <c r="H192" s="37"/>
      <c r="J192" s="37"/>
      <c r="L192" s="37"/>
    </row>
    <row r="193" spans="1:12" ht="19.350000000000001" customHeight="1">
      <c r="A193" s="20"/>
      <c r="B193" s="86"/>
      <c r="C193" s="87"/>
      <c r="F193" s="37"/>
      <c r="H193" s="37"/>
      <c r="J193" s="37"/>
      <c r="L193" s="37"/>
    </row>
    <row r="194" spans="1:12" ht="19.350000000000001" customHeight="1">
      <c r="A194" s="20"/>
      <c r="B194" s="86"/>
      <c r="C194" s="87"/>
      <c r="F194" s="37"/>
      <c r="H194" s="37"/>
      <c r="J194" s="37"/>
      <c r="L194" s="37"/>
    </row>
    <row r="195" spans="1:12" ht="19.350000000000001" customHeight="1">
      <c r="A195" s="20"/>
      <c r="B195" s="86"/>
      <c r="C195" s="87"/>
      <c r="F195" s="37"/>
      <c r="H195" s="37"/>
      <c r="J195" s="37"/>
      <c r="L195" s="37"/>
    </row>
    <row r="196" spans="1:12" ht="19.350000000000001" customHeight="1">
      <c r="A196" s="20"/>
      <c r="B196" s="86"/>
      <c r="C196" s="87"/>
      <c r="F196" s="37"/>
      <c r="H196" s="37"/>
      <c r="J196" s="37"/>
      <c r="L196" s="37"/>
    </row>
    <row r="197" spans="1:12" ht="19.350000000000001" customHeight="1">
      <c r="A197" s="20"/>
      <c r="B197" s="86"/>
      <c r="C197" s="87"/>
      <c r="F197" s="37"/>
      <c r="H197" s="37"/>
      <c r="J197" s="37"/>
      <c r="L197" s="37"/>
    </row>
    <row r="198" spans="1:12" ht="19.350000000000001" customHeight="1">
      <c r="A198" s="20"/>
      <c r="B198" s="86"/>
      <c r="C198" s="87"/>
      <c r="F198" s="37"/>
      <c r="H198" s="37"/>
      <c r="J198" s="37"/>
      <c r="L198" s="37"/>
    </row>
    <row r="199" spans="1:12" ht="19.350000000000001" customHeight="1">
      <c r="A199" s="20"/>
      <c r="B199" s="86"/>
      <c r="C199" s="87"/>
      <c r="F199" s="37"/>
      <c r="H199" s="37"/>
      <c r="J199" s="37"/>
      <c r="L199" s="37"/>
    </row>
    <row r="200" spans="1:12" ht="18.75" customHeight="1">
      <c r="A200" s="20"/>
      <c r="B200" s="86"/>
      <c r="C200" s="87"/>
      <c r="L200" s="37"/>
    </row>
    <row r="201" spans="1:12" ht="19.350000000000001" customHeight="1">
      <c r="A201" s="20"/>
      <c r="B201" s="86"/>
      <c r="C201" s="87"/>
      <c r="F201" s="37"/>
      <c r="H201" s="37"/>
      <c r="J201" s="37"/>
      <c r="L201" s="37"/>
    </row>
    <row r="202" spans="1:12" ht="14.25" customHeight="1">
      <c r="A202" s="20"/>
      <c r="B202" s="86"/>
      <c r="C202" s="87"/>
      <c r="F202" s="37"/>
      <c r="H202" s="37"/>
      <c r="J202" s="37"/>
      <c r="L202" s="37"/>
    </row>
    <row r="203" spans="1:12" ht="21.75" customHeight="1">
      <c r="A203" s="40" t="str">
        <f>A99:L99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203" s="66"/>
      <c r="C203" s="8"/>
      <c r="D203" s="8"/>
      <c r="E203" s="41"/>
      <c r="F203" s="96"/>
      <c r="G203" s="96"/>
      <c r="H203" s="96"/>
      <c r="I203" s="42"/>
      <c r="J203" s="96"/>
      <c r="K203" s="42"/>
      <c r="L203" s="96"/>
    </row>
  </sheetData>
  <mergeCells count="8">
    <mergeCell ref="F156:H156"/>
    <mergeCell ref="J156:L156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9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dimension ref="A1:N100"/>
  <sheetViews>
    <sheetView zoomScale="140" zoomScaleNormal="140" zoomScaleSheetLayoutView="90" workbookViewId="0">
      <selection activeCell="E98" sqref="E98"/>
    </sheetView>
  </sheetViews>
  <sheetFormatPr defaultColWidth="8.42578125" defaultRowHeight="17.25" customHeight="1"/>
  <cols>
    <col min="1" max="4" width="1.42578125" style="10" customWidth="1"/>
    <col min="5" max="5" width="27.5703125" style="10" customWidth="1"/>
    <col min="6" max="6" width="7.42578125" style="10" customWidth="1"/>
    <col min="7" max="7" width="0.7109375" style="10" customWidth="1"/>
    <col min="8" max="8" width="13.5703125" style="22" customWidth="1"/>
    <col min="9" max="9" width="0.5703125" style="22" customWidth="1"/>
    <col min="10" max="10" width="13.5703125" style="22" customWidth="1"/>
    <col min="11" max="11" width="0.5703125" style="22" customWidth="1"/>
    <col min="12" max="12" width="13.5703125" style="22" customWidth="1"/>
    <col min="13" max="13" width="0.5703125" style="22" customWidth="1"/>
    <col min="14" max="14" width="13.5703125" style="22" customWidth="1"/>
    <col min="15" max="16384" width="8.42578125" style="10"/>
  </cols>
  <sheetData>
    <row r="1" spans="1:14" ht="20.100000000000001" customHeight="1">
      <c r="A1" s="20" t="s">
        <v>0</v>
      </c>
    </row>
    <row r="2" spans="1:14" ht="20.100000000000001" customHeight="1">
      <c r="A2" s="97" t="s">
        <v>71</v>
      </c>
      <c r="B2" s="1"/>
      <c r="C2" s="1"/>
      <c r="D2" s="1"/>
      <c r="E2" s="2"/>
      <c r="F2" s="3"/>
      <c r="G2" s="2"/>
    </row>
    <row r="3" spans="1:14" ht="20.100000000000001" customHeight="1">
      <c r="A3" s="66" t="s">
        <v>269</v>
      </c>
      <c r="B3" s="6"/>
      <c r="C3" s="6"/>
      <c r="D3" s="6"/>
      <c r="E3" s="7"/>
      <c r="F3" s="8"/>
      <c r="G3" s="7"/>
      <c r="H3" s="67"/>
      <c r="I3" s="67"/>
      <c r="J3" s="67"/>
      <c r="K3" s="67"/>
      <c r="L3" s="67"/>
      <c r="M3" s="67"/>
      <c r="N3" s="67"/>
    </row>
    <row r="4" spans="1:14" ht="20.100000000000001" customHeight="1">
      <c r="A4" s="20"/>
      <c r="B4" s="1"/>
      <c r="C4" s="1"/>
      <c r="D4" s="1"/>
      <c r="E4" s="2"/>
      <c r="F4" s="3"/>
      <c r="G4" s="2"/>
    </row>
    <row r="5" spans="1:14" ht="20.100000000000001" customHeight="1">
      <c r="A5" s="20"/>
      <c r="B5" s="1"/>
      <c r="C5" s="1"/>
      <c r="D5" s="1"/>
      <c r="E5" s="2"/>
      <c r="F5" s="3"/>
      <c r="G5" s="2"/>
      <c r="H5" s="395" t="s">
        <v>2</v>
      </c>
      <c r="I5" s="395"/>
      <c r="J5" s="395"/>
      <c r="K5" s="70"/>
      <c r="L5" s="395" t="s">
        <v>3</v>
      </c>
      <c r="M5" s="395"/>
      <c r="N5" s="395"/>
    </row>
    <row r="6" spans="1:14" ht="20.100000000000001" customHeight="1">
      <c r="A6" s="20"/>
      <c r="B6" s="1"/>
      <c r="C6" s="1"/>
      <c r="D6" s="1"/>
      <c r="E6" s="2"/>
      <c r="F6" s="3"/>
      <c r="G6" s="2"/>
      <c r="H6" s="13" t="s">
        <v>4</v>
      </c>
      <c r="I6" s="13"/>
      <c r="J6" s="13" t="s">
        <v>4</v>
      </c>
      <c r="K6" s="13"/>
      <c r="L6" s="13" t="s">
        <v>4</v>
      </c>
      <c r="M6" s="13"/>
      <c r="N6" s="13" t="s">
        <v>4</v>
      </c>
    </row>
    <row r="7" spans="1:14" ht="20.100000000000001" customHeight="1">
      <c r="A7" s="20"/>
      <c r="B7" s="1"/>
      <c r="C7" s="1"/>
      <c r="D7" s="1"/>
      <c r="E7" s="2"/>
      <c r="F7" s="3"/>
      <c r="G7" s="2"/>
      <c r="H7" s="98" t="s">
        <v>232</v>
      </c>
      <c r="I7" s="70"/>
      <c r="J7" s="98" t="s">
        <v>232</v>
      </c>
      <c r="K7" s="70"/>
      <c r="L7" s="98" t="s">
        <v>232</v>
      </c>
      <c r="M7" s="70"/>
      <c r="N7" s="98" t="s">
        <v>232</v>
      </c>
    </row>
    <row r="8" spans="1:14" ht="20.100000000000001" customHeight="1">
      <c r="E8" s="11"/>
      <c r="F8" s="15"/>
      <c r="G8" s="16"/>
      <c r="H8" s="13" t="s">
        <v>267</v>
      </c>
      <c r="I8" s="99"/>
      <c r="J8" s="13" t="s">
        <v>211</v>
      </c>
      <c r="K8" s="13"/>
      <c r="L8" s="13" t="s">
        <v>267</v>
      </c>
      <c r="M8" s="99"/>
      <c r="N8" s="13" t="s">
        <v>211</v>
      </c>
    </row>
    <row r="9" spans="1:14" ht="20.100000000000001" customHeight="1">
      <c r="E9" s="11"/>
      <c r="F9" s="15"/>
      <c r="G9" s="16"/>
      <c r="H9" s="18" t="s">
        <v>8</v>
      </c>
      <c r="I9" s="13"/>
      <c r="J9" s="18" t="s">
        <v>8</v>
      </c>
      <c r="K9" s="13"/>
      <c r="L9" s="18" t="s">
        <v>8</v>
      </c>
      <c r="M9" s="13"/>
      <c r="N9" s="18" t="s">
        <v>8</v>
      </c>
    </row>
    <row r="10" spans="1:14" ht="6" customHeight="1">
      <c r="A10" s="20"/>
      <c r="E10" s="11"/>
      <c r="F10" s="68"/>
      <c r="G10" s="16"/>
      <c r="H10" s="69"/>
      <c r="I10" s="13"/>
      <c r="J10" s="13"/>
      <c r="K10" s="13"/>
      <c r="L10" s="69"/>
      <c r="M10" s="13"/>
      <c r="N10" s="13"/>
    </row>
    <row r="11" spans="1:14" ht="20.100000000000001" customHeight="1">
      <c r="A11" s="20" t="s">
        <v>72</v>
      </c>
      <c r="E11" s="11"/>
      <c r="F11" s="68"/>
      <c r="G11" s="16"/>
      <c r="H11" s="69"/>
      <c r="I11" s="13"/>
      <c r="J11" s="13"/>
      <c r="K11" s="13"/>
      <c r="L11" s="69"/>
      <c r="M11" s="13"/>
      <c r="N11" s="13"/>
    </row>
    <row r="12" spans="1:14" ht="6" customHeight="1">
      <c r="E12" s="11"/>
      <c r="F12" s="68"/>
      <c r="G12" s="16"/>
      <c r="H12" s="69"/>
      <c r="I12" s="13"/>
      <c r="J12" s="13"/>
      <c r="K12" s="13"/>
      <c r="L12" s="69"/>
      <c r="M12" s="13"/>
      <c r="N12" s="13"/>
    </row>
    <row r="13" spans="1:14" ht="20.100000000000001" customHeight="1">
      <c r="A13" s="100" t="s">
        <v>73</v>
      </c>
      <c r="B13" s="100"/>
      <c r="C13" s="100"/>
      <c r="D13" s="100"/>
      <c r="E13" s="5"/>
      <c r="F13" s="3"/>
      <c r="G13" s="11"/>
      <c r="H13" s="27">
        <v>2258722055</v>
      </c>
      <c r="I13" s="26"/>
      <c r="J13" s="157">
        <v>2291698957</v>
      </c>
      <c r="K13" s="26"/>
      <c r="L13" s="27">
        <v>1379907734</v>
      </c>
      <c r="M13" s="26"/>
      <c r="N13" s="157">
        <v>1493404845.8200002</v>
      </c>
    </row>
    <row r="14" spans="1:14" ht="20.100000000000001" customHeight="1">
      <c r="A14" s="100" t="s">
        <v>74</v>
      </c>
      <c r="B14" s="100"/>
      <c r="C14" s="100"/>
      <c r="D14" s="100"/>
      <c r="E14" s="5"/>
      <c r="F14" s="3"/>
      <c r="G14" s="11"/>
      <c r="H14" s="27">
        <v>62985606</v>
      </c>
      <c r="I14" s="26"/>
      <c r="J14" s="157">
        <v>64200061</v>
      </c>
      <c r="K14" s="26"/>
      <c r="L14" s="27">
        <v>701078</v>
      </c>
      <c r="M14" s="26"/>
      <c r="N14" s="157">
        <v>2295491</v>
      </c>
    </row>
    <row r="15" spans="1:14" ht="20.100000000000001" customHeight="1">
      <c r="A15" s="100" t="s">
        <v>75</v>
      </c>
      <c r="B15" s="100"/>
      <c r="C15" s="100"/>
      <c r="D15" s="100"/>
      <c r="E15" s="5"/>
      <c r="F15" s="3"/>
      <c r="G15" s="11"/>
      <c r="H15" s="27">
        <v>172324078</v>
      </c>
      <c r="I15" s="26"/>
      <c r="J15" s="157">
        <v>142112094</v>
      </c>
      <c r="K15" s="26"/>
      <c r="L15" s="27">
        <v>49971309</v>
      </c>
      <c r="M15" s="26"/>
      <c r="N15" s="157">
        <v>48613664</v>
      </c>
    </row>
    <row r="16" spans="1:14" ht="20.100000000000001" customHeight="1">
      <c r="A16" s="100" t="s">
        <v>76</v>
      </c>
      <c r="B16" s="100"/>
      <c r="C16" s="100"/>
      <c r="D16" s="100"/>
      <c r="E16" s="5"/>
      <c r="F16" s="3"/>
      <c r="G16" s="11"/>
      <c r="H16" s="27">
        <v>21023915</v>
      </c>
      <c r="I16" s="26"/>
      <c r="J16" s="157">
        <v>175542518</v>
      </c>
      <c r="K16" s="26"/>
      <c r="L16" s="29">
        <v>0</v>
      </c>
      <c r="M16" s="26"/>
      <c r="N16" s="158">
        <v>0</v>
      </c>
    </row>
    <row r="17" spans="1:14" ht="20.100000000000001" customHeight="1">
      <c r="A17" s="100" t="s">
        <v>77</v>
      </c>
      <c r="B17" s="100"/>
      <c r="C17" s="100"/>
      <c r="D17" s="100"/>
      <c r="E17" s="5"/>
      <c r="F17" s="3"/>
      <c r="G17" s="11"/>
      <c r="H17" s="27">
        <v>-1610285761</v>
      </c>
      <c r="I17" s="26"/>
      <c r="J17" s="157">
        <v>-1600258115</v>
      </c>
      <c r="K17" s="26"/>
      <c r="L17" s="27">
        <v>-973602235</v>
      </c>
      <c r="M17" s="26"/>
      <c r="N17" s="157">
        <v>-1088524502</v>
      </c>
    </row>
    <row r="18" spans="1:14" ht="20.100000000000001" customHeight="1">
      <c r="A18" s="100" t="s">
        <v>78</v>
      </c>
      <c r="B18" s="100"/>
      <c r="C18" s="100"/>
      <c r="D18" s="100"/>
      <c r="E18" s="5"/>
      <c r="F18" s="3"/>
      <c r="G18" s="11"/>
      <c r="H18" s="27">
        <v>-49070639</v>
      </c>
      <c r="I18" s="26"/>
      <c r="J18" s="157">
        <v>-45448640</v>
      </c>
      <c r="K18" s="26"/>
      <c r="L18" s="27">
        <v>-530326</v>
      </c>
      <c r="M18" s="26"/>
      <c r="N18" s="157">
        <v>-1726246</v>
      </c>
    </row>
    <row r="19" spans="1:14" ht="20.100000000000001" customHeight="1">
      <c r="A19" s="100" t="s">
        <v>79</v>
      </c>
      <c r="B19" s="100"/>
      <c r="C19" s="100"/>
      <c r="D19" s="100"/>
      <c r="E19" s="5"/>
      <c r="F19" s="3"/>
      <c r="G19" s="11"/>
      <c r="H19" s="27">
        <v>-163491977</v>
      </c>
      <c r="I19" s="26"/>
      <c r="J19" s="157">
        <v>-132593306</v>
      </c>
      <c r="K19" s="26"/>
      <c r="L19" s="27">
        <v>-46026016</v>
      </c>
      <c r="M19" s="26"/>
      <c r="N19" s="157">
        <v>-48208813</v>
      </c>
    </row>
    <row r="20" spans="1:14" ht="20.100000000000001" customHeight="1">
      <c r="A20" s="100" t="s">
        <v>80</v>
      </c>
      <c r="B20" s="100"/>
      <c r="C20" s="100"/>
      <c r="D20" s="100"/>
      <c r="E20" s="5"/>
      <c r="F20" s="3"/>
      <c r="G20" s="11"/>
      <c r="H20" s="84">
        <v>-12909103</v>
      </c>
      <c r="I20" s="26"/>
      <c r="J20" s="159">
        <v>-101976860</v>
      </c>
      <c r="K20" s="26"/>
      <c r="L20" s="36">
        <v>0</v>
      </c>
      <c r="M20" s="26"/>
      <c r="N20" s="160">
        <v>0</v>
      </c>
    </row>
    <row r="21" spans="1:14" ht="6" customHeight="1">
      <c r="A21" s="20"/>
      <c r="B21" s="20"/>
      <c r="C21" s="20"/>
      <c r="D21" s="20"/>
      <c r="E21" s="11"/>
      <c r="F21" s="3"/>
      <c r="G21" s="11"/>
      <c r="H21" s="21"/>
      <c r="L21" s="21"/>
    </row>
    <row r="22" spans="1:14" ht="20.100000000000001" customHeight="1">
      <c r="A22" s="20" t="s">
        <v>81</v>
      </c>
      <c r="E22" s="11"/>
      <c r="F22" s="3"/>
      <c r="G22" s="11"/>
      <c r="H22" s="24">
        <f>SUM(H13:H21)</f>
        <v>679298174</v>
      </c>
      <c r="J22" s="101">
        <f>SUM(J13:J21)</f>
        <v>793276709</v>
      </c>
      <c r="L22" s="24">
        <f>SUM(L13:L21)</f>
        <v>410421544</v>
      </c>
      <c r="N22" s="101">
        <f>SUM(N13:N21)</f>
        <v>405854439.82000017</v>
      </c>
    </row>
    <row r="23" spans="1:14" ht="20.100000000000001" customHeight="1">
      <c r="A23" s="10" t="s">
        <v>82</v>
      </c>
      <c r="E23" s="11"/>
      <c r="F23" s="3"/>
      <c r="G23" s="11"/>
      <c r="H23" s="179">
        <v>30451207</v>
      </c>
      <c r="I23" s="26"/>
      <c r="J23" s="161">
        <v>80293143</v>
      </c>
      <c r="K23" s="26"/>
      <c r="L23" s="179">
        <v>118236137</v>
      </c>
      <c r="M23" s="26"/>
      <c r="N23" s="161">
        <v>162537903.18000001</v>
      </c>
    </row>
    <row r="24" spans="1:14" ht="6" customHeight="1">
      <c r="A24" s="20"/>
      <c r="B24" s="20"/>
      <c r="C24" s="20"/>
      <c r="D24" s="20"/>
      <c r="E24" s="11"/>
      <c r="F24" s="3"/>
      <c r="G24" s="11"/>
      <c r="H24" s="21"/>
      <c r="L24" s="21"/>
    </row>
    <row r="25" spans="1:14" ht="20.100000000000001" customHeight="1">
      <c r="A25" s="20" t="s">
        <v>83</v>
      </c>
      <c r="E25" s="11"/>
      <c r="F25" s="3"/>
      <c r="G25" s="11"/>
      <c r="H25" s="34">
        <f>SUM(H22:H23)</f>
        <v>709749381</v>
      </c>
      <c r="J25" s="102">
        <f>SUM(J22:J23)</f>
        <v>873569852</v>
      </c>
      <c r="L25" s="34">
        <f>SUM(L22:L23)</f>
        <v>528657681</v>
      </c>
      <c r="N25" s="102">
        <f>SUM(N22:N23)</f>
        <v>568392343.00000024</v>
      </c>
    </row>
    <row r="26" spans="1:14" ht="17.25" customHeight="1">
      <c r="E26" s="11"/>
      <c r="F26" s="3"/>
      <c r="G26" s="11"/>
      <c r="H26" s="24"/>
      <c r="J26" s="101"/>
      <c r="L26" s="24"/>
      <c r="N26" s="101"/>
    </row>
    <row r="27" spans="1:14" ht="20.100000000000001" customHeight="1">
      <c r="A27" s="10" t="s">
        <v>84</v>
      </c>
      <c r="E27" s="11"/>
      <c r="F27" s="3"/>
      <c r="G27" s="11"/>
      <c r="H27" s="27">
        <v>-57770520</v>
      </c>
      <c r="I27" s="26"/>
      <c r="J27" s="157">
        <v>-42835723</v>
      </c>
      <c r="K27" s="26"/>
      <c r="L27" s="27">
        <v>-20466992</v>
      </c>
      <c r="M27" s="26"/>
      <c r="N27" s="157">
        <v>-14175065</v>
      </c>
    </row>
    <row r="28" spans="1:14" ht="20.100000000000001" customHeight="1">
      <c r="A28" s="10" t="s">
        <v>85</v>
      </c>
      <c r="E28" s="5"/>
      <c r="F28" s="3"/>
      <c r="G28" s="11"/>
      <c r="H28" s="27">
        <v>-385689635</v>
      </c>
      <c r="I28" s="26"/>
      <c r="J28" s="157">
        <v>-358982117</v>
      </c>
      <c r="K28" s="26"/>
      <c r="L28" s="27">
        <v>-177668254</v>
      </c>
      <c r="M28" s="26"/>
      <c r="N28" s="157">
        <v>-165527666</v>
      </c>
    </row>
    <row r="29" spans="1:14" ht="20.100000000000001" customHeight="1">
      <c r="A29" s="10" t="s">
        <v>86</v>
      </c>
      <c r="E29" s="5"/>
      <c r="F29" s="3"/>
      <c r="G29" s="11"/>
      <c r="H29" s="24"/>
      <c r="J29" s="101"/>
      <c r="L29" s="24"/>
      <c r="N29" s="101"/>
    </row>
    <row r="30" spans="1:14" ht="20.100000000000001" customHeight="1">
      <c r="B30" s="32" t="s">
        <v>251</v>
      </c>
      <c r="C30" s="32"/>
      <c r="D30" s="32"/>
      <c r="E30" s="5"/>
      <c r="F30" s="3"/>
      <c r="G30" s="11"/>
      <c r="H30" s="27">
        <v>-92537</v>
      </c>
      <c r="I30" s="26"/>
      <c r="J30" s="157">
        <v>1246956</v>
      </c>
      <c r="K30" s="26"/>
      <c r="L30" s="27">
        <v>101207</v>
      </c>
      <c r="M30" s="26"/>
      <c r="N30" s="101">
        <v>953674</v>
      </c>
    </row>
    <row r="31" spans="1:14" ht="20.100000000000001" customHeight="1">
      <c r="A31" s="10" t="s">
        <v>87</v>
      </c>
      <c r="E31" s="5"/>
      <c r="F31" s="3"/>
      <c r="G31" s="11"/>
      <c r="H31" s="27">
        <v>-9117707</v>
      </c>
      <c r="I31" s="26"/>
      <c r="J31" s="157">
        <v>-1270804</v>
      </c>
      <c r="K31" s="26"/>
      <c r="L31" s="27">
        <v>0</v>
      </c>
      <c r="M31" s="26"/>
      <c r="N31" s="157">
        <v>-945292</v>
      </c>
    </row>
    <row r="32" spans="1:14" ht="20.100000000000001" customHeight="1">
      <c r="A32" s="10" t="s">
        <v>88</v>
      </c>
      <c r="F32" s="3"/>
      <c r="G32" s="11"/>
      <c r="H32" s="24">
        <v>-111508290</v>
      </c>
      <c r="I32" s="26"/>
      <c r="J32" s="101">
        <v>-73178225</v>
      </c>
      <c r="K32" s="26"/>
      <c r="L32" s="24">
        <v>-83556813</v>
      </c>
      <c r="M32" s="26"/>
      <c r="N32" s="157">
        <v>-62970812</v>
      </c>
    </row>
    <row r="33" spans="1:14" ht="20.100000000000001" customHeight="1">
      <c r="A33" s="10" t="s">
        <v>89</v>
      </c>
      <c r="F33" s="3"/>
      <c r="G33" s="11"/>
      <c r="H33" s="29">
        <v>32654245</v>
      </c>
      <c r="I33" s="26"/>
      <c r="J33" s="158">
        <v>36055613</v>
      </c>
      <c r="K33" s="26"/>
      <c r="L33" s="27">
        <v>0</v>
      </c>
      <c r="M33" s="26"/>
      <c r="N33" s="101">
        <v>0</v>
      </c>
    </row>
    <row r="34" spans="1:14" ht="20.100000000000001" customHeight="1">
      <c r="A34" s="10" t="s">
        <v>287</v>
      </c>
      <c r="F34" s="3"/>
      <c r="G34" s="11"/>
      <c r="H34" s="24"/>
      <c r="J34" s="101"/>
      <c r="L34" s="27"/>
      <c r="M34" s="10"/>
      <c r="N34" s="157"/>
    </row>
    <row r="35" spans="1:14" ht="20.100000000000001" customHeight="1">
      <c r="B35" s="10" t="s">
        <v>135</v>
      </c>
      <c r="F35" s="3"/>
      <c r="G35" s="11"/>
      <c r="H35" s="186">
        <v>14599134</v>
      </c>
      <c r="I35" s="26"/>
      <c r="J35" s="162">
        <v>42389561</v>
      </c>
      <c r="K35" s="26"/>
      <c r="L35" s="214">
        <v>0</v>
      </c>
      <c r="M35" s="26"/>
      <c r="N35" s="215">
        <v>0</v>
      </c>
    </row>
    <row r="36" spans="1:14" ht="6" customHeight="1">
      <c r="E36" s="5"/>
      <c r="F36" s="3"/>
      <c r="G36" s="11"/>
      <c r="H36" s="24"/>
      <c r="J36" s="101"/>
      <c r="L36" s="24"/>
      <c r="N36" s="101"/>
    </row>
    <row r="37" spans="1:14" ht="20.100000000000001" customHeight="1">
      <c r="A37" s="20" t="s">
        <v>254</v>
      </c>
      <c r="F37" s="3"/>
      <c r="G37" s="11"/>
      <c r="H37" s="24">
        <f>SUM(H25,H27:H35)</f>
        <v>192824071</v>
      </c>
      <c r="J37" s="101">
        <f>SUM(J25,J27:J35)</f>
        <v>476995113</v>
      </c>
      <c r="L37" s="24">
        <f>SUM(L25,L27:L35)</f>
        <v>247066829</v>
      </c>
      <c r="N37" s="101">
        <f>SUM(N25,N27:N35)</f>
        <v>325727182.00000024</v>
      </c>
    </row>
    <row r="38" spans="1:14" ht="20.100000000000001" customHeight="1">
      <c r="A38" s="10" t="s">
        <v>221</v>
      </c>
      <c r="F38" s="3"/>
      <c r="G38" s="11"/>
      <c r="H38" s="180">
        <v>-41020655</v>
      </c>
      <c r="I38" s="26"/>
      <c r="J38" s="268">
        <v>-64910812</v>
      </c>
      <c r="K38" s="26"/>
      <c r="L38" s="182">
        <v>-32569102</v>
      </c>
      <c r="M38" s="26"/>
      <c r="N38" s="269">
        <v>-41280582</v>
      </c>
    </row>
    <row r="39" spans="1:14" ht="6" customHeight="1">
      <c r="E39" s="5"/>
      <c r="F39" s="3"/>
      <c r="G39" s="11"/>
      <c r="H39" s="24"/>
      <c r="J39" s="101"/>
      <c r="L39" s="24"/>
      <c r="N39" s="101"/>
    </row>
    <row r="40" spans="1:14" ht="20.100000000000001" customHeight="1">
      <c r="A40" s="20" t="s">
        <v>255</v>
      </c>
      <c r="B40" s="20"/>
      <c r="C40" s="20"/>
      <c r="D40" s="20"/>
      <c r="E40" s="5"/>
      <c r="F40" s="3"/>
      <c r="G40" s="11"/>
      <c r="H40" s="181">
        <f>SUM(H37:H38)</f>
        <v>151803416</v>
      </c>
      <c r="J40" s="67">
        <f>SUM(J37:J38)</f>
        <v>412084301</v>
      </c>
      <c r="L40" s="181">
        <f>SUM(L37:L38)</f>
        <v>214497727</v>
      </c>
      <c r="N40" s="67">
        <f>SUM(N37:N38)</f>
        <v>284446600.00000024</v>
      </c>
    </row>
    <row r="41" spans="1:14" ht="20.100000000000001" customHeight="1">
      <c r="A41" s="20"/>
      <c r="B41" s="20"/>
      <c r="C41" s="20"/>
      <c r="D41" s="20"/>
      <c r="E41" s="5"/>
      <c r="F41" s="3"/>
      <c r="G41" s="11"/>
    </row>
    <row r="42" spans="1:14" ht="20.100000000000001" customHeight="1">
      <c r="A42" s="20"/>
      <c r="B42" s="20"/>
      <c r="C42" s="20"/>
      <c r="D42" s="20"/>
      <c r="E42" s="5"/>
      <c r="F42" s="3"/>
      <c r="G42" s="11"/>
    </row>
    <row r="43" spans="1:14" ht="20.100000000000001" customHeight="1">
      <c r="A43" s="20"/>
      <c r="B43" s="20"/>
      <c r="C43" s="20"/>
      <c r="D43" s="20"/>
      <c r="E43" s="5"/>
      <c r="F43" s="3"/>
      <c r="G43" s="11"/>
    </row>
    <row r="44" spans="1:14" ht="20.100000000000001" customHeight="1">
      <c r="A44" s="20"/>
      <c r="B44" s="20"/>
      <c r="C44" s="20"/>
      <c r="D44" s="20"/>
      <c r="E44" s="5"/>
      <c r="F44" s="3"/>
      <c r="G44" s="11"/>
    </row>
    <row r="45" spans="1:14" ht="20.100000000000001" customHeight="1">
      <c r="A45" s="20"/>
      <c r="B45" s="20"/>
      <c r="C45" s="20"/>
      <c r="D45" s="20"/>
      <c r="E45" s="5"/>
      <c r="F45" s="3"/>
      <c r="G45" s="11"/>
    </row>
    <row r="46" spans="1:14" ht="20.100000000000001" customHeight="1">
      <c r="A46" s="20"/>
      <c r="B46" s="20"/>
      <c r="C46" s="20"/>
      <c r="D46" s="20"/>
      <c r="E46" s="5"/>
      <c r="F46" s="3"/>
      <c r="G46" s="11"/>
    </row>
    <row r="47" spans="1:14" ht="9" customHeight="1">
      <c r="A47" s="20"/>
      <c r="B47" s="20"/>
      <c r="C47" s="20"/>
      <c r="D47" s="20"/>
      <c r="E47" s="5"/>
      <c r="F47" s="3"/>
      <c r="G47" s="11"/>
    </row>
    <row r="48" spans="1:14" ht="22.35" customHeight="1">
      <c r="A48" s="103" t="str">
        <f>' P2-5 TH(2564)'!A50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48" s="104"/>
      <c r="C48" s="104"/>
      <c r="D48" s="104"/>
      <c r="E48" s="105"/>
      <c r="F48" s="8"/>
      <c r="G48" s="41"/>
      <c r="H48" s="102"/>
      <c r="I48" s="67"/>
      <c r="J48" s="102"/>
      <c r="K48" s="67"/>
      <c r="L48" s="102"/>
      <c r="M48" s="67"/>
      <c r="N48" s="102"/>
    </row>
    <row r="49" spans="1:14" ht="20.100000000000001" customHeight="1">
      <c r="A49" s="1" t="s">
        <v>0</v>
      </c>
      <c r="B49" s="1"/>
      <c r="C49" s="1"/>
      <c r="D49" s="1"/>
      <c r="E49" s="2"/>
      <c r="F49" s="3"/>
      <c r="G49" s="2"/>
    </row>
    <row r="50" spans="1:14" ht="20.100000000000001" customHeight="1">
      <c r="A50" s="1" t="s">
        <v>71</v>
      </c>
      <c r="B50" s="1"/>
      <c r="C50" s="1"/>
      <c r="D50" s="1"/>
      <c r="E50" s="2"/>
      <c r="F50" s="3"/>
      <c r="G50" s="2"/>
    </row>
    <row r="51" spans="1:14" ht="20.100000000000001" customHeight="1">
      <c r="A51" s="6" t="str">
        <f>A3</f>
        <v>สำหรับงวดสามเดือนสิ้นสุดวันที่ 30 มิถุนายน พ.ศ. 2566</v>
      </c>
      <c r="B51" s="6"/>
      <c r="C51" s="6"/>
      <c r="D51" s="6"/>
      <c r="E51" s="7"/>
      <c r="F51" s="8"/>
      <c r="G51" s="7"/>
      <c r="H51" s="67"/>
      <c r="I51" s="67"/>
      <c r="J51" s="67"/>
      <c r="K51" s="67"/>
      <c r="L51" s="67"/>
      <c r="M51" s="67"/>
      <c r="N51" s="67"/>
    </row>
    <row r="52" spans="1:14" ht="20.100000000000001" customHeight="1">
      <c r="A52" s="1"/>
      <c r="B52" s="1"/>
      <c r="C52" s="1"/>
      <c r="D52" s="1"/>
      <c r="E52" s="2"/>
      <c r="F52" s="3"/>
      <c r="G52" s="2"/>
    </row>
    <row r="53" spans="1:14" s="109" customFormat="1" ht="20.100000000000001" customHeight="1">
      <c r="A53" s="106"/>
      <c r="B53" s="106"/>
      <c r="C53" s="106"/>
      <c r="D53" s="106"/>
      <c r="E53" s="107"/>
      <c r="F53" s="87"/>
      <c r="G53" s="107"/>
      <c r="H53" s="396" t="s">
        <v>2</v>
      </c>
      <c r="I53" s="396"/>
      <c r="J53" s="396"/>
      <c r="K53" s="108"/>
      <c r="L53" s="396" t="s">
        <v>3</v>
      </c>
      <c r="M53" s="396"/>
      <c r="N53" s="396"/>
    </row>
    <row r="54" spans="1:14" s="109" customFormat="1" ht="20.100000000000001" customHeight="1">
      <c r="A54" s="106"/>
      <c r="B54" s="106"/>
      <c r="C54" s="106"/>
      <c r="D54" s="106"/>
      <c r="E54" s="107"/>
      <c r="F54" s="87"/>
      <c r="G54" s="107"/>
      <c r="H54" s="110" t="s">
        <v>4</v>
      </c>
      <c r="I54" s="110"/>
      <c r="J54" s="110" t="s">
        <v>4</v>
      </c>
      <c r="K54" s="110"/>
      <c r="L54" s="110" t="s">
        <v>4</v>
      </c>
      <c r="M54" s="110"/>
      <c r="N54" s="110" t="s">
        <v>4</v>
      </c>
    </row>
    <row r="55" spans="1:14" s="109" customFormat="1" ht="20.100000000000001" customHeight="1">
      <c r="A55" s="106"/>
      <c r="B55" s="106"/>
      <c r="C55" s="106"/>
      <c r="D55" s="106"/>
      <c r="E55" s="107"/>
      <c r="F55" s="87"/>
      <c r="G55" s="107"/>
      <c r="H55" s="98" t="s">
        <v>232</v>
      </c>
      <c r="I55" s="70"/>
      <c r="J55" s="98" t="s">
        <v>232</v>
      </c>
      <c r="K55" s="70"/>
      <c r="L55" s="98" t="s">
        <v>232</v>
      </c>
      <c r="M55" s="70"/>
      <c r="N55" s="98" t="s">
        <v>232</v>
      </c>
    </row>
    <row r="56" spans="1:14" s="109" customFormat="1" ht="20.100000000000001" customHeight="1">
      <c r="A56" s="106"/>
      <c r="B56" s="106"/>
      <c r="C56" s="106"/>
      <c r="D56" s="106"/>
      <c r="E56" s="107"/>
      <c r="F56" s="87"/>
      <c r="G56" s="107"/>
      <c r="H56" s="13" t="s">
        <v>267</v>
      </c>
      <c r="I56" s="99"/>
      <c r="J56" s="13" t="s">
        <v>211</v>
      </c>
      <c r="K56" s="13"/>
      <c r="L56" s="13" t="s">
        <v>267</v>
      </c>
      <c r="M56" s="99"/>
      <c r="N56" s="13" t="s">
        <v>211</v>
      </c>
    </row>
    <row r="57" spans="1:14" s="109" customFormat="1" ht="20.100000000000001" customHeight="1">
      <c r="A57" s="106"/>
      <c r="B57" s="106"/>
      <c r="C57" s="106"/>
      <c r="D57" s="106"/>
      <c r="E57" s="107"/>
      <c r="F57" s="87"/>
      <c r="G57" s="107"/>
      <c r="H57" s="111" t="s">
        <v>8</v>
      </c>
      <c r="I57" s="110"/>
      <c r="J57" s="111" t="s">
        <v>8</v>
      </c>
      <c r="K57" s="110"/>
      <c r="L57" s="111" t="s">
        <v>8</v>
      </c>
      <c r="M57" s="110"/>
      <c r="N57" s="111" t="s">
        <v>8</v>
      </c>
    </row>
    <row r="58" spans="1:14" ht="6" customHeight="1">
      <c r="E58" s="5"/>
      <c r="F58" s="3"/>
      <c r="G58" s="11"/>
      <c r="H58" s="24"/>
      <c r="J58" s="101"/>
      <c r="L58" s="24"/>
      <c r="N58" s="101"/>
    </row>
    <row r="59" spans="1:14" ht="20.100000000000001" customHeight="1">
      <c r="A59" s="20" t="s">
        <v>90</v>
      </c>
      <c r="E59" s="5"/>
      <c r="F59" s="3"/>
      <c r="G59" s="11"/>
      <c r="H59" s="21"/>
      <c r="L59" s="21"/>
    </row>
    <row r="60" spans="1:14" ht="20.100000000000001" customHeight="1">
      <c r="A60" s="123" t="s">
        <v>136</v>
      </c>
      <c r="E60" s="5"/>
      <c r="F60" s="3"/>
      <c r="G60" s="11"/>
      <c r="H60" s="183"/>
      <c r="I60" s="26"/>
      <c r="J60" s="26"/>
      <c r="K60" s="26"/>
      <c r="L60" s="183"/>
      <c r="M60" s="26"/>
      <c r="N60" s="26"/>
    </row>
    <row r="61" spans="1:14" ht="20.100000000000001" customHeight="1">
      <c r="A61" s="20"/>
      <c r="B61" s="123" t="s">
        <v>137</v>
      </c>
      <c r="C61" s="123"/>
      <c r="D61" s="123"/>
      <c r="E61" s="5"/>
      <c r="F61" s="3"/>
      <c r="G61" s="11"/>
      <c r="H61" s="183"/>
      <c r="I61" s="26"/>
      <c r="J61" s="26"/>
      <c r="K61" s="26"/>
      <c r="L61" s="183"/>
      <c r="M61" s="26"/>
      <c r="N61" s="26"/>
    </row>
    <row r="62" spans="1:14" ht="20.100000000000001" customHeight="1">
      <c r="C62" s="124" t="s">
        <v>132</v>
      </c>
      <c r="D62" s="124" t="s">
        <v>200</v>
      </c>
      <c r="F62" s="3"/>
      <c r="G62" s="11"/>
      <c r="H62" s="21"/>
      <c r="L62" s="24"/>
      <c r="N62" s="101"/>
    </row>
    <row r="63" spans="1:14" ht="20.100000000000001" customHeight="1">
      <c r="B63" s="123"/>
      <c r="C63" s="123"/>
      <c r="D63" s="123"/>
      <c r="E63" s="123" t="s">
        <v>201</v>
      </c>
      <c r="F63" s="3"/>
      <c r="G63" s="11"/>
      <c r="H63" s="21"/>
      <c r="L63" s="21"/>
    </row>
    <row r="64" spans="1:14" ht="20.100000000000001" customHeight="1">
      <c r="B64" s="123"/>
      <c r="C64" s="123"/>
      <c r="D64" s="123"/>
      <c r="E64" s="123" t="s">
        <v>202</v>
      </c>
      <c r="F64" s="3"/>
      <c r="G64" s="11"/>
      <c r="H64" s="21">
        <v>-11536380</v>
      </c>
      <c r="J64" s="22">
        <v>157097562</v>
      </c>
      <c r="L64" s="21">
        <v>-11536380</v>
      </c>
      <c r="N64" s="22">
        <v>162950215</v>
      </c>
    </row>
    <row r="65" spans="1:14" ht="20.100000000000001" customHeight="1">
      <c r="C65" s="124" t="s">
        <v>91</v>
      </c>
      <c r="D65" s="124"/>
      <c r="F65" s="3"/>
      <c r="G65" s="11"/>
      <c r="H65" s="24"/>
      <c r="J65" s="101"/>
      <c r="L65" s="21"/>
    </row>
    <row r="66" spans="1:14" ht="20.100000000000001" customHeight="1">
      <c r="B66" s="123"/>
      <c r="C66" s="123"/>
      <c r="D66" s="123"/>
      <c r="E66" s="123" t="s">
        <v>92</v>
      </c>
      <c r="F66" s="3"/>
      <c r="G66" s="11"/>
      <c r="H66" s="183">
        <v>-3956443</v>
      </c>
      <c r="I66" s="26"/>
      <c r="J66" s="26">
        <v>-2891068</v>
      </c>
      <c r="K66" s="26"/>
      <c r="L66" s="183">
        <v>0</v>
      </c>
      <c r="M66" s="26"/>
      <c r="N66" s="26">
        <v>0</v>
      </c>
    </row>
    <row r="67" spans="1:14" ht="20.100000000000001" customHeight="1">
      <c r="C67" s="124" t="s">
        <v>133</v>
      </c>
      <c r="D67" s="124"/>
      <c r="F67" s="3"/>
      <c r="G67" s="11"/>
      <c r="H67" s="24"/>
      <c r="J67" s="101"/>
      <c r="L67" s="21"/>
    </row>
    <row r="68" spans="1:14" ht="20.100000000000001" customHeight="1">
      <c r="B68" s="123"/>
      <c r="C68" s="123"/>
      <c r="D68" s="123"/>
      <c r="E68" s="123" t="s">
        <v>90</v>
      </c>
      <c r="F68" s="3"/>
      <c r="G68" s="11"/>
      <c r="H68" s="179">
        <v>2307276</v>
      </c>
      <c r="I68" s="26"/>
      <c r="J68" s="161">
        <v>-32590043</v>
      </c>
      <c r="K68" s="26"/>
      <c r="L68" s="182">
        <v>2307276</v>
      </c>
      <c r="M68" s="26"/>
      <c r="N68" s="269">
        <v>-32590043</v>
      </c>
    </row>
    <row r="69" spans="1:14" ht="6" customHeight="1">
      <c r="E69" s="5"/>
      <c r="F69" s="3"/>
      <c r="G69" s="11"/>
      <c r="H69" s="24"/>
      <c r="J69" s="101"/>
      <c r="L69" s="24"/>
      <c r="N69" s="101"/>
    </row>
    <row r="70" spans="1:14" ht="20.100000000000001" customHeight="1">
      <c r="A70" s="20" t="s">
        <v>134</v>
      </c>
      <c r="E70" s="5"/>
      <c r="F70" s="3"/>
      <c r="G70" s="11"/>
      <c r="H70" s="21"/>
      <c r="L70" s="21"/>
    </row>
    <row r="71" spans="1:14" ht="20.100000000000001" customHeight="1">
      <c r="B71" s="112" t="s">
        <v>93</v>
      </c>
      <c r="C71" s="112"/>
      <c r="D71" s="112"/>
      <c r="E71" s="113"/>
      <c r="F71" s="3"/>
      <c r="G71" s="11"/>
      <c r="H71" s="181">
        <f>SUM(H62:H68)</f>
        <v>-13185547</v>
      </c>
      <c r="J71" s="67">
        <f>SUM(J62:J68)</f>
        <v>121616451</v>
      </c>
      <c r="L71" s="181">
        <f>SUM(L62:L68)</f>
        <v>-9229104</v>
      </c>
      <c r="N71" s="67">
        <f>SUM(N62:N68)</f>
        <v>130360172</v>
      </c>
    </row>
    <row r="72" spans="1:14" ht="6" customHeight="1">
      <c r="E72" s="5"/>
      <c r="F72" s="3"/>
      <c r="G72" s="11"/>
      <c r="H72" s="24"/>
      <c r="J72" s="101"/>
      <c r="L72" s="24"/>
      <c r="N72" s="101"/>
    </row>
    <row r="73" spans="1:14" ht="20.100000000000001" customHeight="1" thickBot="1">
      <c r="A73" s="20" t="s">
        <v>94</v>
      </c>
      <c r="E73" s="5"/>
      <c r="F73" s="3"/>
      <c r="G73" s="11"/>
      <c r="H73" s="185">
        <f>SUM(H71,H40)</f>
        <v>138617869</v>
      </c>
      <c r="J73" s="114">
        <f>SUM(J71,J40)</f>
        <v>533700752</v>
      </c>
      <c r="L73" s="185">
        <f>SUM(L40+L71)</f>
        <v>205268623</v>
      </c>
      <c r="N73" s="114">
        <f>SUM(N40+N71)</f>
        <v>414806772.00000024</v>
      </c>
    </row>
    <row r="74" spans="1:14" ht="10.35" customHeight="1" thickTop="1">
      <c r="A74" s="20"/>
      <c r="E74" s="5"/>
      <c r="F74" s="3"/>
      <c r="G74" s="11"/>
      <c r="H74" s="21"/>
      <c r="L74" s="21"/>
    </row>
    <row r="75" spans="1:14" ht="20.100000000000001" customHeight="1">
      <c r="A75" s="20" t="s">
        <v>285</v>
      </c>
      <c r="B75" s="20"/>
      <c r="C75" s="20"/>
      <c r="D75" s="20"/>
      <c r="E75" s="5"/>
      <c r="F75" s="3"/>
      <c r="G75" s="11"/>
      <c r="H75" s="24"/>
      <c r="J75" s="101"/>
      <c r="L75" s="24"/>
      <c r="N75" s="101"/>
    </row>
    <row r="76" spans="1:14" ht="6" customHeight="1">
      <c r="E76" s="5"/>
      <c r="F76" s="3"/>
      <c r="G76" s="11"/>
      <c r="H76" s="24"/>
      <c r="J76" s="101"/>
      <c r="L76" s="24"/>
      <c r="N76" s="101"/>
    </row>
    <row r="77" spans="1:14" ht="20.100000000000001" customHeight="1">
      <c r="A77" s="11"/>
      <c r="B77" s="10" t="s">
        <v>204</v>
      </c>
      <c r="E77" s="5"/>
      <c r="F77" s="3"/>
      <c r="G77" s="11"/>
      <c r="H77" s="27">
        <v>128187259</v>
      </c>
      <c r="I77" s="26"/>
      <c r="J77" s="157">
        <v>398105765</v>
      </c>
      <c r="K77" s="26"/>
      <c r="L77" s="27">
        <v>214497727</v>
      </c>
      <c r="M77" s="26"/>
      <c r="N77" s="157">
        <v>284446600</v>
      </c>
    </row>
    <row r="78" spans="1:14" ht="20.100000000000001" customHeight="1">
      <c r="A78" s="11"/>
      <c r="B78" s="10" t="s">
        <v>205</v>
      </c>
      <c r="E78" s="5"/>
      <c r="F78" s="3"/>
      <c r="G78" s="11"/>
      <c r="H78" s="179">
        <v>23616157</v>
      </c>
      <c r="I78" s="26"/>
      <c r="J78" s="161">
        <v>13978536</v>
      </c>
      <c r="K78" s="26"/>
      <c r="L78" s="182">
        <v>0</v>
      </c>
      <c r="M78" s="26"/>
      <c r="N78" s="269">
        <v>0</v>
      </c>
    </row>
    <row r="79" spans="1:14" ht="6" customHeight="1">
      <c r="E79" s="5"/>
      <c r="F79" s="3"/>
      <c r="G79" s="11"/>
      <c r="H79" s="27"/>
      <c r="I79" s="26"/>
      <c r="J79" s="157"/>
      <c r="K79" s="26"/>
      <c r="L79" s="27"/>
      <c r="M79" s="26"/>
      <c r="N79" s="157"/>
    </row>
    <row r="80" spans="1:14" ht="20.100000000000001" customHeight="1" thickBot="1">
      <c r="A80" s="11"/>
      <c r="E80" s="5"/>
      <c r="F80" s="3"/>
      <c r="G80" s="11"/>
      <c r="H80" s="187">
        <f>SUM(H77:H78)</f>
        <v>151803416</v>
      </c>
      <c r="I80" s="26"/>
      <c r="J80" s="163">
        <f>SUM(J77:J78)</f>
        <v>412084301</v>
      </c>
      <c r="K80" s="26"/>
      <c r="L80" s="187">
        <f>SUM(L77:L79)</f>
        <v>214497727</v>
      </c>
      <c r="M80" s="26"/>
      <c r="N80" s="163">
        <f>SUM(N77:N79)</f>
        <v>284446600</v>
      </c>
    </row>
    <row r="81" spans="1:14" ht="10.35" customHeight="1" thickTop="1">
      <c r="A81" s="11"/>
      <c r="E81" s="5"/>
      <c r="F81" s="3"/>
      <c r="G81" s="11"/>
      <c r="H81" s="24"/>
      <c r="J81" s="101"/>
      <c r="L81" s="24"/>
      <c r="N81" s="101"/>
    </row>
    <row r="82" spans="1:14" ht="20.100000000000001" customHeight="1">
      <c r="A82" s="20" t="s">
        <v>286</v>
      </c>
      <c r="E82" s="5"/>
      <c r="F82" s="3"/>
      <c r="G82" s="11"/>
      <c r="H82" s="21"/>
      <c r="L82" s="21"/>
    </row>
    <row r="83" spans="1:14" ht="6" customHeight="1">
      <c r="E83" s="5"/>
      <c r="F83" s="3"/>
      <c r="G83" s="11"/>
      <c r="H83" s="24"/>
      <c r="J83" s="101"/>
      <c r="L83" s="24"/>
      <c r="N83" s="101"/>
    </row>
    <row r="84" spans="1:14" ht="20.100000000000001" customHeight="1">
      <c r="B84" s="10" t="s">
        <v>204</v>
      </c>
      <c r="E84" s="5"/>
      <c r="F84" s="3"/>
      <c r="G84" s="11"/>
      <c r="H84" s="183">
        <v>115001712</v>
      </c>
      <c r="I84" s="26"/>
      <c r="J84" s="26">
        <v>519722216</v>
      </c>
      <c r="K84" s="26"/>
      <c r="L84" s="183">
        <v>205268623</v>
      </c>
      <c r="M84" s="26"/>
      <c r="N84" s="26">
        <v>414806772</v>
      </c>
    </row>
    <row r="85" spans="1:14" ht="20.100000000000001" customHeight="1">
      <c r="B85" s="10" t="s">
        <v>205</v>
      </c>
      <c r="E85" s="5"/>
      <c r="F85" s="3"/>
      <c r="G85" s="11"/>
      <c r="H85" s="186">
        <v>23616157</v>
      </c>
      <c r="I85" s="26"/>
      <c r="J85" s="162">
        <v>13978536</v>
      </c>
      <c r="K85" s="26"/>
      <c r="L85" s="182">
        <v>0</v>
      </c>
      <c r="M85" s="26"/>
      <c r="N85" s="269">
        <v>0</v>
      </c>
    </row>
    <row r="86" spans="1:14" ht="6" customHeight="1">
      <c r="E86" s="5"/>
      <c r="F86" s="3"/>
      <c r="G86" s="11"/>
      <c r="H86" s="27"/>
      <c r="I86" s="26"/>
      <c r="J86" s="157"/>
      <c r="K86" s="26"/>
      <c r="L86" s="27"/>
      <c r="M86" s="26"/>
      <c r="N86" s="157"/>
    </row>
    <row r="87" spans="1:14" ht="17.25" customHeight="1" thickBot="1">
      <c r="E87" s="5"/>
      <c r="F87" s="3"/>
      <c r="G87" s="11"/>
      <c r="H87" s="188">
        <f>SUM(H84:H85)</f>
        <v>138617869</v>
      </c>
      <c r="I87" s="26"/>
      <c r="J87" s="273">
        <f>SUM(J84:J85)</f>
        <v>533700752</v>
      </c>
      <c r="K87" s="26"/>
      <c r="L87" s="188">
        <f>SUM(L84:L85)</f>
        <v>205268623</v>
      </c>
      <c r="M87" s="26"/>
      <c r="N87" s="273">
        <f>SUM(N84:N85)</f>
        <v>414806772</v>
      </c>
    </row>
    <row r="88" spans="1:14" ht="10.35" customHeight="1" thickTop="1">
      <c r="E88" s="5"/>
      <c r="F88" s="3"/>
      <c r="G88" s="11"/>
      <c r="H88" s="21"/>
      <c r="L88" s="21"/>
    </row>
    <row r="89" spans="1:14" ht="20.100000000000001" customHeight="1">
      <c r="A89" s="20" t="s">
        <v>252</v>
      </c>
      <c r="B89" s="20"/>
      <c r="C89" s="20"/>
      <c r="D89" s="20"/>
      <c r="E89" s="5"/>
      <c r="G89" s="11"/>
      <c r="H89" s="24"/>
      <c r="J89" s="101"/>
      <c r="L89" s="24"/>
      <c r="N89" s="101"/>
    </row>
    <row r="90" spans="1:14" ht="6" customHeight="1">
      <c r="E90" s="5"/>
      <c r="F90" s="3"/>
      <c r="G90" s="11"/>
      <c r="H90" s="24"/>
      <c r="J90" s="101"/>
      <c r="L90" s="24"/>
      <c r="N90" s="101"/>
    </row>
    <row r="91" spans="1:14" ht="20.100000000000001" customHeight="1">
      <c r="A91" s="11"/>
      <c r="B91" s="10" t="s">
        <v>253</v>
      </c>
      <c r="E91" s="5"/>
      <c r="F91" s="3"/>
      <c r="G91" s="11"/>
      <c r="H91" s="184"/>
      <c r="I91" s="10"/>
      <c r="J91" s="10"/>
      <c r="K91" s="10"/>
      <c r="L91" s="184"/>
      <c r="M91" s="10"/>
      <c r="N91" s="10"/>
    </row>
    <row r="92" spans="1:14" ht="20.100000000000001" customHeight="1" thickBot="1">
      <c r="A92" s="11"/>
      <c r="C92" s="10" t="s">
        <v>206</v>
      </c>
      <c r="F92" s="3"/>
      <c r="G92" s="11"/>
      <c r="H92" s="212">
        <f>H77/H95</f>
        <v>0.15125922129865998</v>
      </c>
      <c r="I92" s="164"/>
      <c r="J92" s="213">
        <f>J77/J95</f>
        <v>0.46975938543476714</v>
      </c>
      <c r="K92" s="164"/>
      <c r="L92" s="212">
        <f>L77/L95</f>
        <v>0.25310439906007004</v>
      </c>
      <c r="M92" s="164"/>
      <c r="N92" s="213">
        <f>N77/N95</f>
        <v>0.33564311736357055</v>
      </c>
    </row>
    <row r="93" spans="1:14" ht="20.100000000000001" customHeight="1" thickTop="1">
      <c r="A93" s="11"/>
      <c r="F93" s="3"/>
      <c r="G93" s="11"/>
      <c r="H93" s="21"/>
      <c r="L93" s="21"/>
    </row>
    <row r="94" spans="1:14" ht="6" customHeight="1">
      <c r="E94" s="5"/>
      <c r="F94" s="3"/>
      <c r="G94" s="11"/>
      <c r="H94" s="24"/>
      <c r="J94" s="101"/>
      <c r="L94" s="24"/>
      <c r="N94" s="101"/>
    </row>
    <row r="95" spans="1:14" ht="20.100000000000001" customHeight="1" thickBot="1">
      <c r="A95" s="11"/>
      <c r="B95" s="10" t="s">
        <v>95</v>
      </c>
      <c r="E95" s="5"/>
      <c r="F95" s="3"/>
      <c r="G95" s="11"/>
      <c r="H95" s="187">
        <v>847467400</v>
      </c>
      <c r="I95" s="116"/>
      <c r="J95" s="163">
        <v>847467400</v>
      </c>
      <c r="K95" s="116"/>
      <c r="L95" s="187">
        <v>847467400</v>
      </c>
      <c r="M95" s="116"/>
      <c r="N95" s="163">
        <v>847467400</v>
      </c>
    </row>
    <row r="96" spans="1:14" ht="17.850000000000001" customHeight="1" thickTop="1">
      <c r="A96" s="11"/>
      <c r="E96" s="5"/>
      <c r="F96" s="3"/>
      <c r="G96" s="11"/>
      <c r="H96" s="117"/>
      <c r="I96" s="116"/>
      <c r="J96" s="117"/>
      <c r="K96" s="116"/>
      <c r="L96" s="117"/>
      <c r="M96" s="116"/>
      <c r="N96" s="117"/>
    </row>
    <row r="97" spans="1:14" ht="17.850000000000001" customHeight="1">
      <c r="A97" s="11"/>
      <c r="E97" s="5"/>
      <c r="F97" s="3"/>
      <c r="G97" s="11"/>
      <c r="H97" s="117"/>
      <c r="I97" s="116"/>
      <c r="J97" s="117"/>
      <c r="K97" s="116"/>
      <c r="L97" s="117"/>
      <c r="M97" s="116"/>
      <c r="N97" s="117"/>
    </row>
    <row r="98" spans="1:14" ht="17.850000000000001" customHeight="1">
      <c r="A98" s="11"/>
      <c r="E98" s="5"/>
      <c r="F98" s="3"/>
      <c r="G98" s="11"/>
      <c r="H98" s="117"/>
      <c r="I98" s="116"/>
      <c r="J98" s="117"/>
      <c r="K98" s="116"/>
      <c r="L98" s="117"/>
      <c r="M98" s="116"/>
      <c r="N98" s="117"/>
    </row>
    <row r="99" spans="1:14" ht="7.5" customHeight="1">
      <c r="A99" s="11"/>
      <c r="E99" s="5"/>
      <c r="F99" s="3"/>
      <c r="G99" s="11"/>
      <c r="H99" s="117"/>
      <c r="I99" s="116"/>
      <c r="J99" s="117"/>
      <c r="K99" s="116"/>
      <c r="L99" s="117"/>
      <c r="M99" s="116"/>
      <c r="N99" s="117"/>
    </row>
    <row r="100" spans="1:14" ht="22.35" customHeight="1">
      <c r="A100" s="118" t="str">
        <f>' P2-5 TH(2564)'!A50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100" s="40"/>
      <c r="C100" s="40"/>
      <c r="D100" s="40"/>
      <c r="E100" s="105"/>
      <c r="F100" s="8"/>
      <c r="G100" s="41"/>
      <c r="H100" s="67"/>
      <c r="I100" s="67"/>
      <c r="J100" s="67"/>
      <c r="K100" s="67"/>
      <c r="L100" s="67"/>
      <c r="M100" s="67"/>
      <c r="N100" s="67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F2A7-F15B-47AD-A387-3F5C10EEDF8A}">
  <dimension ref="A1:P99"/>
  <sheetViews>
    <sheetView zoomScale="120" zoomScaleNormal="120" zoomScaleSheetLayoutView="90" workbookViewId="0">
      <selection activeCell="C6" sqref="C6"/>
    </sheetView>
  </sheetViews>
  <sheetFormatPr defaultColWidth="8.42578125" defaultRowHeight="18.75"/>
  <cols>
    <col min="1" max="2" width="1.42578125" style="10" customWidth="1"/>
    <col min="3" max="3" width="29.140625" style="10" customWidth="1"/>
    <col min="4" max="4" width="7.5703125" style="3" customWidth="1"/>
    <col min="5" max="5" width="0.5703125" style="10" customWidth="1"/>
    <col min="6" max="6" width="14.42578125" style="22" customWidth="1"/>
    <col min="7" max="7" width="0.5703125" style="22" customWidth="1"/>
    <col min="8" max="8" width="14.42578125" style="22" customWidth="1"/>
    <col min="9" max="9" width="0.5703125" style="22" customWidth="1"/>
    <col min="10" max="10" width="14.42578125" style="22" customWidth="1"/>
    <col min="11" max="11" width="0.5703125" style="22" customWidth="1"/>
    <col min="12" max="12" width="14.42578125" style="22" customWidth="1"/>
    <col min="13" max="13" width="8.42578125" style="10"/>
    <col min="14" max="14" width="9.5703125" style="10" bestFit="1" customWidth="1"/>
    <col min="15" max="15" width="12.42578125" style="10" bestFit="1" customWidth="1"/>
    <col min="16" max="246" width="8.42578125" style="10"/>
    <col min="247" max="248" width="1.42578125" style="10" customWidth="1"/>
    <col min="249" max="249" width="25.42578125" style="10" customWidth="1"/>
    <col min="250" max="250" width="5.42578125" style="10" customWidth="1"/>
    <col min="251" max="251" width="0.5703125" style="10" customWidth="1"/>
    <col min="252" max="252" width="11.42578125" style="10" customWidth="1"/>
    <col min="253" max="253" width="0.5703125" style="10" customWidth="1"/>
    <col min="254" max="254" width="11.42578125" style="10" customWidth="1"/>
    <col min="255" max="255" width="0.5703125" style="10" customWidth="1"/>
    <col min="256" max="256" width="11.42578125" style="10" customWidth="1"/>
    <col min="257" max="257" width="0.5703125" style="10" customWidth="1"/>
    <col min="258" max="258" width="11.42578125" style="10" customWidth="1"/>
    <col min="259" max="502" width="8.42578125" style="10"/>
    <col min="503" max="504" width="1.42578125" style="10" customWidth="1"/>
    <col min="505" max="505" width="25.42578125" style="10" customWidth="1"/>
    <col min="506" max="506" width="5.42578125" style="10" customWidth="1"/>
    <col min="507" max="507" width="0.5703125" style="10" customWidth="1"/>
    <col min="508" max="508" width="11.42578125" style="10" customWidth="1"/>
    <col min="509" max="509" width="0.5703125" style="10" customWidth="1"/>
    <col min="510" max="510" width="11.42578125" style="10" customWidth="1"/>
    <col min="511" max="511" width="0.5703125" style="10" customWidth="1"/>
    <col min="512" max="512" width="11.42578125" style="10" customWidth="1"/>
    <col min="513" max="513" width="0.5703125" style="10" customWidth="1"/>
    <col min="514" max="514" width="11.42578125" style="10" customWidth="1"/>
    <col min="515" max="758" width="8.42578125" style="10"/>
    <col min="759" max="760" width="1.42578125" style="10" customWidth="1"/>
    <col min="761" max="761" width="25.42578125" style="10" customWidth="1"/>
    <col min="762" max="762" width="5.42578125" style="10" customWidth="1"/>
    <col min="763" max="763" width="0.5703125" style="10" customWidth="1"/>
    <col min="764" max="764" width="11.42578125" style="10" customWidth="1"/>
    <col min="765" max="765" width="0.5703125" style="10" customWidth="1"/>
    <col min="766" max="766" width="11.42578125" style="10" customWidth="1"/>
    <col min="767" max="767" width="0.5703125" style="10" customWidth="1"/>
    <col min="768" max="768" width="11.42578125" style="10" customWidth="1"/>
    <col min="769" max="769" width="0.5703125" style="10" customWidth="1"/>
    <col min="770" max="770" width="11.42578125" style="10" customWidth="1"/>
    <col min="771" max="1014" width="8.42578125" style="10"/>
    <col min="1015" max="1016" width="1.42578125" style="10" customWidth="1"/>
    <col min="1017" max="1017" width="25.42578125" style="10" customWidth="1"/>
    <col min="1018" max="1018" width="5.42578125" style="10" customWidth="1"/>
    <col min="1019" max="1019" width="0.5703125" style="10" customWidth="1"/>
    <col min="1020" max="1020" width="11.42578125" style="10" customWidth="1"/>
    <col min="1021" max="1021" width="0.5703125" style="10" customWidth="1"/>
    <col min="1022" max="1022" width="11.42578125" style="10" customWidth="1"/>
    <col min="1023" max="1023" width="0.5703125" style="10" customWidth="1"/>
    <col min="1024" max="1024" width="11.42578125" style="10" customWidth="1"/>
    <col min="1025" max="1025" width="0.5703125" style="10" customWidth="1"/>
    <col min="1026" max="1026" width="11.42578125" style="10" customWidth="1"/>
    <col min="1027" max="1270" width="8.42578125" style="10"/>
    <col min="1271" max="1272" width="1.42578125" style="10" customWidth="1"/>
    <col min="1273" max="1273" width="25.42578125" style="10" customWidth="1"/>
    <col min="1274" max="1274" width="5.42578125" style="10" customWidth="1"/>
    <col min="1275" max="1275" width="0.5703125" style="10" customWidth="1"/>
    <col min="1276" max="1276" width="11.42578125" style="10" customWidth="1"/>
    <col min="1277" max="1277" width="0.5703125" style="10" customWidth="1"/>
    <col min="1278" max="1278" width="11.42578125" style="10" customWidth="1"/>
    <col min="1279" max="1279" width="0.5703125" style="10" customWidth="1"/>
    <col min="1280" max="1280" width="11.42578125" style="10" customWidth="1"/>
    <col min="1281" max="1281" width="0.5703125" style="10" customWidth="1"/>
    <col min="1282" max="1282" width="11.42578125" style="10" customWidth="1"/>
    <col min="1283" max="1526" width="8.42578125" style="10"/>
    <col min="1527" max="1528" width="1.42578125" style="10" customWidth="1"/>
    <col min="1529" max="1529" width="25.42578125" style="10" customWidth="1"/>
    <col min="1530" max="1530" width="5.42578125" style="10" customWidth="1"/>
    <col min="1531" max="1531" width="0.5703125" style="10" customWidth="1"/>
    <col min="1532" max="1532" width="11.42578125" style="10" customWidth="1"/>
    <col min="1533" max="1533" width="0.5703125" style="10" customWidth="1"/>
    <col min="1534" max="1534" width="11.42578125" style="10" customWidth="1"/>
    <col min="1535" max="1535" width="0.5703125" style="10" customWidth="1"/>
    <col min="1536" max="1536" width="11.42578125" style="10" customWidth="1"/>
    <col min="1537" max="1537" width="0.5703125" style="10" customWidth="1"/>
    <col min="1538" max="1538" width="11.42578125" style="10" customWidth="1"/>
    <col min="1539" max="1782" width="8.42578125" style="10"/>
    <col min="1783" max="1784" width="1.42578125" style="10" customWidth="1"/>
    <col min="1785" max="1785" width="25.42578125" style="10" customWidth="1"/>
    <col min="1786" max="1786" width="5.42578125" style="10" customWidth="1"/>
    <col min="1787" max="1787" width="0.5703125" style="10" customWidth="1"/>
    <col min="1788" max="1788" width="11.42578125" style="10" customWidth="1"/>
    <col min="1789" max="1789" width="0.5703125" style="10" customWidth="1"/>
    <col min="1790" max="1790" width="11.42578125" style="10" customWidth="1"/>
    <col min="1791" max="1791" width="0.5703125" style="10" customWidth="1"/>
    <col min="1792" max="1792" width="11.42578125" style="10" customWidth="1"/>
    <col min="1793" max="1793" width="0.5703125" style="10" customWidth="1"/>
    <col min="1794" max="1794" width="11.42578125" style="10" customWidth="1"/>
    <col min="1795" max="2038" width="8.42578125" style="10"/>
    <col min="2039" max="2040" width="1.42578125" style="10" customWidth="1"/>
    <col min="2041" max="2041" width="25.42578125" style="10" customWidth="1"/>
    <col min="2042" max="2042" width="5.42578125" style="10" customWidth="1"/>
    <col min="2043" max="2043" width="0.5703125" style="10" customWidth="1"/>
    <col min="2044" max="2044" width="11.42578125" style="10" customWidth="1"/>
    <col min="2045" max="2045" width="0.5703125" style="10" customWidth="1"/>
    <col min="2046" max="2046" width="11.42578125" style="10" customWidth="1"/>
    <col min="2047" max="2047" width="0.5703125" style="10" customWidth="1"/>
    <col min="2048" max="2048" width="11.42578125" style="10" customWidth="1"/>
    <col min="2049" max="2049" width="0.5703125" style="10" customWidth="1"/>
    <col min="2050" max="2050" width="11.42578125" style="10" customWidth="1"/>
    <col min="2051" max="2294" width="8.42578125" style="10"/>
    <col min="2295" max="2296" width="1.42578125" style="10" customWidth="1"/>
    <col min="2297" max="2297" width="25.42578125" style="10" customWidth="1"/>
    <col min="2298" max="2298" width="5.42578125" style="10" customWidth="1"/>
    <col min="2299" max="2299" width="0.5703125" style="10" customWidth="1"/>
    <col min="2300" max="2300" width="11.42578125" style="10" customWidth="1"/>
    <col min="2301" max="2301" width="0.5703125" style="10" customWidth="1"/>
    <col min="2302" max="2302" width="11.42578125" style="10" customWidth="1"/>
    <col min="2303" max="2303" width="0.5703125" style="10" customWidth="1"/>
    <col min="2304" max="2304" width="11.42578125" style="10" customWidth="1"/>
    <col min="2305" max="2305" width="0.5703125" style="10" customWidth="1"/>
    <col min="2306" max="2306" width="11.42578125" style="10" customWidth="1"/>
    <col min="2307" max="2550" width="8.42578125" style="10"/>
    <col min="2551" max="2552" width="1.42578125" style="10" customWidth="1"/>
    <col min="2553" max="2553" width="25.42578125" style="10" customWidth="1"/>
    <col min="2554" max="2554" width="5.42578125" style="10" customWidth="1"/>
    <col min="2555" max="2555" width="0.5703125" style="10" customWidth="1"/>
    <col min="2556" max="2556" width="11.42578125" style="10" customWidth="1"/>
    <col min="2557" max="2557" width="0.5703125" style="10" customWidth="1"/>
    <col min="2558" max="2558" width="11.42578125" style="10" customWidth="1"/>
    <col min="2559" max="2559" width="0.5703125" style="10" customWidth="1"/>
    <col min="2560" max="2560" width="11.42578125" style="10" customWidth="1"/>
    <col min="2561" max="2561" width="0.5703125" style="10" customWidth="1"/>
    <col min="2562" max="2562" width="11.42578125" style="10" customWidth="1"/>
    <col min="2563" max="2806" width="8.42578125" style="10"/>
    <col min="2807" max="2808" width="1.42578125" style="10" customWidth="1"/>
    <col min="2809" max="2809" width="25.42578125" style="10" customWidth="1"/>
    <col min="2810" max="2810" width="5.42578125" style="10" customWidth="1"/>
    <col min="2811" max="2811" width="0.5703125" style="10" customWidth="1"/>
    <col min="2812" max="2812" width="11.42578125" style="10" customWidth="1"/>
    <col min="2813" max="2813" width="0.5703125" style="10" customWidth="1"/>
    <col min="2814" max="2814" width="11.42578125" style="10" customWidth="1"/>
    <col min="2815" max="2815" width="0.5703125" style="10" customWidth="1"/>
    <col min="2816" max="2816" width="11.42578125" style="10" customWidth="1"/>
    <col min="2817" max="2817" width="0.5703125" style="10" customWidth="1"/>
    <col min="2818" max="2818" width="11.42578125" style="10" customWidth="1"/>
    <col min="2819" max="3062" width="8.42578125" style="10"/>
    <col min="3063" max="3064" width="1.42578125" style="10" customWidth="1"/>
    <col min="3065" max="3065" width="25.42578125" style="10" customWidth="1"/>
    <col min="3066" max="3066" width="5.42578125" style="10" customWidth="1"/>
    <col min="3067" max="3067" width="0.5703125" style="10" customWidth="1"/>
    <col min="3068" max="3068" width="11.42578125" style="10" customWidth="1"/>
    <col min="3069" max="3069" width="0.5703125" style="10" customWidth="1"/>
    <col min="3070" max="3070" width="11.42578125" style="10" customWidth="1"/>
    <col min="3071" max="3071" width="0.5703125" style="10" customWidth="1"/>
    <col min="3072" max="3072" width="11.42578125" style="10" customWidth="1"/>
    <col min="3073" max="3073" width="0.5703125" style="10" customWidth="1"/>
    <col min="3074" max="3074" width="11.42578125" style="10" customWidth="1"/>
    <col min="3075" max="3318" width="8.42578125" style="10"/>
    <col min="3319" max="3320" width="1.42578125" style="10" customWidth="1"/>
    <col min="3321" max="3321" width="25.42578125" style="10" customWidth="1"/>
    <col min="3322" max="3322" width="5.42578125" style="10" customWidth="1"/>
    <col min="3323" max="3323" width="0.5703125" style="10" customWidth="1"/>
    <col min="3324" max="3324" width="11.42578125" style="10" customWidth="1"/>
    <col min="3325" max="3325" width="0.5703125" style="10" customWidth="1"/>
    <col min="3326" max="3326" width="11.42578125" style="10" customWidth="1"/>
    <col min="3327" max="3327" width="0.5703125" style="10" customWidth="1"/>
    <col min="3328" max="3328" width="11.42578125" style="10" customWidth="1"/>
    <col min="3329" max="3329" width="0.5703125" style="10" customWidth="1"/>
    <col min="3330" max="3330" width="11.42578125" style="10" customWidth="1"/>
    <col min="3331" max="3574" width="8.42578125" style="10"/>
    <col min="3575" max="3576" width="1.42578125" style="10" customWidth="1"/>
    <col min="3577" max="3577" width="25.42578125" style="10" customWidth="1"/>
    <col min="3578" max="3578" width="5.42578125" style="10" customWidth="1"/>
    <col min="3579" max="3579" width="0.5703125" style="10" customWidth="1"/>
    <col min="3580" max="3580" width="11.42578125" style="10" customWidth="1"/>
    <col min="3581" max="3581" width="0.5703125" style="10" customWidth="1"/>
    <col min="3582" max="3582" width="11.42578125" style="10" customWidth="1"/>
    <col min="3583" max="3583" width="0.5703125" style="10" customWidth="1"/>
    <col min="3584" max="3584" width="11.42578125" style="10" customWidth="1"/>
    <col min="3585" max="3585" width="0.5703125" style="10" customWidth="1"/>
    <col min="3586" max="3586" width="11.42578125" style="10" customWidth="1"/>
    <col min="3587" max="3830" width="8.42578125" style="10"/>
    <col min="3831" max="3832" width="1.42578125" style="10" customWidth="1"/>
    <col min="3833" max="3833" width="25.42578125" style="10" customWidth="1"/>
    <col min="3834" max="3834" width="5.42578125" style="10" customWidth="1"/>
    <col min="3835" max="3835" width="0.5703125" style="10" customWidth="1"/>
    <col min="3836" max="3836" width="11.42578125" style="10" customWidth="1"/>
    <col min="3837" max="3837" width="0.5703125" style="10" customWidth="1"/>
    <col min="3838" max="3838" width="11.42578125" style="10" customWidth="1"/>
    <col min="3839" max="3839" width="0.5703125" style="10" customWidth="1"/>
    <col min="3840" max="3840" width="11.42578125" style="10" customWidth="1"/>
    <col min="3841" max="3841" width="0.5703125" style="10" customWidth="1"/>
    <col min="3842" max="3842" width="11.42578125" style="10" customWidth="1"/>
    <col min="3843" max="4086" width="8.42578125" style="10"/>
    <col min="4087" max="4088" width="1.42578125" style="10" customWidth="1"/>
    <col min="4089" max="4089" width="25.42578125" style="10" customWidth="1"/>
    <col min="4090" max="4090" width="5.42578125" style="10" customWidth="1"/>
    <col min="4091" max="4091" width="0.5703125" style="10" customWidth="1"/>
    <col min="4092" max="4092" width="11.42578125" style="10" customWidth="1"/>
    <col min="4093" max="4093" width="0.5703125" style="10" customWidth="1"/>
    <col min="4094" max="4094" width="11.42578125" style="10" customWidth="1"/>
    <col min="4095" max="4095" width="0.5703125" style="10" customWidth="1"/>
    <col min="4096" max="4096" width="11.42578125" style="10" customWidth="1"/>
    <col min="4097" max="4097" width="0.5703125" style="10" customWidth="1"/>
    <col min="4098" max="4098" width="11.42578125" style="10" customWidth="1"/>
    <col min="4099" max="4342" width="8.42578125" style="10"/>
    <col min="4343" max="4344" width="1.42578125" style="10" customWidth="1"/>
    <col min="4345" max="4345" width="25.42578125" style="10" customWidth="1"/>
    <col min="4346" max="4346" width="5.42578125" style="10" customWidth="1"/>
    <col min="4347" max="4347" width="0.5703125" style="10" customWidth="1"/>
    <col min="4348" max="4348" width="11.42578125" style="10" customWidth="1"/>
    <col min="4349" max="4349" width="0.5703125" style="10" customWidth="1"/>
    <col min="4350" max="4350" width="11.42578125" style="10" customWidth="1"/>
    <col min="4351" max="4351" width="0.5703125" style="10" customWidth="1"/>
    <col min="4352" max="4352" width="11.42578125" style="10" customWidth="1"/>
    <col min="4353" max="4353" width="0.5703125" style="10" customWidth="1"/>
    <col min="4354" max="4354" width="11.42578125" style="10" customWidth="1"/>
    <col min="4355" max="4598" width="8.42578125" style="10"/>
    <col min="4599" max="4600" width="1.42578125" style="10" customWidth="1"/>
    <col min="4601" max="4601" width="25.42578125" style="10" customWidth="1"/>
    <col min="4602" max="4602" width="5.42578125" style="10" customWidth="1"/>
    <col min="4603" max="4603" width="0.5703125" style="10" customWidth="1"/>
    <col min="4604" max="4604" width="11.42578125" style="10" customWidth="1"/>
    <col min="4605" max="4605" width="0.5703125" style="10" customWidth="1"/>
    <col min="4606" max="4606" width="11.42578125" style="10" customWidth="1"/>
    <col min="4607" max="4607" width="0.5703125" style="10" customWidth="1"/>
    <col min="4608" max="4608" width="11.42578125" style="10" customWidth="1"/>
    <col min="4609" max="4609" width="0.5703125" style="10" customWidth="1"/>
    <col min="4610" max="4610" width="11.42578125" style="10" customWidth="1"/>
    <col min="4611" max="4854" width="8.42578125" style="10"/>
    <col min="4855" max="4856" width="1.42578125" style="10" customWidth="1"/>
    <col min="4857" max="4857" width="25.42578125" style="10" customWidth="1"/>
    <col min="4858" max="4858" width="5.42578125" style="10" customWidth="1"/>
    <col min="4859" max="4859" width="0.5703125" style="10" customWidth="1"/>
    <col min="4860" max="4860" width="11.42578125" style="10" customWidth="1"/>
    <col min="4861" max="4861" width="0.5703125" style="10" customWidth="1"/>
    <col min="4862" max="4862" width="11.42578125" style="10" customWidth="1"/>
    <col min="4863" max="4863" width="0.5703125" style="10" customWidth="1"/>
    <col min="4864" max="4864" width="11.42578125" style="10" customWidth="1"/>
    <col min="4865" max="4865" width="0.5703125" style="10" customWidth="1"/>
    <col min="4866" max="4866" width="11.42578125" style="10" customWidth="1"/>
    <col min="4867" max="5110" width="8.42578125" style="10"/>
    <col min="5111" max="5112" width="1.42578125" style="10" customWidth="1"/>
    <col min="5113" max="5113" width="25.42578125" style="10" customWidth="1"/>
    <col min="5114" max="5114" width="5.42578125" style="10" customWidth="1"/>
    <col min="5115" max="5115" width="0.5703125" style="10" customWidth="1"/>
    <col min="5116" max="5116" width="11.42578125" style="10" customWidth="1"/>
    <col min="5117" max="5117" width="0.5703125" style="10" customWidth="1"/>
    <col min="5118" max="5118" width="11.42578125" style="10" customWidth="1"/>
    <col min="5119" max="5119" width="0.5703125" style="10" customWidth="1"/>
    <col min="5120" max="5120" width="11.42578125" style="10" customWidth="1"/>
    <col min="5121" max="5121" width="0.5703125" style="10" customWidth="1"/>
    <col min="5122" max="5122" width="11.42578125" style="10" customWidth="1"/>
    <col min="5123" max="5366" width="8.42578125" style="10"/>
    <col min="5367" max="5368" width="1.42578125" style="10" customWidth="1"/>
    <col min="5369" max="5369" width="25.42578125" style="10" customWidth="1"/>
    <col min="5370" max="5370" width="5.42578125" style="10" customWidth="1"/>
    <col min="5371" max="5371" width="0.5703125" style="10" customWidth="1"/>
    <col min="5372" max="5372" width="11.42578125" style="10" customWidth="1"/>
    <col min="5373" max="5373" width="0.5703125" style="10" customWidth="1"/>
    <col min="5374" max="5374" width="11.42578125" style="10" customWidth="1"/>
    <col min="5375" max="5375" width="0.5703125" style="10" customWidth="1"/>
    <col min="5376" max="5376" width="11.42578125" style="10" customWidth="1"/>
    <col min="5377" max="5377" width="0.5703125" style="10" customWidth="1"/>
    <col min="5378" max="5378" width="11.42578125" style="10" customWidth="1"/>
    <col min="5379" max="5622" width="8.42578125" style="10"/>
    <col min="5623" max="5624" width="1.42578125" style="10" customWidth="1"/>
    <col min="5625" max="5625" width="25.42578125" style="10" customWidth="1"/>
    <col min="5626" max="5626" width="5.42578125" style="10" customWidth="1"/>
    <col min="5627" max="5627" width="0.5703125" style="10" customWidth="1"/>
    <col min="5628" max="5628" width="11.42578125" style="10" customWidth="1"/>
    <col min="5629" max="5629" width="0.5703125" style="10" customWidth="1"/>
    <col min="5630" max="5630" width="11.42578125" style="10" customWidth="1"/>
    <col min="5631" max="5631" width="0.5703125" style="10" customWidth="1"/>
    <col min="5632" max="5632" width="11.42578125" style="10" customWidth="1"/>
    <col min="5633" max="5633" width="0.5703125" style="10" customWidth="1"/>
    <col min="5634" max="5634" width="11.42578125" style="10" customWidth="1"/>
    <col min="5635" max="5878" width="8.42578125" style="10"/>
    <col min="5879" max="5880" width="1.42578125" style="10" customWidth="1"/>
    <col min="5881" max="5881" width="25.42578125" style="10" customWidth="1"/>
    <col min="5882" max="5882" width="5.42578125" style="10" customWidth="1"/>
    <col min="5883" max="5883" width="0.5703125" style="10" customWidth="1"/>
    <col min="5884" max="5884" width="11.42578125" style="10" customWidth="1"/>
    <col min="5885" max="5885" width="0.5703125" style="10" customWidth="1"/>
    <col min="5886" max="5886" width="11.42578125" style="10" customWidth="1"/>
    <col min="5887" max="5887" width="0.5703125" style="10" customWidth="1"/>
    <col min="5888" max="5888" width="11.42578125" style="10" customWidth="1"/>
    <col min="5889" max="5889" width="0.5703125" style="10" customWidth="1"/>
    <col min="5890" max="5890" width="11.42578125" style="10" customWidth="1"/>
    <col min="5891" max="6134" width="8.42578125" style="10"/>
    <col min="6135" max="6136" width="1.42578125" style="10" customWidth="1"/>
    <col min="6137" max="6137" width="25.42578125" style="10" customWidth="1"/>
    <col min="6138" max="6138" width="5.42578125" style="10" customWidth="1"/>
    <col min="6139" max="6139" width="0.5703125" style="10" customWidth="1"/>
    <col min="6140" max="6140" width="11.42578125" style="10" customWidth="1"/>
    <col min="6141" max="6141" width="0.5703125" style="10" customWidth="1"/>
    <col min="6142" max="6142" width="11.42578125" style="10" customWidth="1"/>
    <col min="6143" max="6143" width="0.5703125" style="10" customWidth="1"/>
    <col min="6144" max="6144" width="11.42578125" style="10" customWidth="1"/>
    <col min="6145" max="6145" width="0.5703125" style="10" customWidth="1"/>
    <col min="6146" max="6146" width="11.42578125" style="10" customWidth="1"/>
    <col min="6147" max="6390" width="8.42578125" style="10"/>
    <col min="6391" max="6392" width="1.42578125" style="10" customWidth="1"/>
    <col min="6393" max="6393" width="25.42578125" style="10" customWidth="1"/>
    <col min="6394" max="6394" width="5.42578125" style="10" customWidth="1"/>
    <col min="6395" max="6395" width="0.5703125" style="10" customWidth="1"/>
    <col min="6396" max="6396" width="11.42578125" style="10" customWidth="1"/>
    <col min="6397" max="6397" width="0.5703125" style="10" customWidth="1"/>
    <col min="6398" max="6398" width="11.42578125" style="10" customWidth="1"/>
    <col min="6399" max="6399" width="0.5703125" style="10" customWidth="1"/>
    <col min="6400" max="6400" width="11.42578125" style="10" customWidth="1"/>
    <col min="6401" max="6401" width="0.5703125" style="10" customWidth="1"/>
    <col min="6402" max="6402" width="11.42578125" style="10" customWidth="1"/>
    <col min="6403" max="6646" width="8.42578125" style="10"/>
    <col min="6647" max="6648" width="1.42578125" style="10" customWidth="1"/>
    <col min="6649" max="6649" width="25.42578125" style="10" customWidth="1"/>
    <col min="6650" max="6650" width="5.42578125" style="10" customWidth="1"/>
    <col min="6651" max="6651" width="0.5703125" style="10" customWidth="1"/>
    <col min="6652" max="6652" width="11.42578125" style="10" customWidth="1"/>
    <col min="6653" max="6653" width="0.5703125" style="10" customWidth="1"/>
    <col min="6654" max="6654" width="11.42578125" style="10" customWidth="1"/>
    <col min="6655" max="6655" width="0.5703125" style="10" customWidth="1"/>
    <col min="6656" max="6656" width="11.42578125" style="10" customWidth="1"/>
    <col min="6657" max="6657" width="0.5703125" style="10" customWidth="1"/>
    <col min="6658" max="6658" width="11.42578125" style="10" customWidth="1"/>
    <col min="6659" max="6902" width="8.42578125" style="10"/>
    <col min="6903" max="6904" width="1.42578125" style="10" customWidth="1"/>
    <col min="6905" max="6905" width="25.42578125" style="10" customWidth="1"/>
    <col min="6906" max="6906" width="5.42578125" style="10" customWidth="1"/>
    <col min="6907" max="6907" width="0.5703125" style="10" customWidth="1"/>
    <col min="6908" max="6908" width="11.42578125" style="10" customWidth="1"/>
    <col min="6909" max="6909" width="0.5703125" style="10" customWidth="1"/>
    <col min="6910" max="6910" width="11.42578125" style="10" customWidth="1"/>
    <col min="6911" max="6911" width="0.5703125" style="10" customWidth="1"/>
    <col min="6912" max="6912" width="11.42578125" style="10" customWidth="1"/>
    <col min="6913" max="6913" width="0.5703125" style="10" customWidth="1"/>
    <col min="6914" max="6914" width="11.42578125" style="10" customWidth="1"/>
    <col min="6915" max="7158" width="8.42578125" style="10"/>
    <col min="7159" max="7160" width="1.42578125" style="10" customWidth="1"/>
    <col min="7161" max="7161" width="25.42578125" style="10" customWidth="1"/>
    <col min="7162" max="7162" width="5.42578125" style="10" customWidth="1"/>
    <col min="7163" max="7163" width="0.5703125" style="10" customWidth="1"/>
    <col min="7164" max="7164" width="11.42578125" style="10" customWidth="1"/>
    <col min="7165" max="7165" width="0.5703125" style="10" customWidth="1"/>
    <col min="7166" max="7166" width="11.42578125" style="10" customWidth="1"/>
    <col min="7167" max="7167" width="0.5703125" style="10" customWidth="1"/>
    <col min="7168" max="7168" width="11.42578125" style="10" customWidth="1"/>
    <col min="7169" max="7169" width="0.5703125" style="10" customWidth="1"/>
    <col min="7170" max="7170" width="11.42578125" style="10" customWidth="1"/>
    <col min="7171" max="7414" width="8.42578125" style="10"/>
    <col min="7415" max="7416" width="1.42578125" style="10" customWidth="1"/>
    <col min="7417" max="7417" width="25.42578125" style="10" customWidth="1"/>
    <col min="7418" max="7418" width="5.42578125" style="10" customWidth="1"/>
    <col min="7419" max="7419" width="0.5703125" style="10" customWidth="1"/>
    <col min="7420" max="7420" width="11.42578125" style="10" customWidth="1"/>
    <col min="7421" max="7421" width="0.5703125" style="10" customWidth="1"/>
    <col min="7422" max="7422" width="11.42578125" style="10" customWidth="1"/>
    <col min="7423" max="7423" width="0.5703125" style="10" customWidth="1"/>
    <col min="7424" max="7424" width="11.42578125" style="10" customWidth="1"/>
    <col min="7425" max="7425" width="0.5703125" style="10" customWidth="1"/>
    <col min="7426" max="7426" width="11.42578125" style="10" customWidth="1"/>
    <col min="7427" max="7670" width="8.42578125" style="10"/>
    <col min="7671" max="7672" width="1.42578125" style="10" customWidth="1"/>
    <col min="7673" max="7673" width="25.42578125" style="10" customWidth="1"/>
    <col min="7674" max="7674" width="5.42578125" style="10" customWidth="1"/>
    <col min="7675" max="7675" width="0.5703125" style="10" customWidth="1"/>
    <col min="7676" max="7676" width="11.42578125" style="10" customWidth="1"/>
    <col min="7677" max="7677" width="0.5703125" style="10" customWidth="1"/>
    <col min="7678" max="7678" width="11.42578125" style="10" customWidth="1"/>
    <col min="7679" max="7679" width="0.5703125" style="10" customWidth="1"/>
    <col min="7680" max="7680" width="11.42578125" style="10" customWidth="1"/>
    <col min="7681" max="7681" width="0.5703125" style="10" customWidth="1"/>
    <col min="7682" max="7682" width="11.42578125" style="10" customWidth="1"/>
    <col min="7683" max="7926" width="8.42578125" style="10"/>
    <col min="7927" max="7928" width="1.42578125" style="10" customWidth="1"/>
    <col min="7929" max="7929" width="25.42578125" style="10" customWidth="1"/>
    <col min="7930" max="7930" width="5.42578125" style="10" customWidth="1"/>
    <col min="7931" max="7931" width="0.5703125" style="10" customWidth="1"/>
    <col min="7932" max="7932" width="11.42578125" style="10" customWidth="1"/>
    <col min="7933" max="7933" width="0.5703125" style="10" customWidth="1"/>
    <col min="7934" max="7934" width="11.42578125" style="10" customWidth="1"/>
    <col min="7935" max="7935" width="0.5703125" style="10" customWidth="1"/>
    <col min="7936" max="7936" width="11.42578125" style="10" customWidth="1"/>
    <col min="7937" max="7937" width="0.5703125" style="10" customWidth="1"/>
    <col min="7938" max="7938" width="11.42578125" style="10" customWidth="1"/>
    <col min="7939" max="8182" width="8.42578125" style="10"/>
    <col min="8183" max="8184" width="1.42578125" style="10" customWidth="1"/>
    <col min="8185" max="8185" width="25.42578125" style="10" customWidth="1"/>
    <col min="8186" max="8186" width="5.42578125" style="10" customWidth="1"/>
    <col min="8187" max="8187" width="0.5703125" style="10" customWidth="1"/>
    <col min="8188" max="8188" width="11.42578125" style="10" customWidth="1"/>
    <col min="8189" max="8189" width="0.5703125" style="10" customWidth="1"/>
    <col min="8190" max="8190" width="11.42578125" style="10" customWidth="1"/>
    <col min="8191" max="8191" width="0.5703125" style="10" customWidth="1"/>
    <col min="8192" max="8192" width="11.42578125" style="10" customWidth="1"/>
    <col min="8193" max="8193" width="0.5703125" style="10" customWidth="1"/>
    <col min="8194" max="8194" width="11.42578125" style="10" customWidth="1"/>
    <col min="8195" max="8438" width="8.42578125" style="10"/>
    <col min="8439" max="8440" width="1.42578125" style="10" customWidth="1"/>
    <col min="8441" max="8441" width="25.42578125" style="10" customWidth="1"/>
    <col min="8442" max="8442" width="5.42578125" style="10" customWidth="1"/>
    <col min="8443" max="8443" width="0.5703125" style="10" customWidth="1"/>
    <col min="8444" max="8444" width="11.42578125" style="10" customWidth="1"/>
    <col min="8445" max="8445" width="0.5703125" style="10" customWidth="1"/>
    <col min="8446" max="8446" width="11.42578125" style="10" customWidth="1"/>
    <col min="8447" max="8447" width="0.5703125" style="10" customWidth="1"/>
    <col min="8448" max="8448" width="11.42578125" style="10" customWidth="1"/>
    <col min="8449" max="8449" width="0.5703125" style="10" customWidth="1"/>
    <col min="8450" max="8450" width="11.42578125" style="10" customWidth="1"/>
    <col min="8451" max="8694" width="8.42578125" style="10"/>
    <col min="8695" max="8696" width="1.42578125" style="10" customWidth="1"/>
    <col min="8697" max="8697" width="25.42578125" style="10" customWidth="1"/>
    <col min="8698" max="8698" width="5.42578125" style="10" customWidth="1"/>
    <col min="8699" max="8699" width="0.5703125" style="10" customWidth="1"/>
    <col min="8700" max="8700" width="11.42578125" style="10" customWidth="1"/>
    <col min="8701" max="8701" width="0.5703125" style="10" customWidth="1"/>
    <col min="8702" max="8702" width="11.42578125" style="10" customWidth="1"/>
    <col min="8703" max="8703" width="0.5703125" style="10" customWidth="1"/>
    <col min="8704" max="8704" width="11.42578125" style="10" customWidth="1"/>
    <col min="8705" max="8705" width="0.5703125" style="10" customWidth="1"/>
    <col min="8706" max="8706" width="11.42578125" style="10" customWidth="1"/>
    <col min="8707" max="8950" width="8.42578125" style="10"/>
    <col min="8951" max="8952" width="1.42578125" style="10" customWidth="1"/>
    <col min="8953" max="8953" width="25.42578125" style="10" customWidth="1"/>
    <col min="8954" max="8954" width="5.42578125" style="10" customWidth="1"/>
    <col min="8955" max="8955" width="0.5703125" style="10" customWidth="1"/>
    <col min="8956" max="8956" width="11.42578125" style="10" customWidth="1"/>
    <col min="8957" max="8957" width="0.5703125" style="10" customWidth="1"/>
    <col min="8958" max="8958" width="11.42578125" style="10" customWidth="1"/>
    <col min="8959" max="8959" width="0.5703125" style="10" customWidth="1"/>
    <col min="8960" max="8960" width="11.42578125" style="10" customWidth="1"/>
    <col min="8961" max="8961" width="0.5703125" style="10" customWidth="1"/>
    <col min="8962" max="8962" width="11.42578125" style="10" customWidth="1"/>
    <col min="8963" max="9206" width="8.42578125" style="10"/>
    <col min="9207" max="9208" width="1.42578125" style="10" customWidth="1"/>
    <col min="9209" max="9209" width="25.42578125" style="10" customWidth="1"/>
    <col min="9210" max="9210" width="5.42578125" style="10" customWidth="1"/>
    <col min="9211" max="9211" width="0.5703125" style="10" customWidth="1"/>
    <col min="9212" max="9212" width="11.42578125" style="10" customWidth="1"/>
    <col min="9213" max="9213" width="0.5703125" style="10" customWidth="1"/>
    <col min="9214" max="9214" width="11.42578125" style="10" customWidth="1"/>
    <col min="9215" max="9215" width="0.5703125" style="10" customWidth="1"/>
    <col min="9216" max="9216" width="11.42578125" style="10" customWidth="1"/>
    <col min="9217" max="9217" width="0.5703125" style="10" customWidth="1"/>
    <col min="9218" max="9218" width="11.42578125" style="10" customWidth="1"/>
    <col min="9219" max="9462" width="8.42578125" style="10"/>
    <col min="9463" max="9464" width="1.42578125" style="10" customWidth="1"/>
    <col min="9465" max="9465" width="25.42578125" style="10" customWidth="1"/>
    <col min="9466" max="9466" width="5.42578125" style="10" customWidth="1"/>
    <col min="9467" max="9467" width="0.5703125" style="10" customWidth="1"/>
    <col min="9468" max="9468" width="11.42578125" style="10" customWidth="1"/>
    <col min="9469" max="9469" width="0.5703125" style="10" customWidth="1"/>
    <col min="9470" max="9470" width="11.42578125" style="10" customWidth="1"/>
    <col min="9471" max="9471" width="0.5703125" style="10" customWidth="1"/>
    <col min="9472" max="9472" width="11.42578125" style="10" customWidth="1"/>
    <col min="9473" max="9473" width="0.5703125" style="10" customWidth="1"/>
    <col min="9474" max="9474" width="11.42578125" style="10" customWidth="1"/>
    <col min="9475" max="9718" width="8.42578125" style="10"/>
    <col min="9719" max="9720" width="1.42578125" style="10" customWidth="1"/>
    <col min="9721" max="9721" width="25.42578125" style="10" customWidth="1"/>
    <col min="9722" max="9722" width="5.42578125" style="10" customWidth="1"/>
    <col min="9723" max="9723" width="0.5703125" style="10" customWidth="1"/>
    <col min="9724" max="9724" width="11.42578125" style="10" customWidth="1"/>
    <col min="9725" max="9725" width="0.5703125" style="10" customWidth="1"/>
    <col min="9726" max="9726" width="11.42578125" style="10" customWidth="1"/>
    <col min="9727" max="9727" width="0.5703125" style="10" customWidth="1"/>
    <col min="9728" max="9728" width="11.42578125" style="10" customWidth="1"/>
    <col min="9729" max="9729" width="0.5703125" style="10" customWidth="1"/>
    <col min="9730" max="9730" width="11.42578125" style="10" customWidth="1"/>
    <col min="9731" max="9974" width="8.42578125" style="10"/>
    <col min="9975" max="9976" width="1.42578125" style="10" customWidth="1"/>
    <col min="9977" max="9977" width="25.42578125" style="10" customWidth="1"/>
    <col min="9978" max="9978" width="5.42578125" style="10" customWidth="1"/>
    <col min="9979" max="9979" width="0.5703125" style="10" customWidth="1"/>
    <col min="9980" max="9980" width="11.42578125" style="10" customWidth="1"/>
    <col min="9981" max="9981" width="0.5703125" style="10" customWidth="1"/>
    <col min="9982" max="9982" width="11.42578125" style="10" customWidth="1"/>
    <col min="9983" max="9983" width="0.5703125" style="10" customWidth="1"/>
    <col min="9984" max="9984" width="11.42578125" style="10" customWidth="1"/>
    <col min="9985" max="9985" width="0.5703125" style="10" customWidth="1"/>
    <col min="9986" max="9986" width="11.42578125" style="10" customWidth="1"/>
    <col min="9987" max="10230" width="8.42578125" style="10"/>
    <col min="10231" max="10232" width="1.42578125" style="10" customWidth="1"/>
    <col min="10233" max="10233" width="25.42578125" style="10" customWidth="1"/>
    <col min="10234" max="10234" width="5.42578125" style="10" customWidth="1"/>
    <col min="10235" max="10235" width="0.5703125" style="10" customWidth="1"/>
    <col min="10236" max="10236" width="11.42578125" style="10" customWidth="1"/>
    <col min="10237" max="10237" width="0.5703125" style="10" customWidth="1"/>
    <col min="10238" max="10238" width="11.42578125" style="10" customWidth="1"/>
    <col min="10239" max="10239" width="0.5703125" style="10" customWidth="1"/>
    <col min="10240" max="10240" width="11.42578125" style="10" customWidth="1"/>
    <col min="10241" max="10241" width="0.5703125" style="10" customWidth="1"/>
    <col min="10242" max="10242" width="11.42578125" style="10" customWidth="1"/>
    <col min="10243" max="10486" width="8.42578125" style="10"/>
    <col min="10487" max="10488" width="1.42578125" style="10" customWidth="1"/>
    <col min="10489" max="10489" width="25.42578125" style="10" customWidth="1"/>
    <col min="10490" max="10490" width="5.42578125" style="10" customWidth="1"/>
    <col min="10491" max="10491" width="0.5703125" style="10" customWidth="1"/>
    <col min="10492" max="10492" width="11.42578125" style="10" customWidth="1"/>
    <col min="10493" max="10493" width="0.5703125" style="10" customWidth="1"/>
    <col min="10494" max="10494" width="11.42578125" style="10" customWidth="1"/>
    <col min="10495" max="10495" width="0.5703125" style="10" customWidth="1"/>
    <col min="10496" max="10496" width="11.42578125" style="10" customWidth="1"/>
    <col min="10497" max="10497" width="0.5703125" style="10" customWidth="1"/>
    <col min="10498" max="10498" width="11.42578125" style="10" customWidth="1"/>
    <col min="10499" max="10742" width="8.42578125" style="10"/>
    <col min="10743" max="10744" width="1.42578125" style="10" customWidth="1"/>
    <col min="10745" max="10745" width="25.42578125" style="10" customWidth="1"/>
    <col min="10746" max="10746" width="5.42578125" style="10" customWidth="1"/>
    <col min="10747" max="10747" width="0.5703125" style="10" customWidth="1"/>
    <col min="10748" max="10748" width="11.42578125" style="10" customWidth="1"/>
    <col min="10749" max="10749" width="0.5703125" style="10" customWidth="1"/>
    <col min="10750" max="10750" width="11.42578125" style="10" customWidth="1"/>
    <col min="10751" max="10751" width="0.5703125" style="10" customWidth="1"/>
    <col min="10752" max="10752" width="11.42578125" style="10" customWidth="1"/>
    <col min="10753" max="10753" width="0.5703125" style="10" customWidth="1"/>
    <col min="10754" max="10754" width="11.42578125" style="10" customWidth="1"/>
    <col min="10755" max="10998" width="8.42578125" style="10"/>
    <col min="10999" max="11000" width="1.42578125" style="10" customWidth="1"/>
    <col min="11001" max="11001" width="25.42578125" style="10" customWidth="1"/>
    <col min="11002" max="11002" width="5.42578125" style="10" customWidth="1"/>
    <col min="11003" max="11003" width="0.5703125" style="10" customWidth="1"/>
    <col min="11004" max="11004" width="11.42578125" style="10" customWidth="1"/>
    <col min="11005" max="11005" width="0.5703125" style="10" customWidth="1"/>
    <col min="11006" max="11006" width="11.42578125" style="10" customWidth="1"/>
    <col min="11007" max="11007" width="0.5703125" style="10" customWidth="1"/>
    <col min="11008" max="11008" width="11.42578125" style="10" customWidth="1"/>
    <col min="11009" max="11009" width="0.5703125" style="10" customWidth="1"/>
    <col min="11010" max="11010" width="11.42578125" style="10" customWidth="1"/>
    <col min="11011" max="11254" width="8.42578125" style="10"/>
    <col min="11255" max="11256" width="1.42578125" style="10" customWidth="1"/>
    <col min="11257" max="11257" width="25.42578125" style="10" customWidth="1"/>
    <col min="11258" max="11258" width="5.42578125" style="10" customWidth="1"/>
    <col min="11259" max="11259" width="0.5703125" style="10" customWidth="1"/>
    <col min="11260" max="11260" width="11.42578125" style="10" customWidth="1"/>
    <col min="11261" max="11261" width="0.5703125" style="10" customWidth="1"/>
    <col min="11262" max="11262" width="11.42578125" style="10" customWidth="1"/>
    <col min="11263" max="11263" width="0.5703125" style="10" customWidth="1"/>
    <col min="11264" max="11264" width="11.42578125" style="10" customWidth="1"/>
    <col min="11265" max="11265" width="0.5703125" style="10" customWidth="1"/>
    <col min="11266" max="11266" width="11.42578125" style="10" customWidth="1"/>
    <col min="11267" max="11510" width="8.42578125" style="10"/>
    <col min="11511" max="11512" width="1.42578125" style="10" customWidth="1"/>
    <col min="11513" max="11513" width="25.42578125" style="10" customWidth="1"/>
    <col min="11514" max="11514" width="5.42578125" style="10" customWidth="1"/>
    <col min="11515" max="11515" width="0.5703125" style="10" customWidth="1"/>
    <col min="11516" max="11516" width="11.42578125" style="10" customWidth="1"/>
    <col min="11517" max="11517" width="0.5703125" style="10" customWidth="1"/>
    <col min="11518" max="11518" width="11.42578125" style="10" customWidth="1"/>
    <col min="11519" max="11519" width="0.5703125" style="10" customWidth="1"/>
    <col min="11520" max="11520" width="11.42578125" style="10" customWidth="1"/>
    <col min="11521" max="11521" width="0.5703125" style="10" customWidth="1"/>
    <col min="11522" max="11522" width="11.42578125" style="10" customWidth="1"/>
    <col min="11523" max="11766" width="8.42578125" style="10"/>
    <col min="11767" max="11768" width="1.42578125" style="10" customWidth="1"/>
    <col min="11769" max="11769" width="25.42578125" style="10" customWidth="1"/>
    <col min="11770" max="11770" width="5.42578125" style="10" customWidth="1"/>
    <col min="11771" max="11771" width="0.5703125" style="10" customWidth="1"/>
    <col min="11772" max="11772" width="11.42578125" style="10" customWidth="1"/>
    <col min="11773" max="11773" width="0.5703125" style="10" customWidth="1"/>
    <col min="11774" max="11774" width="11.42578125" style="10" customWidth="1"/>
    <col min="11775" max="11775" width="0.5703125" style="10" customWidth="1"/>
    <col min="11776" max="11776" width="11.42578125" style="10" customWidth="1"/>
    <col min="11777" max="11777" width="0.5703125" style="10" customWidth="1"/>
    <col min="11778" max="11778" width="11.42578125" style="10" customWidth="1"/>
    <col min="11779" max="12022" width="8.42578125" style="10"/>
    <col min="12023" max="12024" width="1.42578125" style="10" customWidth="1"/>
    <col min="12025" max="12025" width="25.42578125" style="10" customWidth="1"/>
    <col min="12026" max="12026" width="5.42578125" style="10" customWidth="1"/>
    <col min="12027" max="12027" width="0.5703125" style="10" customWidth="1"/>
    <col min="12028" max="12028" width="11.42578125" style="10" customWidth="1"/>
    <col min="12029" max="12029" width="0.5703125" style="10" customWidth="1"/>
    <col min="12030" max="12030" width="11.42578125" style="10" customWidth="1"/>
    <col min="12031" max="12031" width="0.5703125" style="10" customWidth="1"/>
    <col min="12032" max="12032" width="11.42578125" style="10" customWidth="1"/>
    <col min="12033" max="12033" width="0.5703125" style="10" customWidth="1"/>
    <col min="12034" max="12034" width="11.42578125" style="10" customWidth="1"/>
    <col min="12035" max="12278" width="8.42578125" style="10"/>
    <col min="12279" max="12280" width="1.42578125" style="10" customWidth="1"/>
    <col min="12281" max="12281" width="25.42578125" style="10" customWidth="1"/>
    <col min="12282" max="12282" width="5.42578125" style="10" customWidth="1"/>
    <col min="12283" max="12283" width="0.5703125" style="10" customWidth="1"/>
    <col min="12284" max="12284" width="11.42578125" style="10" customWidth="1"/>
    <col min="12285" max="12285" width="0.5703125" style="10" customWidth="1"/>
    <col min="12286" max="12286" width="11.42578125" style="10" customWidth="1"/>
    <col min="12287" max="12287" width="0.5703125" style="10" customWidth="1"/>
    <col min="12288" max="12288" width="11.42578125" style="10" customWidth="1"/>
    <col min="12289" max="12289" width="0.5703125" style="10" customWidth="1"/>
    <col min="12290" max="12290" width="11.42578125" style="10" customWidth="1"/>
    <col min="12291" max="12534" width="8.42578125" style="10"/>
    <col min="12535" max="12536" width="1.42578125" style="10" customWidth="1"/>
    <col min="12537" max="12537" width="25.42578125" style="10" customWidth="1"/>
    <col min="12538" max="12538" width="5.42578125" style="10" customWidth="1"/>
    <col min="12539" max="12539" width="0.5703125" style="10" customWidth="1"/>
    <col min="12540" max="12540" width="11.42578125" style="10" customWidth="1"/>
    <col min="12541" max="12541" width="0.5703125" style="10" customWidth="1"/>
    <col min="12542" max="12542" width="11.42578125" style="10" customWidth="1"/>
    <col min="12543" max="12543" width="0.5703125" style="10" customWidth="1"/>
    <col min="12544" max="12544" width="11.42578125" style="10" customWidth="1"/>
    <col min="12545" max="12545" width="0.5703125" style="10" customWidth="1"/>
    <col min="12546" max="12546" width="11.42578125" style="10" customWidth="1"/>
    <col min="12547" max="12790" width="8.42578125" style="10"/>
    <col min="12791" max="12792" width="1.42578125" style="10" customWidth="1"/>
    <col min="12793" max="12793" width="25.42578125" style="10" customWidth="1"/>
    <col min="12794" max="12794" width="5.42578125" style="10" customWidth="1"/>
    <col min="12795" max="12795" width="0.5703125" style="10" customWidth="1"/>
    <col min="12796" max="12796" width="11.42578125" style="10" customWidth="1"/>
    <col min="12797" max="12797" width="0.5703125" style="10" customWidth="1"/>
    <col min="12798" max="12798" width="11.42578125" style="10" customWidth="1"/>
    <col min="12799" max="12799" width="0.5703125" style="10" customWidth="1"/>
    <col min="12800" max="12800" width="11.42578125" style="10" customWidth="1"/>
    <col min="12801" max="12801" width="0.5703125" style="10" customWidth="1"/>
    <col min="12802" max="12802" width="11.42578125" style="10" customWidth="1"/>
    <col min="12803" max="13046" width="8.42578125" style="10"/>
    <col min="13047" max="13048" width="1.42578125" style="10" customWidth="1"/>
    <col min="13049" max="13049" width="25.42578125" style="10" customWidth="1"/>
    <col min="13050" max="13050" width="5.42578125" style="10" customWidth="1"/>
    <col min="13051" max="13051" width="0.5703125" style="10" customWidth="1"/>
    <col min="13052" max="13052" width="11.42578125" style="10" customWidth="1"/>
    <col min="13053" max="13053" width="0.5703125" style="10" customWidth="1"/>
    <col min="13054" max="13054" width="11.42578125" style="10" customWidth="1"/>
    <col min="13055" max="13055" width="0.5703125" style="10" customWidth="1"/>
    <col min="13056" max="13056" width="11.42578125" style="10" customWidth="1"/>
    <col min="13057" max="13057" width="0.5703125" style="10" customWidth="1"/>
    <col min="13058" max="13058" width="11.42578125" style="10" customWidth="1"/>
    <col min="13059" max="13302" width="8.42578125" style="10"/>
    <col min="13303" max="13304" width="1.42578125" style="10" customWidth="1"/>
    <col min="13305" max="13305" width="25.42578125" style="10" customWidth="1"/>
    <col min="13306" max="13306" width="5.42578125" style="10" customWidth="1"/>
    <col min="13307" max="13307" width="0.5703125" style="10" customWidth="1"/>
    <col min="13308" max="13308" width="11.42578125" style="10" customWidth="1"/>
    <col min="13309" max="13309" width="0.5703125" style="10" customWidth="1"/>
    <col min="13310" max="13310" width="11.42578125" style="10" customWidth="1"/>
    <col min="13311" max="13311" width="0.5703125" style="10" customWidth="1"/>
    <col min="13312" max="13312" width="11.42578125" style="10" customWidth="1"/>
    <col min="13313" max="13313" width="0.5703125" style="10" customWidth="1"/>
    <col min="13314" max="13314" width="11.42578125" style="10" customWidth="1"/>
    <col min="13315" max="13558" width="8.42578125" style="10"/>
    <col min="13559" max="13560" width="1.42578125" style="10" customWidth="1"/>
    <col min="13561" max="13561" width="25.42578125" style="10" customWidth="1"/>
    <col min="13562" max="13562" width="5.42578125" style="10" customWidth="1"/>
    <col min="13563" max="13563" width="0.5703125" style="10" customWidth="1"/>
    <col min="13564" max="13564" width="11.42578125" style="10" customWidth="1"/>
    <col min="13565" max="13565" width="0.5703125" style="10" customWidth="1"/>
    <col min="13566" max="13566" width="11.42578125" style="10" customWidth="1"/>
    <col min="13567" max="13567" width="0.5703125" style="10" customWidth="1"/>
    <col min="13568" max="13568" width="11.42578125" style="10" customWidth="1"/>
    <col min="13569" max="13569" width="0.5703125" style="10" customWidth="1"/>
    <col min="13570" max="13570" width="11.42578125" style="10" customWidth="1"/>
    <col min="13571" max="13814" width="8.42578125" style="10"/>
    <col min="13815" max="13816" width="1.42578125" style="10" customWidth="1"/>
    <col min="13817" max="13817" width="25.42578125" style="10" customWidth="1"/>
    <col min="13818" max="13818" width="5.42578125" style="10" customWidth="1"/>
    <col min="13819" max="13819" width="0.5703125" style="10" customWidth="1"/>
    <col min="13820" max="13820" width="11.42578125" style="10" customWidth="1"/>
    <col min="13821" max="13821" width="0.5703125" style="10" customWidth="1"/>
    <col min="13822" max="13822" width="11.42578125" style="10" customWidth="1"/>
    <col min="13823" max="13823" width="0.5703125" style="10" customWidth="1"/>
    <col min="13824" max="13824" width="11.42578125" style="10" customWidth="1"/>
    <col min="13825" max="13825" width="0.5703125" style="10" customWidth="1"/>
    <col min="13826" max="13826" width="11.42578125" style="10" customWidth="1"/>
    <col min="13827" max="14070" width="8.42578125" style="10"/>
    <col min="14071" max="14072" width="1.42578125" style="10" customWidth="1"/>
    <col min="14073" max="14073" width="25.42578125" style="10" customWidth="1"/>
    <col min="14074" max="14074" width="5.42578125" style="10" customWidth="1"/>
    <col min="14075" max="14075" width="0.5703125" style="10" customWidth="1"/>
    <col min="14076" max="14076" width="11.42578125" style="10" customWidth="1"/>
    <col min="14077" max="14077" width="0.5703125" style="10" customWidth="1"/>
    <col min="14078" max="14078" width="11.42578125" style="10" customWidth="1"/>
    <col min="14079" max="14079" width="0.5703125" style="10" customWidth="1"/>
    <col min="14080" max="14080" width="11.42578125" style="10" customWidth="1"/>
    <col min="14081" max="14081" width="0.5703125" style="10" customWidth="1"/>
    <col min="14082" max="14082" width="11.42578125" style="10" customWidth="1"/>
    <col min="14083" max="14326" width="8.42578125" style="10"/>
    <col min="14327" max="14328" width="1.42578125" style="10" customWidth="1"/>
    <col min="14329" max="14329" width="25.42578125" style="10" customWidth="1"/>
    <col min="14330" max="14330" width="5.42578125" style="10" customWidth="1"/>
    <col min="14331" max="14331" width="0.5703125" style="10" customWidth="1"/>
    <col min="14332" max="14332" width="11.42578125" style="10" customWidth="1"/>
    <col min="14333" max="14333" width="0.5703125" style="10" customWidth="1"/>
    <col min="14334" max="14334" width="11.42578125" style="10" customWidth="1"/>
    <col min="14335" max="14335" width="0.5703125" style="10" customWidth="1"/>
    <col min="14336" max="14336" width="11.42578125" style="10" customWidth="1"/>
    <col min="14337" max="14337" width="0.5703125" style="10" customWidth="1"/>
    <col min="14338" max="14338" width="11.42578125" style="10" customWidth="1"/>
    <col min="14339" max="14582" width="8.42578125" style="10"/>
    <col min="14583" max="14584" width="1.42578125" style="10" customWidth="1"/>
    <col min="14585" max="14585" width="25.42578125" style="10" customWidth="1"/>
    <col min="14586" max="14586" width="5.42578125" style="10" customWidth="1"/>
    <col min="14587" max="14587" width="0.5703125" style="10" customWidth="1"/>
    <col min="14588" max="14588" width="11.42578125" style="10" customWidth="1"/>
    <col min="14589" max="14589" width="0.5703125" style="10" customWidth="1"/>
    <col min="14590" max="14590" width="11.42578125" style="10" customWidth="1"/>
    <col min="14591" max="14591" width="0.5703125" style="10" customWidth="1"/>
    <col min="14592" max="14592" width="11.42578125" style="10" customWidth="1"/>
    <col min="14593" max="14593" width="0.5703125" style="10" customWidth="1"/>
    <col min="14594" max="14594" width="11.42578125" style="10" customWidth="1"/>
    <col min="14595" max="14838" width="8.42578125" style="10"/>
    <col min="14839" max="14840" width="1.42578125" style="10" customWidth="1"/>
    <col min="14841" max="14841" width="25.42578125" style="10" customWidth="1"/>
    <col min="14842" max="14842" width="5.42578125" style="10" customWidth="1"/>
    <col min="14843" max="14843" width="0.5703125" style="10" customWidth="1"/>
    <col min="14844" max="14844" width="11.42578125" style="10" customWidth="1"/>
    <col min="14845" max="14845" width="0.5703125" style="10" customWidth="1"/>
    <col min="14846" max="14846" width="11.42578125" style="10" customWidth="1"/>
    <col min="14847" max="14847" width="0.5703125" style="10" customWidth="1"/>
    <col min="14848" max="14848" width="11.42578125" style="10" customWidth="1"/>
    <col min="14849" max="14849" width="0.5703125" style="10" customWidth="1"/>
    <col min="14850" max="14850" width="11.42578125" style="10" customWidth="1"/>
    <col min="14851" max="15094" width="8.42578125" style="10"/>
    <col min="15095" max="15096" width="1.42578125" style="10" customWidth="1"/>
    <col min="15097" max="15097" width="25.42578125" style="10" customWidth="1"/>
    <col min="15098" max="15098" width="5.42578125" style="10" customWidth="1"/>
    <col min="15099" max="15099" width="0.5703125" style="10" customWidth="1"/>
    <col min="15100" max="15100" width="11.42578125" style="10" customWidth="1"/>
    <col min="15101" max="15101" width="0.5703125" style="10" customWidth="1"/>
    <col min="15102" max="15102" width="11.42578125" style="10" customWidth="1"/>
    <col min="15103" max="15103" width="0.5703125" style="10" customWidth="1"/>
    <col min="15104" max="15104" width="11.42578125" style="10" customWidth="1"/>
    <col min="15105" max="15105" width="0.5703125" style="10" customWidth="1"/>
    <col min="15106" max="15106" width="11.42578125" style="10" customWidth="1"/>
    <col min="15107" max="15350" width="8.42578125" style="10"/>
    <col min="15351" max="15352" width="1.42578125" style="10" customWidth="1"/>
    <col min="15353" max="15353" width="25.42578125" style="10" customWidth="1"/>
    <col min="15354" max="15354" width="5.42578125" style="10" customWidth="1"/>
    <col min="15355" max="15355" width="0.5703125" style="10" customWidth="1"/>
    <col min="15356" max="15356" width="11.42578125" style="10" customWidth="1"/>
    <col min="15357" max="15357" width="0.5703125" style="10" customWidth="1"/>
    <col min="15358" max="15358" width="11.42578125" style="10" customWidth="1"/>
    <col min="15359" max="15359" width="0.5703125" style="10" customWidth="1"/>
    <col min="15360" max="15360" width="11.42578125" style="10" customWidth="1"/>
    <col min="15361" max="15361" width="0.5703125" style="10" customWidth="1"/>
    <col min="15362" max="15362" width="11.42578125" style="10" customWidth="1"/>
    <col min="15363" max="15606" width="8.42578125" style="10"/>
    <col min="15607" max="15608" width="1.42578125" style="10" customWidth="1"/>
    <col min="15609" max="15609" width="25.42578125" style="10" customWidth="1"/>
    <col min="15610" max="15610" width="5.42578125" style="10" customWidth="1"/>
    <col min="15611" max="15611" width="0.5703125" style="10" customWidth="1"/>
    <col min="15612" max="15612" width="11.42578125" style="10" customWidth="1"/>
    <col min="15613" max="15613" width="0.5703125" style="10" customWidth="1"/>
    <col min="15614" max="15614" width="11.42578125" style="10" customWidth="1"/>
    <col min="15615" max="15615" width="0.5703125" style="10" customWidth="1"/>
    <col min="15616" max="15616" width="11.42578125" style="10" customWidth="1"/>
    <col min="15617" max="15617" width="0.5703125" style="10" customWidth="1"/>
    <col min="15618" max="15618" width="11.42578125" style="10" customWidth="1"/>
    <col min="15619" max="15862" width="8.42578125" style="10"/>
    <col min="15863" max="15864" width="1.42578125" style="10" customWidth="1"/>
    <col min="15865" max="15865" width="25.42578125" style="10" customWidth="1"/>
    <col min="15866" max="15866" width="5.42578125" style="10" customWidth="1"/>
    <col min="15867" max="15867" width="0.5703125" style="10" customWidth="1"/>
    <col min="15868" max="15868" width="11.42578125" style="10" customWidth="1"/>
    <col min="15869" max="15869" width="0.5703125" style="10" customWidth="1"/>
    <col min="15870" max="15870" width="11.42578125" style="10" customWidth="1"/>
    <col min="15871" max="15871" width="0.5703125" style="10" customWidth="1"/>
    <col min="15872" max="15872" width="11.42578125" style="10" customWidth="1"/>
    <col min="15873" max="15873" width="0.5703125" style="10" customWidth="1"/>
    <col min="15874" max="15874" width="11.42578125" style="10" customWidth="1"/>
    <col min="15875" max="16384" width="8.42578125" style="10"/>
  </cols>
  <sheetData>
    <row r="1" spans="1:16" ht="21.75" customHeight="1">
      <c r="A1" s="20" t="s">
        <v>0</v>
      </c>
    </row>
    <row r="2" spans="1:16" ht="21.75" customHeight="1">
      <c r="A2" s="97" t="s">
        <v>71</v>
      </c>
      <c r="B2" s="1"/>
      <c r="C2" s="2"/>
      <c r="E2" s="2"/>
    </row>
    <row r="3" spans="1:16" ht="21.75" customHeight="1">
      <c r="A3" s="66" t="s">
        <v>268</v>
      </c>
      <c r="B3" s="6"/>
      <c r="C3" s="7"/>
      <c r="D3" s="8"/>
      <c r="E3" s="7"/>
      <c r="F3" s="67"/>
      <c r="G3" s="67"/>
      <c r="H3" s="67"/>
      <c r="I3" s="67"/>
      <c r="J3" s="67"/>
      <c r="K3" s="67"/>
      <c r="L3" s="67"/>
    </row>
    <row r="4" spans="1:16" ht="21" customHeight="1">
      <c r="A4" s="20"/>
      <c r="B4" s="20"/>
      <c r="C4" s="5"/>
      <c r="E4" s="11"/>
    </row>
    <row r="5" spans="1:16" ht="21" customHeight="1">
      <c r="A5" s="20"/>
      <c r="B5" s="1"/>
      <c r="C5" s="2"/>
      <c r="E5" s="2"/>
      <c r="F5" s="395" t="s">
        <v>2</v>
      </c>
      <c r="G5" s="395"/>
      <c r="H5" s="395"/>
      <c r="I5" s="70"/>
      <c r="J5" s="395" t="s">
        <v>3</v>
      </c>
      <c r="K5" s="395"/>
      <c r="L5" s="395"/>
    </row>
    <row r="6" spans="1:16" ht="21" customHeight="1">
      <c r="A6" s="20"/>
      <c r="B6" s="1"/>
      <c r="C6" s="2"/>
      <c r="E6" s="2"/>
      <c r="F6" s="13" t="s">
        <v>4</v>
      </c>
      <c r="G6" s="70"/>
      <c r="H6" s="13" t="s">
        <v>4</v>
      </c>
      <c r="I6" s="70"/>
      <c r="J6" s="13" t="s">
        <v>4</v>
      </c>
      <c r="K6" s="70"/>
      <c r="L6" s="13" t="s">
        <v>4</v>
      </c>
    </row>
    <row r="7" spans="1:16" ht="21" customHeight="1">
      <c r="A7" s="20"/>
      <c r="B7" s="1"/>
      <c r="C7" s="2"/>
      <c r="E7" s="2"/>
      <c r="F7" s="98" t="s">
        <v>232</v>
      </c>
      <c r="G7" s="70"/>
      <c r="H7" s="98" t="s">
        <v>232</v>
      </c>
      <c r="I7" s="70"/>
      <c r="J7" s="98" t="s">
        <v>232</v>
      </c>
      <c r="K7" s="70"/>
      <c r="L7" s="98" t="s">
        <v>232</v>
      </c>
    </row>
    <row r="8" spans="1:16" ht="21" customHeight="1">
      <c r="C8" s="11"/>
      <c r="D8" s="15"/>
      <c r="E8" s="16"/>
      <c r="F8" s="13" t="s">
        <v>267</v>
      </c>
      <c r="G8" s="99"/>
      <c r="H8" s="13" t="s">
        <v>211</v>
      </c>
      <c r="I8" s="13"/>
      <c r="J8" s="13" t="s">
        <v>267</v>
      </c>
      <c r="K8" s="99"/>
      <c r="L8" s="13" t="s">
        <v>211</v>
      </c>
    </row>
    <row r="9" spans="1:16" ht="21" customHeight="1">
      <c r="C9" s="11"/>
      <c r="D9" s="17" t="s">
        <v>7</v>
      </c>
      <c r="E9" s="16"/>
      <c r="F9" s="18" t="s">
        <v>8</v>
      </c>
      <c r="G9" s="13"/>
      <c r="H9" s="18" t="s">
        <v>8</v>
      </c>
      <c r="I9" s="13"/>
      <c r="J9" s="18" t="s">
        <v>8</v>
      </c>
      <c r="K9" s="13"/>
      <c r="L9" s="18" t="s">
        <v>8</v>
      </c>
    </row>
    <row r="10" spans="1:16" ht="6" customHeight="1">
      <c r="A10" s="20"/>
      <c r="C10" s="11"/>
      <c r="D10" s="68"/>
      <c r="E10" s="16"/>
      <c r="F10" s="69"/>
      <c r="G10" s="13"/>
      <c r="H10" s="13"/>
      <c r="I10" s="13"/>
      <c r="J10" s="69"/>
      <c r="K10" s="13"/>
      <c r="L10" s="13"/>
    </row>
    <row r="11" spans="1:16" ht="21" customHeight="1">
      <c r="A11" s="20" t="s">
        <v>72</v>
      </c>
      <c r="C11" s="11"/>
      <c r="D11" s="68"/>
      <c r="E11" s="16"/>
      <c r="F11" s="69"/>
      <c r="G11" s="13"/>
      <c r="H11" s="13"/>
      <c r="I11" s="13"/>
      <c r="J11" s="69"/>
      <c r="K11" s="13"/>
      <c r="L11" s="13"/>
    </row>
    <row r="12" spans="1:16" ht="6" customHeight="1">
      <c r="C12" s="11"/>
      <c r="D12" s="68"/>
      <c r="E12" s="16"/>
      <c r="F12" s="69"/>
      <c r="G12" s="13"/>
      <c r="H12" s="13"/>
      <c r="I12" s="13"/>
      <c r="J12" s="69"/>
      <c r="K12" s="13"/>
      <c r="L12" s="13"/>
    </row>
    <row r="13" spans="1:16" ht="21" customHeight="1">
      <c r="A13" s="347" t="s">
        <v>73</v>
      </c>
      <c r="B13" s="347"/>
      <c r="C13" s="5"/>
      <c r="E13" s="11"/>
      <c r="F13" s="24">
        <v>4487959677</v>
      </c>
      <c r="H13" s="101">
        <v>5617703634</v>
      </c>
      <c r="J13" s="24">
        <v>2707826186</v>
      </c>
      <c r="L13" s="101">
        <v>3497729530.8200002</v>
      </c>
      <c r="O13" s="14"/>
      <c r="P13" s="14"/>
    </row>
    <row r="14" spans="1:16" ht="21" customHeight="1">
      <c r="A14" s="347" t="s">
        <v>74</v>
      </c>
      <c r="B14" s="347"/>
      <c r="C14" s="5"/>
      <c r="E14" s="11"/>
      <c r="F14" s="24">
        <v>109235012</v>
      </c>
      <c r="H14" s="101">
        <v>133025155</v>
      </c>
      <c r="J14" s="24">
        <v>1483633</v>
      </c>
      <c r="L14" s="101">
        <v>6541223</v>
      </c>
      <c r="O14" s="14"/>
      <c r="P14" s="14"/>
    </row>
    <row r="15" spans="1:16" ht="21" customHeight="1">
      <c r="A15" s="347" t="s">
        <v>75</v>
      </c>
      <c r="B15" s="347"/>
      <c r="C15" s="5"/>
      <c r="E15" s="11"/>
      <c r="F15" s="24">
        <v>355815629</v>
      </c>
      <c r="H15" s="101">
        <v>265293681</v>
      </c>
      <c r="J15" s="24">
        <v>100276291</v>
      </c>
      <c r="L15" s="101">
        <v>94340857</v>
      </c>
      <c r="O15" s="14"/>
      <c r="P15" s="14"/>
    </row>
    <row r="16" spans="1:16" ht="21" customHeight="1">
      <c r="A16" s="347" t="s">
        <v>76</v>
      </c>
      <c r="B16" s="347"/>
      <c r="C16" s="5"/>
      <c r="E16" s="11"/>
      <c r="F16" s="24">
        <v>70088755</v>
      </c>
      <c r="H16" s="101">
        <v>187526897</v>
      </c>
      <c r="J16" s="24">
        <v>0</v>
      </c>
      <c r="L16" s="101">
        <v>0</v>
      </c>
      <c r="O16" s="14"/>
      <c r="P16" s="14"/>
    </row>
    <row r="17" spans="1:16" ht="21" customHeight="1">
      <c r="A17" s="347" t="s">
        <v>77</v>
      </c>
      <c r="B17" s="347"/>
      <c r="C17" s="5"/>
      <c r="E17" s="11"/>
      <c r="F17" s="24">
        <v>-3107344481</v>
      </c>
      <c r="H17" s="101">
        <v>-3758920676</v>
      </c>
      <c r="J17" s="24">
        <v>-1914672560</v>
      </c>
      <c r="L17" s="101">
        <v>-2493469923</v>
      </c>
      <c r="O17" s="14"/>
      <c r="P17" s="14"/>
    </row>
    <row r="18" spans="1:16" ht="21" customHeight="1">
      <c r="A18" s="347" t="s">
        <v>78</v>
      </c>
      <c r="B18" s="347"/>
      <c r="C18" s="5"/>
      <c r="E18" s="11"/>
      <c r="F18" s="24">
        <v>-82176709</v>
      </c>
      <c r="H18" s="101">
        <v>-102055188</v>
      </c>
      <c r="J18" s="24">
        <v>-1117594</v>
      </c>
      <c r="L18" s="101">
        <v>-4577057</v>
      </c>
      <c r="O18" s="14"/>
      <c r="P18" s="14"/>
    </row>
    <row r="19" spans="1:16" ht="21" customHeight="1">
      <c r="A19" s="347" t="s">
        <v>79</v>
      </c>
      <c r="B19" s="347"/>
      <c r="C19" s="5"/>
      <c r="E19" s="11"/>
      <c r="F19" s="24">
        <v>-344266771</v>
      </c>
      <c r="H19" s="101">
        <v>-248448032</v>
      </c>
      <c r="J19" s="24">
        <v>-92415338</v>
      </c>
      <c r="L19" s="101">
        <v>-93135678</v>
      </c>
      <c r="O19" s="14"/>
      <c r="P19" s="14"/>
    </row>
    <row r="20" spans="1:16" ht="21" customHeight="1">
      <c r="A20" s="347" t="s">
        <v>80</v>
      </c>
      <c r="B20" s="347"/>
      <c r="C20" s="5"/>
      <c r="E20" s="11"/>
      <c r="F20" s="214">
        <v>-42164244</v>
      </c>
      <c r="H20" s="215">
        <v>-110257456</v>
      </c>
      <c r="J20" s="214">
        <v>0</v>
      </c>
      <c r="L20" s="215">
        <v>0</v>
      </c>
      <c r="O20" s="14"/>
      <c r="P20" s="14"/>
    </row>
    <row r="21" spans="1:16" ht="6" customHeight="1">
      <c r="A21" s="20"/>
      <c r="B21" s="20"/>
      <c r="C21" s="11"/>
      <c r="E21" s="11"/>
      <c r="F21" s="21"/>
      <c r="J21" s="21"/>
    </row>
    <row r="22" spans="1:16" ht="21" customHeight="1">
      <c r="A22" s="20" t="s">
        <v>81</v>
      </c>
      <c r="C22" s="11"/>
      <c r="E22" s="11"/>
      <c r="F22" s="24">
        <f>SUM(F13:F21)</f>
        <v>1447146868</v>
      </c>
      <c r="H22" s="101">
        <f>SUM(H13:H21)</f>
        <v>1983868015</v>
      </c>
      <c r="J22" s="24">
        <f>SUM(J13:J21)</f>
        <v>801380618</v>
      </c>
      <c r="L22" s="101">
        <f>SUM(L13:L21)</f>
        <v>1007428952.8200002</v>
      </c>
    </row>
    <row r="23" spans="1:16" ht="21" customHeight="1">
      <c r="A23" s="10" t="s">
        <v>82</v>
      </c>
      <c r="C23" s="11"/>
      <c r="E23" s="11"/>
      <c r="F23" s="214">
        <v>75003192</v>
      </c>
      <c r="H23" s="215">
        <v>108290499</v>
      </c>
      <c r="J23" s="214">
        <v>194174055</v>
      </c>
      <c r="L23" s="215">
        <v>223446837.18000001</v>
      </c>
      <c r="O23" s="14"/>
      <c r="P23" s="14"/>
    </row>
    <row r="24" spans="1:16" ht="6" customHeight="1">
      <c r="A24" s="20"/>
      <c r="B24" s="20"/>
      <c r="C24" s="11"/>
      <c r="E24" s="11"/>
      <c r="F24" s="21"/>
      <c r="J24" s="21"/>
    </row>
    <row r="25" spans="1:16" ht="21" customHeight="1">
      <c r="A25" s="20" t="s">
        <v>83</v>
      </c>
      <c r="C25" s="11"/>
      <c r="E25" s="11"/>
      <c r="F25" s="34">
        <f>SUM(F22:F23)</f>
        <v>1522150060</v>
      </c>
      <c r="H25" s="102">
        <f>SUM(H22:H23)</f>
        <v>2092158514</v>
      </c>
      <c r="J25" s="34">
        <f>SUM(J22:J23)</f>
        <v>995554673</v>
      </c>
      <c r="L25" s="102">
        <f>SUM(L22:L23)</f>
        <v>1230875790.0000002</v>
      </c>
    </row>
    <row r="26" spans="1:16" ht="21" customHeight="1">
      <c r="C26" s="11"/>
      <c r="E26" s="11"/>
      <c r="F26" s="24"/>
      <c r="H26" s="101"/>
      <c r="J26" s="24"/>
      <c r="L26" s="101"/>
    </row>
    <row r="27" spans="1:16" ht="21" customHeight="1">
      <c r="A27" s="10" t="s">
        <v>84</v>
      </c>
      <c r="C27" s="11"/>
      <c r="E27" s="11"/>
      <c r="F27" s="24">
        <v>-118021523</v>
      </c>
      <c r="H27" s="101">
        <v>-99361251</v>
      </c>
      <c r="J27" s="24">
        <v>-41918127</v>
      </c>
      <c r="L27" s="101">
        <v>-29698693</v>
      </c>
      <c r="O27" s="14"/>
      <c r="P27" s="14"/>
    </row>
    <row r="28" spans="1:16" ht="21" customHeight="1">
      <c r="A28" s="10" t="s">
        <v>85</v>
      </c>
      <c r="C28" s="5"/>
      <c r="E28" s="11"/>
      <c r="F28" s="24">
        <v>-765347621</v>
      </c>
      <c r="H28" s="101">
        <v>-742644586</v>
      </c>
      <c r="J28" s="24">
        <v>-349274869</v>
      </c>
      <c r="L28" s="101">
        <v>-349898486</v>
      </c>
      <c r="O28" s="14"/>
      <c r="P28" s="14"/>
    </row>
    <row r="29" spans="1:16" ht="21" customHeight="1">
      <c r="A29" s="10" t="s">
        <v>86</v>
      </c>
      <c r="C29" s="5"/>
      <c r="E29" s="11"/>
      <c r="F29" s="24"/>
      <c r="H29" s="101"/>
      <c r="J29" s="24"/>
      <c r="L29" s="101"/>
    </row>
    <row r="30" spans="1:16" ht="21" customHeight="1">
      <c r="B30" s="32" t="s">
        <v>251</v>
      </c>
      <c r="C30" s="5"/>
      <c r="E30" s="11"/>
      <c r="F30" s="24">
        <v>-693407</v>
      </c>
      <c r="H30" s="101">
        <v>1143502</v>
      </c>
      <c r="J30" s="24">
        <v>-373391</v>
      </c>
      <c r="K30" s="10"/>
      <c r="L30" s="101">
        <v>1117671</v>
      </c>
      <c r="O30" s="14"/>
      <c r="P30" s="14"/>
    </row>
    <row r="31" spans="1:16" ht="21" customHeight="1">
      <c r="A31" s="10" t="s">
        <v>87</v>
      </c>
      <c r="C31" s="5"/>
      <c r="E31" s="11"/>
      <c r="F31" s="24">
        <v>-10000977</v>
      </c>
      <c r="H31" s="101">
        <v>-5603261</v>
      </c>
      <c r="J31" s="24">
        <v>0</v>
      </c>
      <c r="L31" s="101">
        <v>-5228023</v>
      </c>
      <c r="O31" s="14"/>
      <c r="P31" s="14"/>
    </row>
    <row r="32" spans="1:16" ht="21" customHeight="1">
      <c r="A32" s="10" t="s">
        <v>88</v>
      </c>
      <c r="E32" s="11"/>
      <c r="F32" s="24">
        <v>-210526998</v>
      </c>
      <c r="H32" s="101">
        <v>-148157699</v>
      </c>
      <c r="J32" s="24">
        <v>-157300052</v>
      </c>
      <c r="L32" s="101">
        <v>-125470135</v>
      </c>
      <c r="O32" s="14"/>
      <c r="P32" s="14"/>
    </row>
    <row r="33" spans="1:16" ht="21" customHeight="1">
      <c r="A33" s="10" t="s">
        <v>89</v>
      </c>
      <c r="D33" s="3">
        <v>13</v>
      </c>
      <c r="E33" s="11"/>
      <c r="F33" s="24">
        <v>50904869</v>
      </c>
      <c r="H33" s="101">
        <v>68538035</v>
      </c>
      <c r="J33" s="24">
        <v>0</v>
      </c>
      <c r="L33" s="101">
        <v>0</v>
      </c>
      <c r="O33" s="14"/>
      <c r="P33" s="14"/>
    </row>
    <row r="34" spans="1:16" ht="21" customHeight="1">
      <c r="A34" s="10" t="s">
        <v>287</v>
      </c>
      <c r="D34" s="10"/>
      <c r="F34" s="24"/>
      <c r="H34" s="101"/>
      <c r="J34" s="24"/>
      <c r="K34" s="10"/>
      <c r="L34" s="101"/>
      <c r="P34" s="14"/>
    </row>
    <row r="35" spans="1:16" ht="21" customHeight="1">
      <c r="B35" s="10" t="s">
        <v>135</v>
      </c>
      <c r="D35" s="3">
        <v>13</v>
      </c>
      <c r="E35" s="11"/>
      <c r="F35" s="350">
        <v>28473953</v>
      </c>
      <c r="H35" s="365">
        <v>16148915</v>
      </c>
      <c r="J35" s="351">
        <v>0</v>
      </c>
      <c r="L35" s="367">
        <v>0</v>
      </c>
      <c r="O35" s="14"/>
      <c r="P35" s="14"/>
    </row>
    <row r="36" spans="1:16" ht="6" customHeight="1">
      <c r="C36" s="5"/>
      <c r="E36" s="11"/>
      <c r="F36" s="24"/>
      <c r="H36" s="101"/>
      <c r="J36" s="24"/>
      <c r="L36" s="101"/>
    </row>
    <row r="37" spans="1:16" ht="21" customHeight="1">
      <c r="A37" s="352" t="s">
        <v>254</v>
      </c>
      <c r="E37" s="11"/>
      <c r="F37" s="24">
        <f>SUM(F25,F27:F35)</f>
        <v>496938356</v>
      </c>
      <c r="H37" s="101">
        <f>SUM(H25,H27:H35)</f>
        <v>1182222169</v>
      </c>
      <c r="J37" s="24">
        <f>SUM(J25,J27:J35)</f>
        <v>446688234</v>
      </c>
      <c r="L37" s="101">
        <f>SUM(L25,L27:L35)</f>
        <v>721698124.00000024</v>
      </c>
    </row>
    <row r="38" spans="1:16" ht="21" customHeight="1">
      <c r="A38" s="10" t="s">
        <v>221</v>
      </c>
      <c r="E38" s="11"/>
      <c r="F38" s="181">
        <v>-95617894</v>
      </c>
      <c r="H38" s="67">
        <v>-218447000</v>
      </c>
      <c r="J38" s="353">
        <v>-63715047</v>
      </c>
      <c r="L38" s="368">
        <v>-120474716</v>
      </c>
      <c r="O38" s="14"/>
      <c r="P38" s="14"/>
    </row>
    <row r="39" spans="1:16" ht="6" customHeight="1">
      <c r="C39" s="5"/>
      <c r="E39" s="11"/>
      <c r="F39" s="24"/>
      <c r="H39" s="101"/>
      <c r="J39" s="24"/>
      <c r="L39" s="101"/>
    </row>
    <row r="40" spans="1:16" ht="21" customHeight="1">
      <c r="A40" s="352" t="s">
        <v>255</v>
      </c>
      <c r="B40" s="20"/>
      <c r="C40" s="5"/>
      <c r="E40" s="11"/>
      <c r="F40" s="181">
        <f>SUM(F37:F38)</f>
        <v>401320462</v>
      </c>
      <c r="H40" s="67">
        <f>SUM(H37:H38)</f>
        <v>963775169</v>
      </c>
      <c r="J40" s="181">
        <f>SUM(J37:J38)</f>
        <v>382973187</v>
      </c>
      <c r="L40" s="67">
        <f>SUM(L37:L38)</f>
        <v>601223408.00000024</v>
      </c>
    </row>
    <row r="41" spans="1:16" ht="21" customHeight="1">
      <c r="A41" s="20"/>
      <c r="B41" s="20"/>
      <c r="C41" s="5"/>
      <c r="E41" s="11"/>
    </row>
    <row r="42" spans="1:16" ht="21" customHeight="1">
      <c r="A42" s="20"/>
      <c r="B42" s="20"/>
      <c r="C42" s="5"/>
      <c r="E42" s="11"/>
    </row>
    <row r="43" spans="1:16" ht="21" customHeight="1">
      <c r="A43" s="20"/>
      <c r="B43" s="20"/>
      <c r="C43" s="5"/>
      <c r="E43" s="11"/>
    </row>
    <row r="44" spans="1:16" ht="21" customHeight="1">
      <c r="A44" s="20"/>
      <c r="B44" s="20"/>
      <c r="C44" s="5"/>
      <c r="E44" s="11"/>
    </row>
    <row r="45" spans="1:16" ht="21" customHeight="1">
      <c r="A45" s="20"/>
      <c r="B45" s="20"/>
      <c r="C45" s="5"/>
      <c r="E45" s="11"/>
    </row>
    <row r="46" spans="1:16" ht="5.25" customHeight="1">
      <c r="A46" s="20"/>
      <c r="B46" s="20"/>
      <c r="C46" s="5"/>
      <c r="E46" s="11"/>
    </row>
    <row r="47" spans="1:16" ht="21" customHeight="1">
      <c r="A47" s="354" t="str">
        <f>'P6-7 three-month'!A48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47" s="355"/>
      <c r="C47" s="105"/>
      <c r="D47" s="8"/>
      <c r="E47" s="41"/>
      <c r="F47" s="38"/>
      <c r="G47" s="67"/>
      <c r="H47" s="102"/>
      <c r="I47" s="67"/>
      <c r="J47" s="38"/>
      <c r="K47" s="67"/>
      <c r="L47" s="102"/>
    </row>
    <row r="48" spans="1:16" ht="21.75" customHeight="1">
      <c r="A48" s="1" t="str">
        <f>A1</f>
        <v>บริษัท ธนบุรี เฮลท์แคร์ กรุ๊ป จำกัด (มหาชน)</v>
      </c>
      <c r="B48" s="1"/>
      <c r="C48" s="2"/>
      <c r="E48" s="2"/>
    </row>
    <row r="49" spans="1:16" ht="21.75" customHeight="1">
      <c r="A49" s="1" t="str">
        <f>A2</f>
        <v>งบกำไรขาดทุนเบ็ดเสร็จ</v>
      </c>
      <c r="B49" s="1"/>
      <c r="C49" s="2"/>
      <c r="E49" s="2"/>
    </row>
    <row r="50" spans="1:16" ht="21.75" customHeight="1">
      <c r="A50" s="6" t="str">
        <f>A3</f>
        <v>สำหรับงวดหกเดือนสิ้นสุดวันที่ 30 มิถุนายน พ.ศ. 2566</v>
      </c>
      <c r="B50" s="6"/>
      <c r="C50" s="7"/>
      <c r="D50" s="8"/>
      <c r="E50" s="7"/>
      <c r="F50" s="67"/>
      <c r="G50" s="67"/>
      <c r="H50" s="67"/>
      <c r="I50" s="67"/>
      <c r="J50" s="67"/>
      <c r="K50" s="67"/>
      <c r="L50" s="67"/>
    </row>
    <row r="51" spans="1:16" ht="18.75" customHeight="1">
      <c r="A51" s="1"/>
      <c r="B51" s="1"/>
      <c r="C51" s="2"/>
      <c r="E51" s="2"/>
    </row>
    <row r="52" spans="1:16" ht="20.100000000000001" customHeight="1">
      <c r="A52" s="1"/>
      <c r="B52" s="1"/>
      <c r="C52" s="2"/>
      <c r="E52" s="2"/>
      <c r="F52" s="395" t="s">
        <v>2</v>
      </c>
      <c r="G52" s="395"/>
      <c r="H52" s="395"/>
      <c r="I52" s="70"/>
      <c r="J52" s="395" t="s">
        <v>3</v>
      </c>
      <c r="K52" s="395"/>
      <c r="L52" s="395"/>
    </row>
    <row r="53" spans="1:16" ht="20.100000000000001" customHeight="1">
      <c r="A53" s="1"/>
      <c r="B53" s="1"/>
      <c r="C53" s="2"/>
      <c r="E53" s="2"/>
      <c r="F53" s="13" t="s">
        <v>4</v>
      </c>
      <c r="G53" s="13"/>
      <c r="H53" s="13" t="s">
        <v>4</v>
      </c>
      <c r="I53" s="13"/>
      <c r="J53" s="13" t="s">
        <v>4</v>
      </c>
      <c r="K53" s="13"/>
      <c r="L53" s="13" t="s">
        <v>4</v>
      </c>
    </row>
    <row r="54" spans="1:16" ht="20.100000000000001" customHeight="1">
      <c r="A54" s="1"/>
      <c r="B54" s="1"/>
      <c r="C54" s="2"/>
      <c r="E54" s="2"/>
      <c r="F54" s="98" t="s">
        <v>232</v>
      </c>
      <c r="G54" s="70"/>
      <c r="H54" s="98" t="s">
        <v>232</v>
      </c>
      <c r="I54" s="70"/>
      <c r="J54" s="98" t="s">
        <v>232</v>
      </c>
      <c r="K54" s="70"/>
      <c r="L54" s="98" t="s">
        <v>232</v>
      </c>
    </row>
    <row r="55" spans="1:16" ht="20.100000000000001" customHeight="1">
      <c r="A55" s="1"/>
      <c r="B55" s="1"/>
      <c r="C55" s="2"/>
      <c r="E55" s="2"/>
      <c r="F55" s="13" t="s">
        <v>267</v>
      </c>
      <c r="G55" s="99"/>
      <c r="H55" s="13" t="s">
        <v>211</v>
      </c>
      <c r="I55" s="13"/>
      <c r="J55" s="13" t="s">
        <v>267</v>
      </c>
      <c r="K55" s="99"/>
      <c r="L55" s="13" t="s">
        <v>211</v>
      </c>
    </row>
    <row r="56" spans="1:16" ht="20.100000000000001" customHeight="1">
      <c r="A56" s="1"/>
      <c r="B56" s="1"/>
      <c r="C56" s="2"/>
      <c r="D56" s="17" t="s">
        <v>7</v>
      </c>
      <c r="E56" s="2"/>
      <c r="F56" s="18" t="s">
        <v>8</v>
      </c>
      <c r="G56" s="13"/>
      <c r="H56" s="18" t="s">
        <v>8</v>
      </c>
      <c r="I56" s="13"/>
      <c r="J56" s="18" t="s">
        <v>8</v>
      </c>
      <c r="K56" s="13"/>
      <c r="L56" s="18" t="s">
        <v>8</v>
      </c>
    </row>
    <row r="57" spans="1:16" ht="6" customHeight="1">
      <c r="A57" s="356"/>
      <c r="B57" s="356"/>
      <c r="C57" s="5"/>
      <c r="E57" s="11"/>
      <c r="F57" s="24"/>
      <c r="H57" s="101"/>
      <c r="J57" s="24"/>
      <c r="L57" s="101"/>
    </row>
    <row r="58" spans="1:16" ht="20.100000000000001" customHeight="1">
      <c r="A58" s="20" t="s">
        <v>90</v>
      </c>
      <c r="C58" s="5"/>
      <c r="E58" s="11"/>
      <c r="F58" s="21"/>
      <c r="J58" s="21"/>
    </row>
    <row r="59" spans="1:16" ht="20.100000000000001" customHeight="1">
      <c r="A59" s="123" t="s">
        <v>233</v>
      </c>
      <c r="B59" s="123"/>
      <c r="C59" s="348"/>
      <c r="E59" s="11"/>
      <c r="F59" s="21"/>
      <c r="J59" s="21"/>
    </row>
    <row r="60" spans="1:16" ht="20.100000000000001" customHeight="1">
      <c r="A60" s="123"/>
      <c r="B60" s="123" t="s">
        <v>234</v>
      </c>
      <c r="C60" s="348"/>
      <c r="E60" s="11"/>
      <c r="F60" s="21"/>
      <c r="J60" s="21"/>
    </row>
    <row r="61" spans="1:16" ht="20.100000000000001" customHeight="1">
      <c r="B61" s="124" t="s">
        <v>235</v>
      </c>
      <c r="C61" s="123"/>
      <c r="D61" s="349"/>
      <c r="E61" s="11"/>
      <c r="F61" s="21"/>
      <c r="J61" s="24"/>
      <c r="L61" s="101"/>
    </row>
    <row r="62" spans="1:16" ht="20.100000000000001" customHeight="1">
      <c r="B62" s="124"/>
      <c r="C62" s="123" t="s">
        <v>201</v>
      </c>
      <c r="D62" s="10"/>
      <c r="F62" s="21"/>
      <c r="J62" s="24"/>
      <c r="K62" s="10"/>
      <c r="L62" s="101"/>
    </row>
    <row r="63" spans="1:16" ht="20.100000000000001" customHeight="1">
      <c r="B63" s="123"/>
      <c r="C63" s="123" t="s">
        <v>202</v>
      </c>
      <c r="D63" s="349" t="s">
        <v>281</v>
      </c>
      <c r="E63" s="11"/>
      <c r="F63" s="21">
        <v>-34959914</v>
      </c>
      <c r="H63" s="22">
        <v>153719171</v>
      </c>
      <c r="J63" s="21">
        <v>-34959914</v>
      </c>
      <c r="L63" s="22">
        <v>159571824</v>
      </c>
      <c r="O63" s="14"/>
      <c r="P63" s="14"/>
    </row>
    <row r="64" spans="1:16" ht="20.100000000000001" customHeight="1">
      <c r="B64" s="124" t="s">
        <v>91</v>
      </c>
      <c r="C64" s="123"/>
      <c r="D64" s="349"/>
      <c r="E64" s="11"/>
      <c r="F64" s="24"/>
      <c r="H64" s="101"/>
      <c r="J64" s="21"/>
    </row>
    <row r="65" spans="1:16" ht="20.100000000000001" customHeight="1">
      <c r="B65" s="123"/>
      <c r="C65" s="123" t="s">
        <v>92</v>
      </c>
      <c r="D65" s="349">
        <v>13</v>
      </c>
      <c r="E65" s="11"/>
      <c r="F65" s="24">
        <v>-2407372</v>
      </c>
      <c r="H65" s="101">
        <v>-2169257</v>
      </c>
      <c r="J65" s="33">
        <v>0</v>
      </c>
      <c r="L65" s="364">
        <v>0</v>
      </c>
      <c r="O65" s="14"/>
      <c r="P65" s="14"/>
    </row>
    <row r="66" spans="1:16" ht="20.100000000000001" customHeight="1">
      <c r="B66" s="124" t="s">
        <v>133</v>
      </c>
      <c r="C66" s="123"/>
      <c r="D66" s="349"/>
      <c r="E66" s="11"/>
      <c r="F66" s="24"/>
      <c r="H66" s="101"/>
      <c r="J66" s="24"/>
      <c r="L66" s="101"/>
      <c r="O66" s="14"/>
      <c r="P66" s="14"/>
    </row>
    <row r="67" spans="1:16" ht="20.100000000000001" customHeight="1">
      <c r="B67" s="123"/>
      <c r="C67" s="123" t="s">
        <v>90</v>
      </c>
      <c r="D67" s="349"/>
      <c r="E67" s="11"/>
      <c r="F67" s="34">
        <v>6991983</v>
      </c>
      <c r="H67" s="102">
        <v>-31914365</v>
      </c>
      <c r="J67" s="34">
        <v>6991983</v>
      </c>
      <c r="L67" s="102">
        <v>-31914365</v>
      </c>
      <c r="N67" s="14"/>
      <c r="O67" s="14"/>
      <c r="P67" s="14"/>
    </row>
    <row r="68" spans="1:16" ht="6" customHeight="1">
      <c r="C68" s="5"/>
      <c r="E68" s="11"/>
      <c r="F68" s="24"/>
      <c r="H68" s="101"/>
      <c r="J68" s="24"/>
      <c r="L68" s="101"/>
    </row>
    <row r="69" spans="1:16" ht="20.100000000000001" customHeight="1">
      <c r="A69" s="352" t="s">
        <v>134</v>
      </c>
      <c r="B69" s="123"/>
      <c r="C69" s="348"/>
      <c r="E69" s="11"/>
      <c r="F69" s="21"/>
      <c r="J69" s="21"/>
    </row>
    <row r="70" spans="1:16" ht="20.100000000000001" customHeight="1">
      <c r="A70" s="123"/>
      <c r="B70" s="357" t="s">
        <v>93</v>
      </c>
      <c r="C70" s="358"/>
      <c r="E70" s="11"/>
      <c r="F70" s="181">
        <f>SUM(F59:F67)</f>
        <v>-30375303</v>
      </c>
      <c r="H70" s="67">
        <f>SUM(H59:H67)</f>
        <v>119635549</v>
      </c>
      <c r="J70" s="181">
        <f>SUM(J59:J67)</f>
        <v>-27967931</v>
      </c>
      <c r="L70" s="67">
        <f>SUM(L59:L67)</f>
        <v>127657459</v>
      </c>
    </row>
    <row r="71" spans="1:16" ht="6" customHeight="1">
      <c r="A71" s="123"/>
      <c r="B71" s="123"/>
      <c r="C71" s="348"/>
      <c r="E71" s="11"/>
      <c r="F71" s="24"/>
      <c r="H71" s="101"/>
      <c r="J71" s="24"/>
      <c r="L71" s="101"/>
    </row>
    <row r="72" spans="1:16" ht="20.100000000000001" customHeight="1" thickBot="1">
      <c r="A72" s="352" t="s">
        <v>203</v>
      </c>
      <c r="B72" s="123"/>
      <c r="C72" s="348"/>
      <c r="E72" s="11"/>
      <c r="F72" s="185">
        <f>SUM(F70,F40)</f>
        <v>370945159</v>
      </c>
      <c r="H72" s="114">
        <f>SUM(H70,H40)</f>
        <v>1083410718</v>
      </c>
      <c r="J72" s="185">
        <f>SUM(J40+J70)</f>
        <v>355005256</v>
      </c>
      <c r="L72" s="114">
        <f>SUM(L40+L70)</f>
        <v>728880867.00000024</v>
      </c>
    </row>
    <row r="73" spans="1:16" ht="10.35" customHeight="1" thickTop="1">
      <c r="A73" s="20"/>
      <c r="C73" s="5"/>
      <c r="E73" s="11"/>
      <c r="F73" s="21"/>
      <c r="J73" s="21"/>
    </row>
    <row r="74" spans="1:16" ht="20.100000000000001" customHeight="1">
      <c r="A74" s="352" t="s">
        <v>285</v>
      </c>
      <c r="B74" s="352"/>
      <c r="C74" s="348"/>
      <c r="E74" s="11"/>
      <c r="F74" s="24"/>
      <c r="H74" s="101"/>
      <c r="J74" s="24"/>
      <c r="L74" s="101"/>
    </row>
    <row r="75" spans="1:16" ht="6" customHeight="1">
      <c r="A75" s="123"/>
      <c r="B75" s="123"/>
      <c r="C75" s="348"/>
      <c r="E75" s="11"/>
      <c r="F75" s="24"/>
      <c r="H75" s="101"/>
      <c r="J75" s="24"/>
      <c r="L75" s="101"/>
    </row>
    <row r="76" spans="1:16" ht="20.100000000000001" customHeight="1">
      <c r="A76" s="359"/>
      <c r="B76" s="10" t="s">
        <v>204</v>
      </c>
      <c r="C76" s="348"/>
      <c r="E76" s="11"/>
      <c r="F76" s="24">
        <v>339409594</v>
      </c>
      <c r="H76" s="101">
        <v>924900817</v>
      </c>
      <c r="J76" s="24">
        <v>382973187</v>
      </c>
      <c r="L76" s="101">
        <v>601223408</v>
      </c>
      <c r="O76" s="14"/>
      <c r="P76" s="14"/>
    </row>
    <row r="77" spans="1:16" ht="20.100000000000001" customHeight="1">
      <c r="A77" s="359"/>
      <c r="B77" s="10" t="s">
        <v>205</v>
      </c>
      <c r="C77" s="348"/>
      <c r="E77" s="11"/>
      <c r="F77" s="34">
        <v>61910868</v>
      </c>
      <c r="H77" s="102">
        <v>38874352</v>
      </c>
      <c r="J77" s="351">
        <v>0</v>
      </c>
      <c r="L77" s="367">
        <v>0</v>
      </c>
      <c r="O77" s="14"/>
      <c r="P77" s="14"/>
    </row>
    <row r="78" spans="1:16" ht="6" customHeight="1">
      <c r="C78" s="5"/>
      <c r="E78" s="11"/>
      <c r="F78" s="24"/>
      <c r="H78" s="101"/>
      <c r="J78" s="24"/>
      <c r="L78" s="101"/>
    </row>
    <row r="79" spans="1:16" ht="20.100000000000001" customHeight="1" thickBot="1">
      <c r="A79" s="11"/>
      <c r="C79" s="5"/>
      <c r="E79" s="11"/>
      <c r="F79" s="90">
        <f>SUM(F76:F77)</f>
        <v>401320462</v>
      </c>
      <c r="H79" s="115">
        <f>SUM(H76:H77)</f>
        <v>963775169</v>
      </c>
      <c r="J79" s="90">
        <f>SUM(J76:J78)</f>
        <v>382973187</v>
      </c>
      <c r="L79" s="115">
        <f>SUM(L76:L78)</f>
        <v>601223408</v>
      </c>
    </row>
    <row r="80" spans="1:16" ht="10.35" customHeight="1" thickTop="1">
      <c r="A80" s="11"/>
      <c r="C80" s="5"/>
      <c r="E80" s="11"/>
      <c r="F80" s="24"/>
      <c r="H80" s="101"/>
      <c r="J80" s="24"/>
      <c r="L80" s="101"/>
    </row>
    <row r="81" spans="1:16" ht="20.100000000000001" customHeight="1">
      <c r="A81" s="352" t="s">
        <v>286</v>
      </c>
      <c r="B81" s="123"/>
      <c r="C81" s="348"/>
      <c r="E81" s="11"/>
      <c r="F81" s="21"/>
      <c r="J81" s="21"/>
    </row>
    <row r="82" spans="1:16" ht="6" customHeight="1">
      <c r="A82" s="123"/>
      <c r="B82" s="123"/>
      <c r="C82" s="348"/>
      <c r="E82" s="11"/>
      <c r="F82" s="24"/>
      <c r="H82" s="101"/>
      <c r="J82" s="24"/>
      <c r="L82" s="101"/>
    </row>
    <row r="83" spans="1:16" ht="20.100000000000001" customHeight="1">
      <c r="A83" s="123"/>
      <c r="B83" s="10" t="s">
        <v>204</v>
      </c>
      <c r="C83" s="348"/>
      <c r="E83" s="11"/>
      <c r="F83" s="21">
        <v>309034291</v>
      </c>
      <c r="H83" s="22">
        <v>1044536366</v>
      </c>
      <c r="J83" s="24">
        <v>355005256</v>
      </c>
      <c r="L83" s="101">
        <v>728880867</v>
      </c>
      <c r="O83" s="14"/>
      <c r="P83" s="14"/>
    </row>
    <row r="84" spans="1:16" ht="20.100000000000001" customHeight="1">
      <c r="A84" s="123"/>
      <c r="B84" s="10" t="s">
        <v>205</v>
      </c>
      <c r="C84" s="348"/>
      <c r="E84" s="11"/>
      <c r="F84" s="350">
        <v>61910868</v>
      </c>
      <c r="H84" s="365">
        <v>38874352</v>
      </c>
      <c r="J84" s="351">
        <v>0</v>
      </c>
      <c r="L84" s="367">
        <v>0</v>
      </c>
      <c r="O84" s="14"/>
      <c r="P84" s="14"/>
    </row>
    <row r="85" spans="1:16" ht="6" customHeight="1">
      <c r="C85" s="5"/>
      <c r="E85" s="11"/>
      <c r="F85" s="24"/>
      <c r="H85" s="101"/>
      <c r="J85" s="24"/>
      <c r="L85" s="101"/>
    </row>
    <row r="86" spans="1:16" ht="20.100000000000001" customHeight="1" thickBot="1">
      <c r="C86" s="5"/>
      <c r="E86" s="11"/>
      <c r="F86" s="185">
        <f>SUM(F83:F84)</f>
        <v>370945159</v>
      </c>
      <c r="H86" s="114">
        <f>SUM(H83:H84)</f>
        <v>1083410718</v>
      </c>
      <c r="J86" s="185">
        <f>SUM(J83:J84)</f>
        <v>355005256</v>
      </c>
      <c r="L86" s="114">
        <f>SUM(L83:L84)</f>
        <v>728880867</v>
      </c>
    </row>
    <row r="87" spans="1:16" ht="10.35" customHeight="1" thickTop="1">
      <c r="C87" s="5"/>
      <c r="E87" s="11"/>
      <c r="F87" s="21"/>
      <c r="J87" s="21"/>
    </row>
    <row r="88" spans="1:16" ht="20.100000000000001" customHeight="1">
      <c r="A88" s="352" t="s">
        <v>252</v>
      </c>
      <c r="B88" s="352"/>
      <c r="C88" s="348"/>
      <c r="E88" s="11"/>
      <c r="F88" s="24"/>
      <c r="H88" s="101"/>
      <c r="J88" s="24"/>
      <c r="L88" s="101"/>
    </row>
    <row r="89" spans="1:16" ht="6" customHeight="1">
      <c r="A89" s="123"/>
      <c r="B89" s="123"/>
      <c r="C89" s="348"/>
      <c r="E89" s="11"/>
      <c r="F89" s="24"/>
      <c r="H89" s="101"/>
      <c r="J89" s="24"/>
      <c r="L89" s="101"/>
    </row>
    <row r="90" spans="1:16" ht="20.100000000000001" customHeight="1">
      <c r="A90" s="359"/>
      <c r="B90" s="10" t="s">
        <v>253</v>
      </c>
      <c r="C90" s="348"/>
      <c r="E90" s="11"/>
      <c r="F90" s="184"/>
      <c r="G90" s="10"/>
      <c r="H90" s="10"/>
      <c r="I90" s="10"/>
      <c r="J90" s="184"/>
      <c r="K90" s="10"/>
      <c r="L90" s="10"/>
    </row>
    <row r="91" spans="1:16" ht="20.100000000000001" customHeight="1" thickBot="1">
      <c r="A91" s="359"/>
      <c r="B91" s="123"/>
      <c r="C91" s="10" t="s">
        <v>206</v>
      </c>
      <c r="E91" s="11"/>
      <c r="F91" s="360">
        <f>F76/F93</f>
        <v>0.40049870236896429</v>
      </c>
      <c r="G91" s="116"/>
      <c r="H91" s="366">
        <f>H76/H93</f>
        <v>1.0915992780748023</v>
      </c>
      <c r="I91" s="116"/>
      <c r="J91" s="360">
        <f>J76/J93</f>
        <v>0.45190314931288211</v>
      </c>
      <c r="K91" s="361"/>
      <c r="L91" s="366">
        <f>L76/L93</f>
        <v>0.70958423440820928</v>
      </c>
      <c r="O91" s="362"/>
      <c r="P91" s="14"/>
    </row>
    <row r="92" spans="1:16" ht="6" customHeight="1" thickTop="1">
      <c r="A92" s="123"/>
      <c r="B92" s="123"/>
      <c r="C92" s="348"/>
      <c r="E92" s="11"/>
      <c r="F92" s="24"/>
      <c r="H92" s="101"/>
      <c r="J92" s="24"/>
      <c r="L92" s="101"/>
    </row>
    <row r="93" spans="1:16" ht="20.100000000000001" customHeight="1" thickBot="1">
      <c r="A93" s="359"/>
      <c r="B93" s="123" t="s">
        <v>95</v>
      </c>
      <c r="C93" s="348"/>
      <c r="E93" s="11"/>
      <c r="F93" s="90">
        <v>847467400</v>
      </c>
      <c r="G93" s="116"/>
      <c r="H93" s="115">
        <v>847289692.81767964</v>
      </c>
      <c r="I93" s="116"/>
      <c r="J93" s="90">
        <v>847467400</v>
      </c>
      <c r="K93" s="116"/>
      <c r="L93" s="115">
        <v>847289692.81767964</v>
      </c>
    </row>
    <row r="94" spans="1:16" ht="20.100000000000001" customHeight="1" thickTop="1">
      <c r="A94" s="11"/>
      <c r="C94" s="5"/>
      <c r="E94" s="11"/>
      <c r="F94" s="37"/>
      <c r="G94" s="116"/>
      <c r="H94" s="101"/>
      <c r="I94" s="116"/>
      <c r="J94" s="37"/>
      <c r="K94" s="116"/>
      <c r="L94" s="101"/>
    </row>
    <row r="95" spans="1:16" ht="20.100000000000001" customHeight="1">
      <c r="A95" s="11"/>
      <c r="C95" s="5"/>
      <c r="E95" s="11"/>
      <c r="F95" s="37"/>
      <c r="G95" s="116"/>
      <c r="H95" s="101"/>
      <c r="I95" s="116"/>
      <c r="J95" s="37"/>
      <c r="K95" s="116"/>
      <c r="L95" s="101"/>
    </row>
    <row r="96" spans="1:16" ht="20.100000000000001" customHeight="1">
      <c r="A96" s="11"/>
      <c r="C96" s="5"/>
      <c r="E96" s="11"/>
      <c r="F96" s="37"/>
      <c r="G96" s="116"/>
      <c r="H96" s="101"/>
      <c r="I96" s="116"/>
      <c r="J96" s="37"/>
      <c r="K96" s="116"/>
      <c r="L96" s="101"/>
    </row>
    <row r="97" spans="1:12" ht="20.100000000000001" customHeight="1">
      <c r="A97" s="11"/>
      <c r="C97" s="5"/>
      <c r="E97" s="11"/>
      <c r="F97" s="37"/>
      <c r="G97" s="116"/>
      <c r="H97" s="101"/>
      <c r="I97" s="116"/>
      <c r="J97" s="37"/>
      <c r="K97" s="116"/>
      <c r="L97" s="101"/>
    </row>
    <row r="98" spans="1:12" ht="10.5" customHeight="1">
      <c r="A98" s="11"/>
      <c r="C98" s="5"/>
      <c r="E98" s="11"/>
      <c r="F98" s="37"/>
      <c r="G98" s="116"/>
      <c r="H98" s="101"/>
      <c r="I98" s="116"/>
      <c r="J98" s="37"/>
      <c r="K98" s="116"/>
      <c r="L98" s="101"/>
    </row>
    <row r="99" spans="1:12" ht="21" customHeight="1">
      <c r="A99" s="363" t="str">
        <f>A47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99" s="40"/>
      <c r="C99" s="105"/>
      <c r="D99" s="8"/>
      <c r="E99" s="41"/>
      <c r="F99" s="67"/>
      <c r="G99" s="67"/>
      <c r="H99" s="67"/>
      <c r="I99" s="67"/>
      <c r="J99" s="67"/>
      <c r="K99" s="67"/>
      <c r="L99" s="67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H41"/>
  <sheetViews>
    <sheetView topLeftCell="A34" zoomScale="120" zoomScaleNormal="120" zoomScaleSheetLayoutView="100" workbookViewId="0">
      <selection activeCell="C37" sqref="C37"/>
    </sheetView>
  </sheetViews>
  <sheetFormatPr defaultColWidth="8.42578125" defaultRowHeight="19.350000000000001" customHeight="1"/>
  <cols>
    <col min="1" max="2" width="1.42578125" style="119" customWidth="1"/>
    <col min="3" max="3" width="27.85546875" style="121" customWidth="1"/>
    <col min="4" max="4" width="6.42578125" style="121" customWidth="1"/>
    <col min="5" max="5" width="0.5703125" style="332" customWidth="1"/>
    <col min="6" max="6" width="10.42578125" style="197" customWidth="1"/>
    <col min="7" max="7" width="0.5703125" style="197" customWidth="1"/>
    <col min="8" max="8" width="10.42578125" style="197" customWidth="1"/>
    <col min="9" max="9" width="0.5703125" style="197" customWidth="1"/>
    <col min="10" max="10" width="10.5703125" style="197" customWidth="1"/>
    <col min="11" max="11" width="0.5703125" style="197" customWidth="1"/>
    <col min="12" max="12" width="9.5703125" style="197" customWidth="1"/>
    <col min="13" max="13" width="0.5703125" style="197" customWidth="1"/>
    <col min="14" max="14" width="9.42578125" style="197" customWidth="1"/>
    <col min="15" max="15" width="0.5703125" style="197" customWidth="1"/>
    <col min="16" max="16" width="10.5703125" style="197" customWidth="1"/>
    <col min="17" max="17" width="0.5703125" style="197" customWidth="1"/>
    <col min="18" max="18" width="9.5703125" style="197" bestFit="1" customWidth="1"/>
    <col min="19" max="19" width="0.5703125" style="197" customWidth="1"/>
    <col min="20" max="20" width="12.42578125" style="197" customWidth="1"/>
    <col min="21" max="21" width="0.5703125" style="197" customWidth="1"/>
    <col min="22" max="22" width="16.42578125" style="197" customWidth="1"/>
    <col min="23" max="23" width="0.5703125" style="197" customWidth="1"/>
    <col min="24" max="24" width="13.5703125" style="197" customWidth="1"/>
    <col min="25" max="25" width="0.5703125" style="197" customWidth="1"/>
    <col min="26" max="26" width="14.5703125" style="197" customWidth="1"/>
    <col min="27" max="27" width="0.5703125" style="197" customWidth="1"/>
    <col min="28" max="28" width="13.5703125" style="197" customWidth="1"/>
    <col min="29" max="29" width="0.5703125" style="197" customWidth="1"/>
    <col min="30" max="30" width="11.5703125" style="197" customWidth="1"/>
    <col min="31" max="31" width="0.5703125" style="197" customWidth="1"/>
    <col min="32" max="32" width="10.5703125" style="197" customWidth="1"/>
    <col min="33" max="33" width="0.5703125" style="197" customWidth="1"/>
    <col min="34" max="34" width="10.5703125" style="197" customWidth="1"/>
    <col min="35" max="16384" width="8.42578125" style="119"/>
  </cols>
  <sheetData>
    <row r="1" spans="1:34" ht="21" customHeight="1">
      <c r="A1" s="1" t="s">
        <v>0</v>
      </c>
    </row>
    <row r="2" spans="1:34" ht="21" customHeight="1">
      <c r="A2" s="20" t="s">
        <v>96</v>
      </c>
    </row>
    <row r="3" spans="1:34" ht="21" customHeight="1">
      <c r="A3" s="66" t="s">
        <v>268</v>
      </c>
      <c r="B3" s="198"/>
      <c r="C3" s="199"/>
      <c r="D3" s="256"/>
      <c r="E3" s="333"/>
      <c r="F3" s="334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</row>
    <row r="4" spans="1:34" ht="21" customHeight="1">
      <c r="A4" s="131"/>
    </row>
    <row r="5" spans="1:34" s="281" customFormat="1" ht="21" customHeight="1">
      <c r="A5" s="280"/>
      <c r="C5" s="282"/>
      <c r="D5" s="282"/>
      <c r="E5" s="332"/>
      <c r="F5" s="397" t="s">
        <v>97</v>
      </c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397"/>
      <c r="AA5" s="397"/>
      <c r="AB5" s="397"/>
      <c r="AC5" s="397"/>
      <c r="AD5" s="397"/>
      <c r="AE5" s="397"/>
      <c r="AF5" s="397"/>
      <c r="AG5" s="397"/>
      <c r="AH5" s="397"/>
    </row>
    <row r="6" spans="1:34" s="281" customFormat="1" ht="21" customHeight="1">
      <c r="A6" s="283"/>
      <c r="B6" s="283"/>
      <c r="C6" s="284"/>
      <c r="D6" s="284"/>
      <c r="E6" s="332"/>
      <c r="F6" s="398" t="s">
        <v>98</v>
      </c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285"/>
      <c r="AF6" s="285"/>
      <c r="AG6" s="285"/>
      <c r="AH6" s="285"/>
    </row>
    <row r="7" spans="1:34" s="281" customFormat="1" ht="21" customHeight="1">
      <c r="A7" s="283"/>
      <c r="B7" s="283"/>
      <c r="C7" s="284"/>
      <c r="D7" s="284"/>
      <c r="E7" s="332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6"/>
      <c r="U7" s="286"/>
      <c r="V7" s="398" t="s">
        <v>66</v>
      </c>
      <c r="W7" s="398"/>
      <c r="X7" s="398"/>
      <c r="Y7" s="398"/>
      <c r="Z7" s="398"/>
      <c r="AA7" s="398"/>
      <c r="AB7" s="398"/>
      <c r="AC7" s="285"/>
      <c r="AD7" s="285"/>
      <c r="AE7" s="285"/>
      <c r="AF7" s="285"/>
      <c r="AG7" s="285"/>
      <c r="AH7" s="285"/>
    </row>
    <row r="8" spans="1:34" s="281" customFormat="1" ht="21" customHeight="1">
      <c r="A8" s="283"/>
      <c r="B8" s="283"/>
      <c r="C8" s="284"/>
      <c r="D8" s="284"/>
      <c r="E8" s="332"/>
      <c r="F8" s="287"/>
      <c r="G8" s="287"/>
      <c r="H8" s="287"/>
      <c r="I8" s="287"/>
      <c r="J8" s="287"/>
      <c r="K8" s="287"/>
      <c r="L8" s="285"/>
      <c r="M8" s="285"/>
      <c r="N8" s="285"/>
      <c r="O8" s="285"/>
      <c r="P8" s="285"/>
      <c r="Q8" s="285"/>
      <c r="R8" s="287"/>
      <c r="S8" s="287"/>
      <c r="T8" s="286"/>
      <c r="U8" s="286"/>
      <c r="V8" s="397" t="s">
        <v>90</v>
      </c>
      <c r="W8" s="397"/>
      <c r="X8" s="397"/>
      <c r="Y8" s="397"/>
      <c r="Z8" s="397"/>
      <c r="AA8" s="288"/>
      <c r="AB8" s="285"/>
      <c r="AC8" s="287"/>
      <c r="AD8" s="287"/>
      <c r="AE8" s="287"/>
      <c r="AF8" s="289"/>
      <c r="AG8" s="287"/>
      <c r="AH8" s="287"/>
    </row>
    <row r="9" spans="1:34" s="281" customFormat="1" ht="21" customHeight="1">
      <c r="A9" s="283"/>
      <c r="B9" s="283"/>
      <c r="C9" s="284"/>
      <c r="D9" s="284"/>
      <c r="E9" s="332"/>
      <c r="F9" s="289"/>
      <c r="G9" s="287"/>
      <c r="H9" s="287"/>
      <c r="I9" s="287"/>
      <c r="J9" s="287"/>
      <c r="K9" s="287"/>
      <c r="L9" s="397" t="s">
        <v>63</v>
      </c>
      <c r="M9" s="397"/>
      <c r="N9" s="397"/>
      <c r="O9" s="397"/>
      <c r="P9" s="397"/>
      <c r="Q9" s="287"/>
      <c r="R9" s="289"/>
      <c r="S9" s="287"/>
      <c r="T9" s="289"/>
      <c r="U9" s="286"/>
      <c r="V9" s="286" t="s">
        <v>302</v>
      </c>
      <c r="W9" s="287"/>
      <c r="X9" s="287" t="s">
        <v>99</v>
      </c>
      <c r="Y9" s="287"/>
      <c r="Z9" s="286"/>
      <c r="AA9" s="287"/>
      <c r="AB9" s="289"/>
      <c r="AC9" s="287"/>
      <c r="AD9" s="289"/>
      <c r="AE9" s="287"/>
      <c r="AF9" s="289"/>
      <c r="AG9" s="287"/>
      <c r="AH9" s="289"/>
    </row>
    <row r="10" spans="1:34" s="281" customFormat="1" ht="21" customHeight="1">
      <c r="A10" s="283"/>
      <c r="B10" s="283"/>
      <c r="C10" s="284"/>
      <c r="D10" s="284"/>
      <c r="E10" s="332"/>
      <c r="F10" s="287" t="s">
        <v>60</v>
      </c>
      <c r="G10" s="287"/>
      <c r="H10" s="290"/>
      <c r="I10" s="287"/>
      <c r="J10" s="290"/>
      <c r="K10" s="287"/>
      <c r="L10" s="287" t="s">
        <v>100</v>
      </c>
      <c r="M10" s="285"/>
      <c r="N10" s="287" t="s">
        <v>100</v>
      </c>
      <c r="O10" s="285"/>
      <c r="P10" s="287"/>
      <c r="Q10" s="287"/>
      <c r="R10" s="287"/>
      <c r="S10" s="287"/>
      <c r="T10" s="286" t="s">
        <v>101</v>
      </c>
      <c r="U10" s="286"/>
      <c r="V10" s="286" t="s">
        <v>303</v>
      </c>
      <c r="W10" s="287"/>
      <c r="X10" s="287" t="s">
        <v>102</v>
      </c>
      <c r="Y10" s="287"/>
      <c r="Z10" s="291" t="s">
        <v>103</v>
      </c>
      <c r="AA10" s="287"/>
      <c r="AB10" s="286" t="s">
        <v>104</v>
      </c>
      <c r="AC10" s="287"/>
      <c r="AD10" s="286" t="s">
        <v>105</v>
      </c>
      <c r="AE10" s="287"/>
      <c r="AF10" s="286" t="s">
        <v>106</v>
      </c>
      <c r="AG10" s="287"/>
      <c r="AH10" s="287" t="s">
        <v>104</v>
      </c>
    </row>
    <row r="11" spans="1:34" s="281" customFormat="1" ht="21" customHeight="1">
      <c r="A11" s="283"/>
      <c r="B11" s="283"/>
      <c r="C11" s="284"/>
      <c r="D11" s="284"/>
      <c r="E11" s="332"/>
      <c r="F11" s="287" t="s">
        <v>107</v>
      </c>
      <c r="G11" s="287"/>
      <c r="H11" s="290" t="s">
        <v>108</v>
      </c>
      <c r="I11" s="287"/>
      <c r="J11" s="290" t="s">
        <v>108</v>
      </c>
      <c r="K11" s="287"/>
      <c r="L11" s="292" t="s">
        <v>109</v>
      </c>
      <c r="M11" s="285"/>
      <c r="N11" s="292" t="s">
        <v>109</v>
      </c>
      <c r="O11" s="285"/>
      <c r="P11" s="287"/>
      <c r="Q11" s="287"/>
      <c r="R11" s="287"/>
      <c r="S11" s="287"/>
      <c r="T11" s="286" t="s">
        <v>110</v>
      </c>
      <c r="U11" s="286"/>
      <c r="V11" s="286" t="s">
        <v>304</v>
      </c>
      <c r="W11" s="287"/>
      <c r="X11" s="287" t="s">
        <v>111</v>
      </c>
      <c r="Y11" s="287"/>
      <c r="Z11" s="291" t="s">
        <v>112</v>
      </c>
      <c r="AA11" s="287"/>
      <c r="AB11" s="286" t="s">
        <v>113</v>
      </c>
      <c r="AC11" s="287"/>
      <c r="AD11" s="286" t="s">
        <v>114</v>
      </c>
      <c r="AE11" s="287"/>
      <c r="AF11" s="286" t="s">
        <v>115</v>
      </c>
      <c r="AG11" s="287"/>
      <c r="AH11" s="287" t="s">
        <v>116</v>
      </c>
    </row>
    <row r="12" spans="1:34" s="281" customFormat="1" ht="21" customHeight="1">
      <c r="A12" s="283"/>
      <c r="B12" s="283"/>
      <c r="C12" s="293"/>
      <c r="D12" s="294" t="s">
        <v>7</v>
      </c>
      <c r="E12" s="332"/>
      <c r="F12" s="295" t="s">
        <v>117</v>
      </c>
      <c r="G12" s="287"/>
      <c r="H12" s="296" t="s">
        <v>118</v>
      </c>
      <c r="I12" s="287"/>
      <c r="J12" s="296" t="s">
        <v>215</v>
      </c>
      <c r="K12" s="287"/>
      <c r="L12" s="295" t="s">
        <v>119</v>
      </c>
      <c r="M12" s="287"/>
      <c r="N12" s="295" t="s">
        <v>120</v>
      </c>
      <c r="O12" s="287"/>
      <c r="P12" s="295" t="s">
        <v>121</v>
      </c>
      <c r="Q12" s="287"/>
      <c r="R12" s="295" t="s">
        <v>120</v>
      </c>
      <c r="S12" s="287"/>
      <c r="T12" s="295" t="s">
        <v>122</v>
      </c>
      <c r="U12" s="287"/>
      <c r="V12" s="335" t="s">
        <v>90</v>
      </c>
      <c r="W12" s="287"/>
      <c r="X12" s="297" t="s">
        <v>123</v>
      </c>
      <c r="Y12" s="287"/>
      <c r="Z12" s="298" t="s">
        <v>124</v>
      </c>
      <c r="AA12" s="287"/>
      <c r="AB12" s="297" t="s">
        <v>58</v>
      </c>
      <c r="AC12" s="287"/>
      <c r="AD12" s="297" t="s">
        <v>125</v>
      </c>
      <c r="AE12" s="287"/>
      <c r="AF12" s="297" t="s">
        <v>126</v>
      </c>
      <c r="AG12" s="287"/>
      <c r="AH12" s="295" t="s">
        <v>127</v>
      </c>
    </row>
    <row r="13" spans="1:34" s="281" customFormat="1" ht="8.25" customHeight="1">
      <c r="A13" s="283"/>
      <c r="B13" s="283"/>
      <c r="C13" s="293"/>
      <c r="D13" s="293"/>
      <c r="E13" s="332"/>
      <c r="F13" s="287"/>
      <c r="G13" s="287"/>
      <c r="H13" s="290"/>
      <c r="I13" s="287"/>
      <c r="J13" s="290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6"/>
      <c r="W13" s="287"/>
      <c r="X13" s="286"/>
      <c r="Y13" s="287"/>
      <c r="Z13" s="291"/>
      <c r="AA13" s="287"/>
      <c r="AB13" s="286"/>
      <c r="AC13" s="287"/>
      <c r="AD13" s="286"/>
      <c r="AE13" s="287"/>
      <c r="AF13" s="286"/>
      <c r="AG13" s="287"/>
      <c r="AH13" s="287"/>
    </row>
    <row r="14" spans="1:34" s="281" customFormat="1" ht="21" customHeight="1">
      <c r="A14" s="280" t="s">
        <v>212</v>
      </c>
      <c r="B14" s="280"/>
      <c r="C14" s="280"/>
      <c r="D14" s="299"/>
      <c r="E14" s="332"/>
      <c r="F14" s="300">
        <v>849080000</v>
      </c>
      <c r="G14" s="300"/>
      <c r="H14" s="300">
        <v>6861242864</v>
      </c>
      <c r="I14" s="300"/>
      <c r="J14" s="300">
        <v>6345557</v>
      </c>
      <c r="K14" s="300"/>
      <c r="L14" s="301">
        <v>112524039</v>
      </c>
      <c r="M14" s="300"/>
      <c r="N14" s="300">
        <v>97072047</v>
      </c>
      <c r="O14" s="300"/>
      <c r="P14" s="301">
        <v>1973186963</v>
      </c>
      <c r="Q14" s="300"/>
      <c r="R14" s="301">
        <v>-97072047</v>
      </c>
      <c r="S14" s="300"/>
      <c r="T14" s="300">
        <v>-1099805884</v>
      </c>
      <c r="U14" s="300"/>
      <c r="V14" s="300">
        <v>521559231.75</v>
      </c>
      <c r="W14" s="300"/>
      <c r="X14" s="300">
        <v>14755874</v>
      </c>
      <c r="Y14" s="300"/>
      <c r="Z14" s="300">
        <v>-91562604.75</v>
      </c>
      <c r="AA14" s="300"/>
      <c r="AB14" s="300">
        <f>SUM(V14,X14,Z14)</f>
        <v>444752501</v>
      </c>
      <c r="AC14" s="300"/>
      <c r="AD14" s="300">
        <f t="shared" ref="AD14:AD22" si="0">SUM(F14:T14,AB14)</f>
        <v>9147326040</v>
      </c>
      <c r="AE14" s="300"/>
      <c r="AF14" s="300">
        <v>470658888</v>
      </c>
      <c r="AG14" s="300"/>
      <c r="AH14" s="300">
        <f>SUM(AD14,AF14)</f>
        <v>9617984928</v>
      </c>
    </row>
    <row r="15" spans="1:34" s="281" customFormat="1" ht="21" customHeight="1">
      <c r="A15" s="280" t="s">
        <v>128</v>
      </c>
      <c r="B15" s="302"/>
      <c r="C15" s="284"/>
      <c r="D15" s="282"/>
      <c r="E15" s="332"/>
      <c r="F15" s="300"/>
      <c r="G15" s="300"/>
      <c r="H15" s="300"/>
      <c r="I15" s="300"/>
      <c r="J15" s="300"/>
      <c r="K15" s="300"/>
      <c r="L15" s="300"/>
      <c r="M15" s="300"/>
      <c r="N15" s="301"/>
      <c r="O15" s="300"/>
      <c r="P15" s="300"/>
      <c r="Q15" s="300"/>
      <c r="R15" s="301"/>
      <c r="S15" s="300"/>
      <c r="T15" s="301"/>
      <c r="U15" s="300"/>
      <c r="V15" s="300"/>
      <c r="W15" s="300"/>
      <c r="X15" s="300"/>
      <c r="Y15" s="300"/>
      <c r="Z15" s="300"/>
      <c r="AA15" s="300"/>
      <c r="AB15" s="300"/>
      <c r="AC15" s="300"/>
      <c r="AD15" s="289"/>
      <c r="AE15" s="300"/>
      <c r="AF15" s="300"/>
      <c r="AG15" s="300"/>
      <c r="AH15" s="300"/>
    </row>
    <row r="16" spans="1:34" s="281" customFormat="1" ht="21" customHeight="1">
      <c r="A16" s="281" t="s">
        <v>216</v>
      </c>
      <c r="B16" s="283"/>
      <c r="C16" s="284"/>
      <c r="D16" s="282">
        <v>24</v>
      </c>
      <c r="E16" s="332"/>
      <c r="F16" s="300">
        <v>0</v>
      </c>
      <c r="G16" s="300"/>
      <c r="H16" s="300">
        <v>0</v>
      </c>
      <c r="I16" s="300"/>
      <c r="J16" s="300">
        <v>0</v>
      </c>
      <c r="K16" s="300"/>
      <c r="L16" s="300">
        <v>0</v>
      </c>
      <c r="M16" s="300"/>
      <c r="N16" s="300">
        <v>0</v>
      </c>
      <c r="O16" s="300"/>
      <c r="P16" s="300">
        <v>-762720660</v>
      </c>
      <c r="Q16" s="300"/>
      <c r="R16" s="300">
        <v>0</v>
      </c>
      <c r="S16" s="300"/>
      <c r="T16" s="300">
        <v>0</v>
      </c>
      <c r="U16" s="300"/>
      <c r="V16" s="300">
        <v>0</v>
      </c>
      <c r="W16" s="300"/>
      <c r="X16" s="300">
        <v>0</v>
      </c>
      <c r="Y16" s="300"/>
      <c r="Z16" s="300">
        <v>0</v>
      </c>
      <c r="AA16" s="300"/>
      <c r="AB16" s="300">
        <v>0</v>
      </c>
      <c r="AC16" s="300"/>
      <c r="AD16" s="289">
        <f t="shared" si="0"/>
        <v>-762720660</v>
      </c>
      <c r="AE16" s="300"/>
      <c r="AF16" s="300">
        <v>0</v>
      </c>
      <c r="AG16" s="300"/>
      <c r="AH16" s="289">
        <f t="shared" ref="AH16:AH18" si="1">SUM(AD16:AF16)</f>
        <v>-762720660</v>
      </c>
    </row>
    <row r="17" spans="1:34" s="281" customFormat="1" ht="21" customHeight="1">
      <c r="A17" s="281" t="s">
        <v>219</v>
      </c>
      <c r="B17" s="283"/>
      <c r="C17" s="284"/>
      <c r="D17" s="282">
        <v>20</v>
      </c>
      <c r="E17" s="332"/>
      <c r="F17" s="300">
        <v>-1612600</v>
      </c>
      <c r="G17" s="300"/>
      <c r="H17" s="300">
        <v>0</v>
      </c>
      <c r="I17" s="300"/>
      <c r="J17" s="300">
        <v>0</v>
      </c>
      <c r="K17" s="300"/>
      <c r="L17" s="300">
        <v>0</v>
      </c>
      <c r="M17" s="300"/>
      <c r="N17" s="300">
        <v>0</v>
      </c>
      <c r="O17" s="300"/>
      <c r="P17" s="300">
        <v>0</v>
      </c>
      <c r="Q17" s="300"/>
      <c r="R17" s="300">
        <v>0</v>
      </c>
      <c r="S17" s="300"/>
      <c r="T17" s="300">
        <v>0</v>
      </c>
      <c r="U17" s="300"/>
      <c r="V17" s="300">
        <v>0</v>
      </c>
      <c r="W17" s="300"/>
      <c r="X17" s="300">
        <v>0</v>
      </c>
      <c r="Y17" s="300"/>
      <c r="Z17" s="300">
        <v>0</v>
      </c>
      <c r="AA17" s="300"/>
      <c r="AB17" s="300">
        <v>0</v>
      </c>
      <c r="AC17" s="300"/>
      <c r="AD17" s="289">
        <f t="shared" si="0"/>
        <v>-1612600</v>
      </c>
      <c r="AE17" s="300"/>
      <c r="AF17" s="300">
        <v>0</v>
      </c>
      <c r="AG17" s="300"/>
      <c r="AH17" s="289">
        <f t="shared" si="1"/>
        <v>-1612600</v>
      </c>
    </row>
    <row r="18" spans="1:34" s="281" customFormat="1" ht="21" customHeight="1">
      <c r="A18" s="281" t="s">
        <v>217</v>
      </c>
      <c r="B18" s="283"/>
      <c r="C18" s="284"/>
      <c r="D18" s="282">
        <v>20</v>
      </c>
      <c r="E18" s="332"/>
      <c r="F18" s="300">
        <v>0</v>
      </c>
      <c r="G18" s="300"/>
      <c r="H18" s="300">
        <v>0</v>
      </c>
      <c r="I18" s="300"/>
      <c r="J18" s="300">
        <v>28213366</v>
      </c>
      <c r="K18" s="300"/>
      <c r="L18" s="300">
        <v>0</v>
      </c>
      <c r="M18" s="300"/>
      <c r="N18" s="300">
        <v>0</v>
      </c>
      <c r="O18" s="300"/>
      <c r="P18" s="300">
        <v>0</v>
      </c>
      <c r="Q18" s="300"/>
      <c r="R18" s="300">
        <v>97072047</v>
      </c>
      <c r="S18" s="300"/>
      <c r="T18" s="300">
        <v>0</v>
      </c>
      <c r="U18" s="300"/>
      <c r="V18" s="300">
        <v>0</v>
      </c>
      <c r="W18" s="300"/>
      <c r="X18" s="300">
        <v>0</v>
      </c>
      <c r="Y18" s="300"/>
      <c r="Z18" s="300">
        <v>0</v>
      </c>
      <c r="AA18" s="300"/>
      <c r="AB18" s="300">
        <v>0</v>
      </c>
      <c r="AC18" s="300"/>
      <c r="AD18" s="289">
        <f t="shared" si="0"/>
        <v>125285413</v>
      </c>
      <c r="AE18" s="300"/>
      <c r="AF18" s="300">
        <v>0</v>
      </c>
      <c r="AG18" s="300"/>
      <c r="AH18" s="289">
        <f t="shared" si="1"/>
        <v>125285413</v>
      </c>
    </row>
    <row r="19" spans="1:34" s="281" customFormat="1" ht="21" customHeight="1">
      <c r="A19" s="281" t="s">
        <v>218</v>
      </c>
      <c r="B19" s="283"/>
      <c r="C19" s="284"/>
      <c r="D19" s="282">
        <v>20</v>
      </c>
      <c r="E19" s="332"/>
      <c r="F19" s="300">
        <v>0</v>
      </c>
      <c r="G19" s="300"/>
      <c r="H19" s="300">
        <v>0</v>
      </c>
      <c r="I19" s="300"/>
      <c r="J19" s="300">
        <v>0</v>
      </c>
      <c r="K19" s="300"/>
      <c r="L19" s="300">
        <v>0</v>
      </c>
      <c r="M19" s="300"/>
      <c r="N19" s="300">
        <v>-97072047</v>
      </c>
      <c r="O19" s="300"/>
      <c r="P19" s="300">
        <v>97072047</v>
      </c>
      <c r="Q19" s="300"/>
      <c r="R19" s="300">
        <v>0</v>
      </c>
      <c r="S19" s="300"/>
      <c r="T19" s="300">
        <v>0</v>
      </c>
      <c r="U19" s="300"/>
      <c r="V19" s="300">
        <v>0</v>
      </c>
      <c r="W19" s="300"/>
      <c r="X19" s="300">
        <v>0</v>
      </c>
      <c r="Y19" s="300"/>
      <c r="Z19" s="300">
        <v>0</v>
      </c>
      <c r="AA19" s="300"/>
      <c r="AB19" s="300">
        <v>0</v>
      </c>
      <c r="AC19" s="300"/>
      <c r="AD19" s="289">
        <f t="shared" si="0"/>
        <v>0</v>
      </c>
      <c r="AE19" s="300"/>
      <c r="AF19" s="300">
        <v>0</v>
      </c>
      <c r="AG19" s="300"/>
      <c r="AH19" s="289">
        <f>SUM(AD19:AF19)</f>
        <v>0</v>
      </c>
    </row>
    <row r="20" spans="1:34" s="281" customFormat="1" ht="21" customHeight="1">
      <c r="A20" s="281" t="s">
        <v>222</v>
      </c>
      <c r="B20" s="302"/>
      <c r="C20" s="284"/>
      <c r="D20" s="282"/>
      <c r="E20" s="332"/>
      <c r="F20" s="303"/>
      <c r="G20" s="304"/>
      <c r="H20" s="303"/>
      <c r="I20" s="289"/>
      <c r="J20" s="303"/>
      <c r="K20" s="289"/>
      <c r="L20" s="303"/>
      <c r="M20" s="289"/>
      <c r="N20" s="303"/>
      <c r="O20" s="289"/>
      <c r="P20" s="303"/>
      <c r="Q20" s="289"/>
      <c r="R20" s="303"/>
      <c r="S20" s="304"/>
      <c r="T20" s="303"/>
      <c r="U20" s="289"/>
      <c r="V20" s="303"/>
      <c r="W20" s="305"/>
      <c r="X20" s="303"/>
      <c r="Y20" s="305"/>
      <c r="Z20" s="303"/>
      <c r="AA20" s="305"/>
      <c r="AB20" s="300"/>
      <c r="AC20" s="305"/>
      <c r="AD20" s="289"/>
      <c r="AE20" s="305"/>
      <c r="AF20" s="303"/>
      <c r="AG20" s="305"/>
      <c r="AH20" s="289"/>
    </row>
    <row r="21" spans="1:34" s="281" customFormat="1" ht="21" customHeight="1">
      <c r="B21" s="317" t="s">
        <v>236</v>
      </c>
      <c r="C21" s="284"/>
      <c r="D21" s="282"/>
      <c r="E21" s="332"/>
      <c r="F21" s="303">
        <v>0</v>
      </c>
      <c r="G21" s="304"/>
      <c r="H21" s="303">
        <v>0</v>
      </c>
      <c r="I21" s="289"/>
      <c r="J21" s="303">
        <v>0</v>
      </c>
      <c r="K21" s="289"/>
      <c r="L21" s="303">
        <v>0</v>
      </c>
      <c r="M21" s="289"/>
      <c r="N21" s="303">
        <v>0</v>
      </c>
      <c r="O21" s="289"/>
      <c r="P21" s="303">
        <v>0</v>
      </c>
      <c r="Q21" s="289"/>
      <c r="R21" s="303">
        <v>0</v>
      </c>
      <c r="S21" s="304"/>
      <c r="T21" s="303">
        <v>0</v>
      </c>
      <c r="U21" s="289"/>
      <c r="V21" s="303">
        <v>0</v>
      </c>
      <c r="W21" s="305"/>
      <c r="X21" s="303">
        <v>0</v>
      </c>
      <c r="Y21" s="305"/>
      <c r="Z21" s="303">
        <v>0</v>
      </c>
      <c r="AA21" s="305"/>
      <c r="AB21" s="300">
        <v>0</v>
      </c>
      <c r="AC21" s="305"/>
      <c r="AD21" s="289">
        <f t="shared" si="0"/>
        <v>0</v>
      </c>
      <c r="AE21" s="305"/>
      <c r="AF21" s="303">
        <v>-11119958</v>
      </c>
      <c r="AG21" s="305"/>
      <c r="AH21" s="289">
        <f t="shared" ref="AH21:AH22" si="2">SUM(AD21:AF21)</f>
        <v>-11119958</v>
      </c>
    </row>
    <row r="22" spans="1:34" s="281" customFormat="1" ht="21" customHeight="1">
      <c r="B22" s="317" t="s">
        <v>248</v>
      </c>
      <c r="C22" s="284"/>
      <c r="D22" s="284"/>
      <c r="E22" s="332"/>
      <c r="F22" s="303">
        <v>0</v>
      </c>
      <c r="G22" s="304"/>
      <c r="H22" s="303">
        <v>0</v>
      </c>
      <c r="I22" s="289"/>
      <c r="J22" s="303">
        <v>0</v>
      </c>
      <c r="K22" s="289"/>
      <c r="L22" s="303">
        <v>0</v>
      </c>
      <c r="M22" s="289"/>
      <c r="N22" s="303">
        <v>0</v>
      </c>
      <c r="O22" s="289"/>
      <c r="P22" s="303">
        <v>0</v>
      </c>
      <c r="Q22" s="289"/>
      <c r="R22" s="303">
        <v>0</v>
      </c>
      <c r="S22" s="304"/>
      <c r="T22" s="303">
        <v>0</v>
      </c>
      <c r="U22" s="289"/>
      <c r="V22" s="303">
        <v>0</v>
      </c>
      <c r="W22" s="305"/>
      <c r="X22" s="303">
        <v>0</v>
      </c>
      <c r="Y22" s="305"/>
      <c r="Z22" s="303">
        <v>0</v>
      </c>
      <c r="AA22" s="305"/>
      <c r="AB22" s="300">
        <v>0</v>
      </c>
      <c r="AC22" s="305"/>
      <c r="AD22" s="289">
        <f t="shared" si="0"/>
        <v>0</v>
      </c>
      <c r="AE22" s="305"/>
      <c r="AF22" s="303">
        <v>-23438755</v>
      </c>
      <c r="AG22" s="305"/>
      <c r="AH22" s="289">
        <f t="shared" si="2"/>
        <v>-23438755</v>
      </c>
    </row>
    <row r="23" spans="1:34" s="281" customFormat="1" ht="21" customHeight="1">
      <c r="A23" s="281" t="s">
        <v>94</v>
      </c>
      <c r="B23" s="283"/>
      <c r="C23" s="284"/>
      <c r="D23" s="284"/>
      <c r="E23" s="332"/>
      <c r="F23" s="306">
        <v>0</v>
      </c>
      <c r="G23" s="304"/>
      <c r="H23" s="306">
        <v>0</v>
      </c>
      <c r="I23" s="305"/>
      <c r="J23" s="306">
        <v>0</v>
      </c>
      <c r="K23" s="305"/>
      <c r="L23" s="306">
        <v>0</v>
      </c>
      <c r="M23" s="289"/>
      <c r="N23" s="306">
        <v>0</v>
      </c>
      <c r="O23" s="289"/>
      <c r="P23" s="306">
        <v>924900817</v>
      </c>
      <c r="Q23" s="305"/>
      <c r="R23" s="306">
        <v>0</v>
      </c>
      <c r="S23" s="304"/>
      <c r="T23" s="306">
        <v>0</v>
      </c>
      <c r="U23" s="307"/>
      <c r="V23" s="306">
        <v>153719171</v>
      </c>
      <c r="W23" s="305"/>
      <c r="X23" s="306">
        <v>-2169257</v>
      </c>
      <c r="Y23" s="305"/>
      <c r="Z23" s="306">
        <v>-31914365</v>
      </c>
      <c r="AA23" s="305"/>
      <c r="AB23" s="308">
        <f>SUM(V23,X23,Z23)</f>
        <v>119635549</v>
      </c>
      <c r="AC23" s="305"/>
      <c r="AD23" s="309">
        <f>SUM(F23:T23,AB23)</f>
        <v>1044536366</v>
      </c>
      <c r="AE23" s="305"/>
      <c r="AF23" s="309">
        <v>38874352</v>
      </c>
      <c r="AG23" s="305"/>
      <c r="AH23" s="309">
        <f>SUM(AD23:AF23)</f>
        <v>1083410718</v>
      </c>
    </row>
    <row r="24" spans="1:34" s="281" customFormat="1" ht="8.25" customHeight="1">
      <c r="B24" s="283"/>
      <c r="C24" s="284"/>
      <c r="D24" s="284"/>
      <c r="E24" s="332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</row>
    <row r="25" spans="1:34" s="281" customFormat="1" ht="21" customHeight="1" thickBot="1">
      <c r="A25" s="280" t="s">
        <v>237</v>
      </c>
      <c r="B25" s="280"/>
      <c r="C25" s="284"/>
      <c r="D25" s="284"/>
      <c r="E25" s="332"/>
      <c r="F25" s="311">
        <f>SUM(F14:F23)</f>
        <v>847467400</v>
      </c>
      <c r="G25" s="305"/>
      <c r="H25" s="311">
        <f>SUM(H14:H23)</f>
        <v>6861242864</v>
      </c>
      <c r="I25" s="305"/>
      <c r="J25" s="311">
        <f>SUM(J14:J23)</f>
        <v>34558923</v>
      </c>
      <c r="K25" s="305"/>
      <c r="L25" s="311">
        <f>SUM(L14:L23)</f>
        <v>112524039</v>
      </c>
      <c r="M25" s="305"/>
      <c r="N25" s="311">
        <f>SUM(N14:N23)</f>
        <v>0</v>
      </c>
      <c r="O25" s="305"/>
      <c r="P25" s="311">
        <f>SUM(P14:P23)</f>
        <v>2232439167</v>
      </c>
      <c r="Q25" s="305"/>
      <c r="R25" s="311">
        <f>SUM(R14:R23)</f>
        <v>0</v>
      </c>
      <c r="S25" s="305"/>
      <c r="T25" s="311">
        <f>SUM(T14:T23)</f>
        <v>-1099805884</v>
      </c>
      <c r="U25" s="305"/>
      <c r="V25" s="311">
        <f>SUM(V14:V23)</f>
        <v>675278402.75</v>
      </c>
      <c r="W25" s="305"/>
      <c r="X25" s="311">
        <f>SUM(X14:X23)</f>
        <v>12586617</v>
      </c>
      <c r="Y25" s="305"/>
      <c r="Z25" s="311">
        <f>SUM(Z14:Z23)</f>
        <v>-123476969.75</v>
      </c>
      <c r="AA25" s="305"/>
      <c r="AB25" s="311">
        <f>SUM(AB14:AB23)</f>
        <v>564388050</v>
      </c>
      <c r="AC25" s="305"/>
      <c r="AD25" s="311">
        <f>SUM(AD14:AD23)</f>
        <v>9552814559</v>
      </c>
      <c r="AE25" s="305"/>
      <c r="AF25" s="311">
        <f>SUM(AF14:AF23)</f>
        <v>474974527</v>
      </c>
      <c r="AG25" s="305"/>
      <c r="AH25" s="311">
        <f>SUM(AH14:AH23)</f>
        <v>10027789086</v>
      </c>
    </row>
    <row r="26" spans="1:34" s="281" customFormat="1" ht="21" customHeight="1" thickTop="1">
      <c r="A26" s="280"/>
      <c r="B26" s="280"/>
      <c r="C26" s="284"/>
      <c r="D26" s="284"/>
      <c r="E26" s="332"/>
      <c r="F26" s="312"/>
      <c r="G26" s="305"/>
      <c r="H26" s="312"/>
      <c r="I26" s="305"/>
      <c r="J26" s="312"/>
      <c r="K26" s="305"/>
      <c r="L26" s="312"/>
      <c r="M26" s="305"/>
      <c r="N26" s="312"/>
      <c r="O26" s="305"/>
      <c r="P26" s="312"/>
      <c r="Q26" s="305"/>
      <c r="R26" s="312"/>
      <c r="S26" s="305"/>
      <c r="T26" s="312"/>
      <c r="U26" s="305"/>
      <c r="V26" s="312"/>
      <c r="W26" s="305"/>
      <c r="X26" s="312"/>
      <c r="Y26" s="305"/>
      <c r="Z26" s="312"/>
      <c r="AA26" s="305"/>
      <c r="AB26" s="312"/>
      <c r="AC26" s="305"/>
      <c r="AD26" s="312"/>
      <c r="AE26" s="305"/>
      <c r="AF26" s="312"/>
      <c r="AG26" s="305"/>
      <c r="AH26" s="312"/>
    </row>
    <row r="27" spans="1:34" s="281" customFormat="1" ht="21" customHeight="1">
      <c r="A27" s="280" t="s">
        <v>271</v>
      </c>
      <c r="B27" s="280"/>
      <c r="C27" s="280"/>
      <c r="D27" s="299"/>
      <c r="E27" s="332"/>
      <c r="F27" s="313">
        <v>847467400</v>
      </c>
      <c r="G27" s="300"/>
      <c r="H27" s="313">
        <v>6861242864</v>
      </c>
      <c r="I27" s="300"/>
      <c r="J27" s="313">
        <v>34558923</v>
      </c>
      <c r="K27" s="300"/>
      <c r="L27" s="314">
        <v>112524039</v>
      </c>
      <c r="M27" s="300"/>
      <c r="N27" s="313">
        <v>0</v>
      </c>
      <c r="O27" s="300"/>
      <c r="P27" s="314">
        <v>2909232976</v>
      </c>
      <c r="Q27" s="300"/>
      <c r="R27" s="314">
        <v>0</v>
      </c>
      <c r="S27" s="300"/>
      <c r="T27" s="313">
        <v>-1080983133</v>
      </c>
      <c r="U27" s="300"/>
      <c r="V27" s="313">
        <v>563021295</v>
      </c>
      <c r="W27" s="300"/>
      <c r="X27" s="313">
        <v>32168307</v>
      </c>
      <c r="Y27" s="300"/>
      <c r="Z27" s="313">
        <v>-101025548</v>
      </c>
      <c r="AA27" s="300"/>
      <c r="AB27" s="313">
        <v>494164054</v>
      </c>
      <c r="AC27" s="300"/>
      <c r="AD27" s="313">
        <v>10178207123</v>
      </c>
      <c r="AE27" s="300"/>
      <c r="AF27" s="313">
        <v>997802306</v>
      </c>
      <c r="AG27" s="300"/>
      <c r="AH27" s="313">
        <v>11176009429</v>
      </c>
    </row>
    <row r="28" spans="1:34" s="281" customFormat="1" ht="21" customHeight="1">
      <c r="A28" s="280" t="s">
        <v>128</v>
      </c>
      <c r="B28" s="302"/>
      <c r="C28" s="284"/>
      <c r="D28" s="282"/>
      <c r="E28" s="332"/>
      <c r="F28" s="313"/>
      <c r="G28" s="300"/>
      <c r="H28" s="313"/>
      <c r="I28" s="300"/>
      <c r="J28" s="313"/>
      <c r="K28" s="300"/>
      <c r="L28" s="313"/>
      <c r="M28" s="300"/>
      <c r="N28" s="314"/>
      <c r="O28" s="300"/>
      <c r="P28" s="313"/>
      <c r="Q28" s="300"/>
      <c r="R28" s="314"/>
      <c r="S28" s="300"/>
      <c r="T28" s="314"/>
      <c r="U28" s="300"/>
      <c r="V28" s="313"/>
      <c r="W28" s="300"/>
      <c r="X28" s="313"/>
      <c r="Y28" s="300"/>
      <c r="Z28" s="313"/>
      <c r="AA28" s="300"/>
      <c r="AB28" s="313"/>
      <c r="AC28" s="300"/>
      <c r="AD28" s="315"/>
      <c r="AE28" s="300"/>
      <c r="AF28" s="313"/>
      <c r="AG28" s="300"/>
      <c r="AH28" s="313"/>
    </row>
    <row r="29" spans="1:34" s="281" customFormat="1" ht="21" customHeight="1">
      <c r="A29" s="281" t="s">
        <v>216</v>
      </c>
      <c r="B29" s="283"/>
      <c r="C29" s="284"/>
      <c r="D29" s="282">
        <v>24</v>
      </c>
      <c r="E29" s="332"/>
      <c r="F29" s="313">
        <v>0</v>
      </c>
      <c r="G29" s="300"/>
      <c r="H29" s="313">
        <v>0</v>
      </c>
      <c r="I29" s="300"/>
      <c r="J29" s="313">
        <v>0</v>
      </c>
      <c r="K29" s="300"/>
      <c r="L29" s="313">
        <v>0</v>
      </c>
      <c r="M29" s="300"/>
      <c r="N29" s="313">
        <v>0</v>
      </c>
      <c r="O29" s="300"/>
      <c r="P29" s="313">
        <v>-762704758</v>
      </c>
      <c r="Q29" s="300"/>
      <c r="R29" s="313">
        <v>0</v>
      </c>
      <c r="S29" s="300"/>
      <c r="T29" s="313">
        <v>0</v>
      </c>
      <c r="U29" s="300"/>
      <c r="V29" s="313">
        <v>0</v>
      </c>
      <c r="W29" s="300"/>
      <c r="X29" s="313">
        <v>0</v>
      </c>
      <c r="Y29" s="300"/>
      <c r="Z29" s="313">
        <v>0</v>
      </c>
      <c r="AA29" s="300"/>
      <c r="AB29" s="313">
        <v>0</v>
      </c>
      <c r="AC29" s="300"/>
      <c r="AD29" s="315">
        <f t="shared" ref="AD29" si="3">SUM(F29:T29,AB29)</f>
        <v>-762704758</v>
      </c>
      <c r="AE29" s="300"/>
      <c r="AF29" s="313">
        <v>0</v>
      </c>
      <c r="AG29" s="300"/>
      <c r="AH29" s="315">
        <f t="shared" ref="AH29" si="4">SUM(AD29:AF29)</f>
        <v>-762704758</v>
      </c>
    </row>
    <row r="30" spans="1:34" s="281" customFormat="1" ht="21" customHeight="1">
      <c r="A30" s="281" t="s">
        <v>283</v>
      </c>
      <c r="B30" s="302"/>
      <c r="C30" s="284"/>
      <c r="D30" s="282"/>
      <c r="E30" s="332"/>
      <c r="F30" s="316"/>
      <c r="G30" s="304"/>
      <c r="H30" s="316"/>
      <c r="I30" s="289"/>
      <c r="J30" s="316"/>
      <c r="K30" s="289"/>
      <c r="L30" s="316"/>
      <c r="M30" s="289"/>
      <c r="N30" s="316"/>
      <c r="O30" s="289"/>
      <c r="P30" s="316"/>
      <c r="Q30" s="289"/>
      <c r="R30" s="316"/>
      <c r="S30" s="304"/>
      <c r="T30" s="316"/>
      <c r="U30" s="289"/>
      <c r="V30" s="316"/>
      <c r="W30" s="305"/>
      <c r="X30" s="316"/>
      <c r="Y30" s="305"/>
      <c r="Z30" s="316"/>
      <c r="AA30" s="305"/>
      <c r="AB30" s="313"/>
      <c r="AC30" s="305"/>
      <c r="AD30" s="315"/>
      <c r="AE30" s="305"/>
      <c r="AF30" s="316"/>
      <c r="AG30" s="305"/>
      <c r="AH30" s="315"/>
    </row>
    <row r="31" spans="1:34" s="281" customFormat="1" ht="21" customHeight="1">
      <c r="B31" s="317" t="s">
        <v>236</v>
      </c>
      <c r="C31" s="284"/>
      <c r="D31" s="282"/>
      <c r="E31" s="332"/>
      <c r="F31" s="316">
        <v>0</v>
      </c>
      <c r="G31" s="304"/>
      <c r="H31" s="316">
        <v>0</v>
      </c>
      <c r="I31" s="289"/>
      <c r="J31" s="316">
        <v>0</v>
      </c>
      <c r="K31" s="289"/>
      <c r="L31" s="316">
        <v>0</v>
      </c>
      <c r="M31" s="289"/>
      <c r="N31" s="316">
        <v>0</v>
      </c>
      <c r="O31" s="289"/>
      <c r="P31" s="316">
        <v>0</v>
      </c>
      <c r="Q31" s="289"/>
      <c r="R31" s="316">
        <v>0</v>
      </c>
      <c r="S31" s="304"/>
      <c r="T31" s="316">
        <v>0</v>
      </c>
      <c r="U31" s="289"/>
      <c r="V31" s="316">
        <v>0</v>
      </c>
      <c r="W31" s="305"/>
      <c r="X31" s="316">
        <v>0</v>
      </c>
      <c r="Y31" s="305"/>
      <c r="Z31" s="316">
        <v>0</v>
      </c>
      <c r="AA31" s="305"/>
      <c r="AB31" s="313">
        <v>0</v>
      </c>
      <c r="AC31" s="305"/>
      <c r="AD31" s="315">
        <f t="shared" ref="AD31" si="5">SUM(F31:T31,AB31)</f>
        <v>0</v>
      </c>
      <c r="AE31" s="305"/>
      <c r="AF31" s="316">
        <v>-34082559</v>
      </c>
      <c r="AG31" s="305"/>
      <c r="AH31" s="315">
        <f t="shared" ref="AH31:AH32" si="6">SUM(AD31:AF31)</f>
        <v>-34082559</v>
      </c>
    </row>
    <row r="32" spans="1:34" s="281" customFormat="1" ht="21" customHeight="1">
      <c r="B32" s="317" t="s">
        <v>282</v>
      </c>
      <c r="C32" s="284"/>
      <c r="D32" s="282"/>
      <c r="E32" s="332"/>
      <c r="F32" s="316">
        <v>0</v>
      </c>
      <c r="G32" s="304"/>
      <c r="H32" s="316">
        <v>0</v>
      </c>
      <c r="I32" s="289"/>
      <c r="J32" s="316">
        <v>0</v>
      </c>
      <c r="K32" s="289"/>
      <c r="L32" s="316">
        <v>0</v>
      </c>
      <c r="M32" s="289"/>
      <c r="N32" s="316">
        <v>0</v>
      </c>
      <c r="O32" s="289"/>
      <c r="P32" s="316">
        <v>0</v>
      </c>
      <c r="Q32" s="289"/>
      <c r="R32" s="316">
        <v>0</v>
      </c>
      <c r="S32" s="304"/>
      <c r="T32" s="316">
        <v>0</v>
      </c>
      <c r="U32" s="289"/>
      <c r="V32" s="316">
        <v>0</v>
      </c>
      <c r="W32" s="305"/>
      <c r="X32" s="316">
        <v>0</v>
      </c>
      <c r="Y32" s="305"/>
      <c r="Z32" s="316">
        <v>0</v>
      </c>
      <c r="AA32" s="305"/>
      <c r="AB32" s="313">
        <v>0</v>
      </c>
      <c r="AC32" s="305"/>
      <c r="AD32" s="315">
        <f t="shared" ref="AD32" si="7">SUM(F32:T32,AB32)</f>
        <v>0</v>
      </c>
      <c r="AE32" s="305"/>
      <c r="AF32" s="316">
        <v>7500000</v>
      </c>
      <c r="AG32" s="305"/>
      <c r="AH32" s="315">
        <f t="shared" si="6"/>
        <v>7500000</v>
      </c>
    </row>
    <row r="33" spans="1:34" s="281" customFormat="1" ht="21" customHeight="1">
      <c r="A33" s="281" t="s">
        <v>94</v>
      </c>
      <c r="B33" s="283"/>
      <c r="C33" s="284"/>
      <c r="D33" s="284"/>
      <c r="E33" s="332"/>
      <c r="F33" s="318">
        <v>0</v>
      </c>
      <c r="G33" s="304"/>
      <c r="H33" s="318">
        <v>0</v>
      </c>
      <c r="I33" s="305"/>
      <c r="J33" s="318">
        <v>0</v>
      </c>
      <c r="K33" s="305"/>
      <c r="L33" s="318">
        <v>0</v>
      </c>
      <c r="M33" s="289"/>
      <c r="N33" s="318">
        <v>0</v>
      </c>
      <c r="O33" s="289"/>
      <c r="P33" s="318">
        <v>339409594</v>
      </c>
      <c r="Q33" s="305"/>
      <c r="R33" s="318">
        <v>0</v>
      </c>
      <c r="S33" s="304"/>
      <c r="T33" s="318">
        <v>0</v>
      </c>
      <c r="U33" s="307"/>
      <c r="V33" s="318">
        <v>-34959914</v>
      </c>
      <c r="W33" s="305"/>
      <c r="X33" s="318">
        <v>-2407372</v>
      </c>
      <c r="Y33" s="305"/>
      <c r="Z33" s="318">
        <v>6991983</v>
      </c>
      <c r="AA33" s="305"/>
      <c r="AB33" s="319">
        <f>SUM(V33,X33,Z33)</f>
        <v>-30375303</v>
      </c>
      <c r="AC33" s="305"/>
      <c r="AD33" s="320">
        <f>SUM(F33:T33,AB33)</f>
        <v>309034291</v>
      </c>
      <c r="AE33" s="305"/>
      <c r="AF33" s="320">
        <v>61910868</v>
      </c>
      <c r="AG33" s="305"/>
      <c r="AH33" s="320">
        <f>SUM(AD33:AF33)</f>
        <v>370945159</v>
      </c>
    </row>
    <row r="34" spans="1:34" s="281" customFormat="1" ht="8.25" customHeight="1">
      <c r="B34" s="283"/>
      <c r="C34" s="284"/>
      <c r="D34" s="284"/>
      <c r="E34" s="332"/>
      <c r="F34" s="321"/>
      <c r="G34" s="310"/>
      <c r="H34" s="321"/>
      <c r="I34" s="310"/>
      <c r="J34" s="321"/>
      <c r="K34" s="310"/>
      <c r="L34" s="321"/>
      <c r="M34" s="310"/>
      <c r="N34" s="321"/>
      <c r="O34" s="310"/>
      <c r="P34" s="321"/>
      <c r="Q34" s="310"/>
      <c r="R34" s="321"/>
      <c r="S34" s="310"/>
      <c r="T34" s="321"/>
      <c r="U34" s="310"/>
      <c r="V34" s="321"/>
      <c r="W34" s="310"/>
      <c r="X34" s="321"/>
      <c r="Y34" s="310"/>
      <c r="Z34" s="321"/>
      <c r="AA34" s="310"/>
      <c r="AB34" s="321"/>
      <c r="AC34" s="310"/>
      <c r="AD34" s="321"/>
      <c r="AE34" s="310"/>
      <c r="AF34" s="321"/>
      <c r="AG34" s="310"/>
      <c r="AH34" s="321"/>
    </row>
    <row r="35" spans="1:34" s="281" customFormat="1" ht="21" customHeight="1" thickBot="1">
      <c r="A35" s="280" t="s">
        <v>272</v>
      </c>
      <c r="B35" s="280"/>
      <c r="C35" s="284"/>
      <c r="D35" s="284"/>
      <c r="E35" s="332"/>
      <c r="F35" s="322">
        <f>SUM(F27:F33)</f>
        <v>847467400</v>
      </c>
      <c r="G35" s="305"/>
      <c r="H35" s="322">
        <f>SUM(H27:H33)</f>
        <v>6861242864</v>
      </c>
      <c r="I35" s="305"/>
      <c r="J35" s="322">
        <f>SUM(J27:J33)</f>
        <v>34558923</v>
      </c>
      <c r="K35" s="305"/>
      <c r="L35" s="322">
        <f>SUM(L27:L33)</f>
        <v>112524039</v>
      </c>
      <c r="M35" s="305"/>
      <c r="N35" s="322">
        <f>SUM(N27:N33)</f>
        <v>0</v>
      </c>
      <c r="O35" s="305"/>
      <c r="P35" s="322">
        <f>SUM(P27:P33)</f>
        <v>2485937812</v>
      </c>
      <c r="Q35" s="305"/>
      <c r="R35" s="322">
        <f>SUM(R27:R33)</f>
        <v>0</v>
      </c>
      <c r="S35" s="305"/>
      <c r="T35" s="322">
        <f>SUM(T27:T33)</f>
        <v>-1080983133</v>
      </c>
      <c r="U35" s="305"/>
      <c r="V35" s="322">
        <f>SUM(V27:V33)</f>
        <v>528061381</v>
      </c>
      <c r="W35" s="305"/>
      <c r="X35" s="322">
        <f>SUM(X27:X33)</f>
        <v>29760935</v>
      </c>
      <c r="Y35" s="305"/>
      <c r="Z35" s="322">
        <f>SUM(Z27:Z33)</f>
        <v>-94033565</v>
      </c>
      <c r="AA35" s="305"/>
      <c r="AB35" s="322">
        <f>SUM(AB27:AB33)</f>
        <v>463788751</v>
      </c>
      <c r="AC35" s="305"/>
      <c r="AD35" s="322">
        <f>SUM(AD27:AD33)</f>
        <v>9724536656</v>
      </c>
      <c r="AE35" s="305"/>
      <c r="AF35" s="322">
        <f>SUM(AF27:AF33)</f>
        <v>1033130615</v>
      </c>
      <c r="AG35" s="305"/>
      <c r="AH35" s="322">
        <f>SUM(AH27:AH33)</f>
        <v>10757667271</v>
      </c>
    </row>
    <row r="36" spans="1:34" ht="21" customHeight="1" thickTop="1">
      <c r="A36" s="131"/>
      <c r="B36" s="131"/>
      <c r="C36" s="201"/>
      <c r="D36" s="201"/>
      <c r="F36" s="206"/>
      <c r="G36" s="203"/>
      <c r="H36" s="206"/>
      <c r="I36" s="203"/>
      <c r="J36" s="203"/>
      <c r="K36" s="203"/>
      <c r="L36" s="206"/>
      <c r="M36" s="203"/>
      <c r="N36" s="206"/>
      <c r="O36" s="203"/>
      <c r="P36" s="206"/>
      <c r="Q36" s="203"/>
      <c r="R36" s="206"/>
      <c r="S36" s="203"/>
      <c r="T36" s="206"/>
      <c r="U36" s="203"/>
      <c r="V36" s="206"/>
      <c r="W36" s="203"/>
      <c r="X36" s="206"/>
      <c r="Y36" s="203"/>
      <c r="Z36" s="206"/>
      <c r="AA36" s="203"/>
      <c r="AB36" s="206"/>
      <c r="AC36" s="203"/>
      <c r="AD36" s="206"/>
      <c r="AE36" s="203"/>
      <c r="AF36" s="206"/>
      <c r="AG36" s="203"/>
      <c r="AH36" s="206"/>
    </row>
    <row r="37" spans="1:34" ht="21" customHeight="1">
      <c r="A37" s="131"/>
      <c r="B37" s="131"/>
      <c r="C37" s="201"/>
      <c r="D37" s="201"/>
      <c r="F37" s="206"/>
      <c r="G37" s="203"/>
      <c r="H37" s="206"/>
      <c r="I37" s="203"/>
      <c r="J37" s="203"/>
      <c r="K37" s="203"/>
      <c r="L37" s="206"/>
      <c r="M37" s="203"/>
      <c r="N37" s="206"/>
      <c r="O37" s="203"/>
      <c r="P37" s="206"/>
      <c r="Q37" s="203"/>
      <c r="R37" s="206"/>
      <c r="S37" s="203"/>
      <c r="T37" s="206"/>
      <c r="U37" s="203"/>
      <c r="V37" s="206"/>
      <c r="W37" s="203"/>
      <c r="X37" s="206"/>
      <c r="Y37" s="203"/>
      <c r="Z37" s="206"/>
      <c r="AA37" s="203"/>
      <c r="AB37" s="206"/>
      <c r="AC37" s="203"/>
      <c r="AD37" s="206"/>
      <c r="AE37" s="203"/>
      <c r="AF37" s="206"/>
      <c r="AG37" s="203"/>
      <c r="AH37" s="206"/>
    </row>
    <row r="38" spans="1:34" ht="21" customHeight="1">
      <c r="A38" s="131"/>
      <c r="B38" s="131"/>
      <c r="C38" s="201"/>
      <c r="D38" s="201"/>
      <c r="F38" s="206"/>
      <c r="G38" s="203"/>
      <c r="H38" s="206"/>
      <c r="I38" s="203"/>
      <c r="J38" s="203"/>
      <c r="K38" s="203"/>
      <c r="L38" s="206"/>
      <c r="M38" s="203"/>
      <c r="N38" s="206"/>
      <c r="O38" s="203"/>
      <c r="P38" s="206"/>
      <c r="Q38" s="203"/>
      <c r="R38" s="206"/>
      <c r="S38" s="203"/>
      <c r="T38" s="206"/>
      <c r="U38" s="203"/>
      <c r="V38" s="206"/>
      <c r="W38" s="203"/>
      <c r="X38" s="206"/>
      <c r="Y38" s="203"/>
      <c r="Z38" s="206"/>
      <c r="AA38" s="203"/>
      <c r="AB38" s="206"/>
      <c r="AC38" s="203"/>
      <c r="AD38" s="206"/>
      <c r="AE38" s="203"/>
      <c r="AF38" s="206"/>
      <c r="AG38" s="203"/>
      <c r="AH38" s="206"/>
    </row>
    <row r="39" spans="1:34" ht="21" customHeight="1">
      <c r="A39" s="131"/>
      <c r="B39" s="131"/>
      <c r="C39" s="201"/>
      <c r="D39" s="201"/>
      <c r="F39" s="206"/>
      <c r="G39" s="203"/>
      <c r="H39" s="206"/>
      <c r="I39" s="203"/>
      <c r="J39" s="203"/>
      <c r="K39" s="203"/>
      <c r="L39" s="206"/>
      <c r="M39" s="203"/>
      <c r="N39" s="206"/>
      <c r="O39" s="203"/>
      <c r="P39" s="206"/>
      <c r="Q39" s="203"/>
      <c r="R39" s="206"/>
      <c r="S39" s="203"/>
      <c r="T39" s="206"/>
      <c r="U39" s="203"/>
      <c r="V39" s="206"/>
      <c r="W39" s="203"/>
      <c r="X39" s="206"/>
      <c r="Y39" s="203"/>
      <c r="Z39" s="206"/>
      <c r="AA39" s="203"/>
      <c r="AB39" s="206"/>
      <c r="AC39" s="203"/>
      <c r="AD39" s="206"/>
      <c r="AE39" s="203"/>
      <c r="AF39" s="206"/>
      <c r="AG39" s="203"/>
      <c r="AH39" s="206"/>
    </row>
    <row r="40" spans="1:34" ht="21" customHeight="1">
      <c r="A40" s="131"/>
      <c r="B40" s="131"/>
      <c r="C40" s="201"/>
      <c r="D40" s="201"/>
      <c r="F40" s="206"/>
      <c r="G40" s="203"/>
      <c r="H40" s="206"/>
      <c r="I40" s="203"/>
      <c r="J40" s="203"/>
      <c r="K40" s="203"/>
      <c r="L40" s="206"/>
      <c r="M40" s="203"/>
      <c r="N40" s="206"/>
      <c r="O40" s="203"/>
      <c r="P40" s="206"/>
      <c r="Q40" s="203"/>
      <c r="R40" s="206"/>
      <c r="S40" s="203"/>
      <c r="T40" s="206"/>
      <c r="U40" s="203"/>
      <c r="V40" s="206"/>
      <c r="W40" s="203"/>
      <c r="X40" s="206"/>
      <c r="Y40" s="203"/>
      <c r="Z40" s="206"/>
      <c r="AA40" s="203"/>
      <c r="AB40" s="206"/>
      <c r="AC40" s="203"/>
      <c r="AD40" s="206"/>
      <c r="AE40" s="203"/>
      <c r="AF40" s="206"/>
      <c r="AG40" s="203"/>
      <c r="AH40" s="206"/>
    </row>
    <row r="41" spans="1:34" ht="22.35" customHeight="1">
      <c r="A41" s="344" t="str">
        <f>' P2-5 TH(2564)'!A50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41" s="237"/>
      <c r="C41" s="345"/>
      <c r="D41" s="345"/>
      <c r="E41" s="235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</row>
  </sheetData>
  <mergeCells count="5">
    <mergeCell ref="L9:P9"/>
    <mergeCell ref="F5:AH5"/>
    <mergeCell ref="F6:AD6"/>
    <mergeCell ref="V7:AB7"/>
    <mergeCell ref="V8:Z8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Y39"/>
  <sheetViews>
    <sheetView zoomScaleNormal="100" zoomScaleSheetLayoutView="100" workbookViewId="0">
      <selection activeCell="X1" sqref="X1"/>
    </sheetView>
  </sheetViews>
  <sheetFormatPr defaultColWidth="8.42578125" defaultRowHeight="18.75" customHeight="1"/>
  <cols>
    <col min="1" max="1" width="1.42578125" style="10" customWidth="1"/>
    <col min="2" max="2" width="40.28515625" style="10" customWidth="1"/>
    <col min="3" max="3" width="6.85546875" style="3" customWidth="1"/>
    <col min="4" max="4" width="0.5703125" style="3" customWidth="1"/>
    <col min="5" max="5" width="12.5703125" style="149" customWidth="1"/>
    <col min="6" max="6" width="0.5703125" style="149" customWidth="1"/>
    <col min="7" max="7" width="12" style="149" customWidth="1"/>
    <col min="8" max="8" width="0.5703125" style="150" customWidth="1"/>
    <col min="9" max="9" width="12" style="149" customWidth="1"/>
    <col min="10" max="10" width="0.5703125" style="150" customWidth="1"/>
    <col min="11" max="11" width="11.42578125" style="149" customWidth="1"/>
    <col min="12" max="12" width="0.5703125" style="149" customWidth="1"/>
    <col min="13" max="13" width="11.42578125" style="149" customWidth="1"/>
    <col min="14" max="14" width="0.5703125" style="149" customWidth="1"/>
    <col min="15" max="15" width="12" style="149" customWidth="1"/>
    <col min="16" max="16" width="0.5703125" style="149" customWidth="1"/>
    <col min="17" max="17" width="11.42578125" style="149" customWidth="1"/>
    <col min="18" max="18" width="0.5703125" style="149" customWidth="1"/>
    <col min="19" max="19" width="17.140625" style="149" customWidth="1"/>
    <col min="20" max="20" width="0.5703125" style="149" customWidth="1"/>
    <col min="21" max="21" width="16.42578125" style="149" customWidth="1"/>
    <col min="22" max="22" width="0.5703125" style="149" customWidth="1"/>
    <col min="23" max="23" width="15.42578125" style="149" customWidth="1"/>
    <col min="24" max="24" width="0.5703125" style="149" customWidth="1"/>
    <col min="25" max="25" width="13.5703125" style="149" customWidth="1"/>
    <col min="26" max="16384" width="8.42578125" style="10"/>
  </cols>
  <sheetData>
    <row r="1" spans="1:25" ht="21" customHeight="1">
      <c r="A1" s="1" t="str">
        <f>'10'!A1</f>
        <v>บริษัท ธนบุรี เฮลท์แคร์ กรุ๊ป จำกัด (มหาชน)</v>
      </c>
      <c r="B1" s="1"/>
      <c r="C1" s="68"/>
      <c r="D1" s="68"/>
      <c r="E1" s="139"/>
      <c r="F1" s="139"/>
      <c r="G1" s="139"/>
      <c r="H1" s="140"/>
      <c r="I1" s="139"/>
      <c r="J1" s="140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21" customHeight="1">
      <c r="A2" s="1" t="s">
        <v>96</v>
      </c>
      <c r="B2" s="1"/>
      <c r="C2" s="68"/>
      <c r="D2" s="68"/>
      <c r="E2" s="139"/>
      <c r="F2" s="139"/>
      <c r="G2" s="139"/>
      <c r="H2" s="140"/>
      <c r="I2" s="139"/>
      <c r="J2" s="140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spans="1:25" ht="21" customHeight="1">
      <c r="A3" s="6" t="str">
        <f>'10'!A3</f>
        <v>สำหรับงวดหกเดือนสิ้นสุดวันที่ 30 มิถุนายน พ.ศ. 2566</v>
      </c>
      <c r="B3" s="141"/>
      <c r="C3" s="8"/>
      <c r="D3" s="142"/>
      <c r="E3" s="143"/>
      <c r="F3" s="143"/>
      <c r="G3" s="143"/>
      <c r="H3" s="144"/>
      <c r="I3" s="143"/>
      <c r="J3" s="144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</row>
    <row r="4" spans="1:25" ht="21" customHeight="1">
      <c r="A4" s="1"/>
      <c r="B4" s="145"/>
      <c r="D4" s="146"/>
      <c r="E4" s="147"/>
      <c r="F4" s="147"/>
      <c r="G4" s="147"/>
      <c r="H4" s="148"/>
      <c r="I4" s="147"/>
      <c r="J4" s="148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</row>
    <row r="5" spans="1:25" s="119" customFormat="1" ht="21" customHeight="1">
      <c r="A5" s="201"/>
      <c r="B5" s="201"/>
      <c r="C5" s="121"/>
      <c r="D5" s="201"/>
      <c r="E5" s="399" t="s">
        <v>129</v>
      </c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</row>
    <row r="6" spans="1:25" s="119" customFormat="1" ht="21" customHeight="1">
      <c r="A6" s="201"/>
      <c r="B6" s="201"/>
      <c r="C6" s="121"/>
      <c r="D6" s="201"/>
      <c r="E6" s="323"/>
      <c r="F6" s="323"/>
      <c r="G6" s="323"/>
      <c r="H6" s="324"/>
      <c r="I6" s="323"/>
      <c r="J6" s="324"/>
      <c r="K6" s="323"/>
      <c r="L6" s="323"/>
      <c r="M6" s="323"/>
      <c r="N6" s="323"/>
      <c r="O6" s="323"/>
      <c r="P6" s="323"/>
      <c r="Q6" s="323"/>
      <c r="R6" s="323"/>
      <c r="S6" s="400" t="s">
        <v>66</v>
      </c>
      <c r="T6" s="400"/>
      <c r="U6" s="400"/>
      <c r="V6" s="400"/>
      <c r="W6" s="400"/>
      <c r="X6" s="325"/>
      <c r="Y6" s="323"/>
    </row>
    <row r="7" spans="1:25" s="119" customFormat="1" ht="21" customHeight="1">
      <c r="A7" s="201"/>
      <c r="B7" s="201"/>
      <c r="C7" s="121"/>
      <c r="D7" s="201"/>
      <c r="E7" s="192"/>
      <c r="F7" s="192"/>
      <c r="G7" s="192"/>
      <c r="H7" s="326"/>
      <c r="I7" s="192"/>
      <c r="J7" s="326"/>
      <c r="K7" s="191"/>
      <c r="L7" s="191"/>
      <c r="M7" s="191"/>
      <c r="N7" s="191"/>
      <c r="O7" s="191"/>
      <c r="P7" s="191"/>
      <c r="Q7" s="192"/>
      <c r="R7" s="192"/>
      <c r="S7" s="401" t="s">
        <v>90</v>
      </c>
      <c r="T7" s="401"/>
      <c r="U7" s="401"/>
      <c r="V7" s="327"/>
      <c r="W7" s="192"/>
      <c r="X7" s="323"/>
      <c r="Y7" s="328"/>
    </row>
    <row r="8" spans="1:25" s="119" customFormat="1" ht="21" customHeight="1">
      <c r="A8" s="201"/>
      <c r="B8" s="201"/>
      <c r="C8" s="121"/>
      <c r="D8" s="201"/>
      <c r="E8" s="192"/>
      <c r="F8" s="191"/>
      <c r="G8" s="191"/>
      <c r="H8" s="191"/>
      <c r="I8" s="191"/>
      <c r="J8" s="191"/>
      <c r="K8" s="400" t="s">
        <v>63</v>
      </c>
      <c r="L8" s="400"/>
      <c r="M8" s="400"/>
      <c r="N8" s="400"/>
      <c r="O8" s="400"/>
      <c r="P8" s="323"/>
      <c r="Q8" s="192"/>
      <c r="R8" s="191"/>
      <c r="S8" s="328" t="s">
        <v>302</v>
      </c>
      <c r="T8" s="328"/>
      <c r="U8" s="328"/>
      <c r="V8" s="323"/>
      <c r="W8" s="191"/>
      <c r="X8" s="323"/>
      <c r="Y8" s="328"/>
    </row>
    <row r="9" spans="1:25" s="119" customFormat="1" ht="21" customHeight="1">
      <c r="A9" s="201"/>
      <c r="B9" s="201"/>
      <c r="C9" s="121"/>
      <c r="D9" s="201"/>
      <c r="E9" s="328" t="s">
        <v>60</v>
      </c>
      <c r="F9" s="328"/>
      <c r="G9" s="328"/>
      <c r="H9" s="326"/>
      <c r="I9" s="328"/>
      <c r="J9" s="326"/>
      <c r="K9" s="328" t="s">
        <v>100</v>
      </c>
      <c r="L9" s="328"/>
      <c r="M9" s="328" t="s">
        <v>100</v>
      </c>
      <c r="N9" s="328"/>
      <c r="O9" s="192"/>
      <c r="P9" s="192"/>
      <c r="Q9" s="328"/>
      <c r="R9" s="328"/>
      <c r="S9" s="328" t="s">
        <v>303</v>
      </c>
      <c r="T9" s="328"/>
      <c r="U9" s="328" t="s">
        <v>103</v>
      </c>
      <c r="V9" s="323"/>
      <c r="W9" s="328" t="s">
        <v>104</v>
      </c>
      <c r="X9" s="326"/>
      <c r="Y9" s="328"/>
    </row>
    <row r="10" spans="1:25" s="119" customFormat="1" ht="21" customHeight="1">
      <c r="A10" s="201"/>
      <c r="B10" s="201"/>
      <c r="C10" s="121"/>
      <c r="D10" s="201"/>
      <c r="E10" s="328" t="s">
        <v>107</v>
      </c>
      <c r="F10" s="328"/>
      <c r="G10" s="328" t="s">
        <v>108</v>
      </c>
      <c r="H10" s="326"/>
      <c r="I10" s="130" t="s">
        <v>108</v>
      </c>
      <c r="J10" s="326"/>
      <c r="K10" s="329" t="s">
        <v>109</v>
      </c>
      <c r="L10" s="328"/>
      <c r="M10" s="329" t="s">
        <v>109</v>
      </c>
      <c r="N10" s="328"/>
      <c r="O10" s="328"/>
      <c r="P10" s="328"/>
      <c r="Q10" s="328"/>
      <c r="R10" s="328"/>
      <c r="S10" s="328" t="s">
        <v>304</v>
      </c>
      <c r="T10" s="328"/>
      <c r="U10" s="328" t="s">
        <v>112</v>
      </c>
      <c r="V10" s="328"/>
      <c r="W10" s="328" t="s">
        <v>113</v>
      </c>
      <c r="X10" s="326"/>
      <c r="Y10" s="328" t="s">
        <v>130</v>
      </c>
    </row>
    <row r="11" spans="1:25" s="119" customFormat="1" ht="21" customHeight="1">
      <c r="A11" s="201"/>
      <c r="B11" s="201"/>
      <c r="C11" s="279" t="s">
        <v>7</v>
      </c>
      <c r="D11" s="126"/>
      <c r="E11" s="330" t="s">
        <v>117</v>
      </c>
      <c r="F11" s="328"/>
      <c r="G11" s="330" t="s">
        <v>118</v>
      </c>
      <c r="H11" s="326"/>
      <c r="I11" s="202" t="s">
        <v>215</v>
      </c>
      <c r="J11" s="326"/>
      <c r="K11" s="330" t="s">
        <v>119</v>
      </c>
      <c r="L11" s="328"/>
      <c r="M11" s="330" t="s">
        <v>120</v>
      </c>
      <c r="N11" s="328"/>
      <c r="O11" s="330" t="s">
        <v>121</v>
      </c>
      <c r="P11" s="328"/>
      <c r="Q11" s="330" t="s">
        <v>120</v>
      </c>
      <c r="R11" s="328"/>
      <c r="S11" s="330" t="s">
        <v>90</v>
      </c>
      <c r="T11" s="328"/>
      <c r="U11" s="330" t="s">
        <v>124</v>
      </c>
      <c r="V11" s="328"/>
      <c r="W11" s="330" t="s">
        <v>58</v>
      </c>
      <c r="X11" s="326"/>
      <c r="Y11" s="330" t="s">
        <v>131</v>
      </c>
    </row>
    <row r="12" spans="1:25" s="119" customFormat="1" ht="6" customHeight="1">
      <c r="A12" s="201"/>
      <c r="B12" s="201"/>
      <c r="C12" s="121"/>
      <c r="D12" s="126"/>
      <c r="E12" s="328"/>
      <c r="F12" s="328"/>
      <c r="G12" s="328"/>
      <c r="H12" s="326"/>
      <c r="I12" s="328"/>
      <c r="J12" s="326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6"/>
      <c r="Y12" s="328"/>
    </row>
    <row r="13" spans="1:25" s="119" customFormat="1" ht="21" customHeight="1">
      <c r="A13" s="131" t="s">
        <v>212</v>
      </c>
      <c r="B13" s="131"/>
      <c r="C13" s="121"/>
      <c r="D13" s="121"/>
      <c r="E13" s="209">
        <v>849080000</v>
      </c>
      <c r="F13" s="331"/>
      <c r="G13" s="209">
        <v>6861242864</v>
      </c>
      <c r="H13" s="209"/>
      <c r="I13" s="209">
        <v>6345557</v>
      </c>
      <c r="J13" s="209"/>
      <c r="K13" s="209">
        <v>112524039</v>
      </c>
      <c r="L13" s="209"/>
      <c r="M13" s="266">
        <v>97072047</v>
      </c>
      <c r="N13" s="209"/>
      <c r="O13" s="209">
        <v>2623575348</v>
      </c>
      <c r="P13" s="209"/>
      <c r="Q13" s="192">
        <v>-97072047</v>
      </c>
      <c r="R13" s="209"/>
      <c r="S13" s="209">
        <v>521528920</v>
      </c>
      <c r="T13" s="192"/>
      <c r="U13" s="209">
        <v>-89932255</v>
      </c>
      <c r="V13" s="192"/>
      <c r="W13" s="192">
        <f>SUM(U13:V13,S13)</f>
        <v>431596665</v>
      </c>
      <c r="X13" s="192"/>
      <c r="Y13" s="192">
        <f>SUM(E13,G13,K13,M13,O13,Q13,W13,I13)</f>
        <v>10884364473</v>
      </c>
    </row>
    <row r="14" spans="1:25" s="119" customFormat="1" ht="21" customHeight="1">
      <c r="A14" s="131" t="s">
        <v>128</v>
      </c>
      <c r="C14" s="121"/>
      <c r="D14" s="121"/>
      <c r="E14" s="209"/>
      <c r="F14" s="331"/>
      <c r="G14" s="209"/>
      <c r="H14" s="209"/>
      <c r="I14" s="209"/>
      <c r="J14" s="209"/>
      <c r="K14" s="209"/>
      <c r="L14" s="209"/>
      <c r="M14" s="266"/>
      <c r="N14" s="209"/>
      <c r="O14" s="209"/>
      <c r="P14" s="209"/>
      <c r="Q14" s="192"/>
      <c r="R14" s="209"/>
      <c r="S14" s="209"/>
      <c r="T14" s="192"/>
      <c r="U14" s="209"/>
      <c r="V14" s="192"/>
      <c r="W14" s="192"/>
      <c r="X14" s="192"/>
      <c r="Y14" s="192"/>
    </row>
    <row r="15" spans="1:25" s="119" customFormat="1" ht="21" customHeight="1">
      <c r="A15" s="119" t="s">
        <v>216</v>
      </c>
      <c r="C15" s="121">
        <v>24</v>
      </c>
      <c r="D15" s="121"/>
      <c r="E15" s="209">
        <v>0</v>
      </c>
      <c r="F15" s="331"/>
      <c r="G15" s="209">
        <v>0</v>
      </c>
      <c r="H15" s="209"/>
      <c r="I15" s="209">
        <v>0</v>
      </c>
      <c r="J15" s="209"/>
      <c r="K15" s="209">
        <v>0</v>
      </c>
      <c r="L15" s="209"/>
      <c r="M15" s="266">
        <v>0</v>
      </c>
      <c r="N15" s="209"/>
      <c r="O15" s="209">
        <v>-762720660</v>
      </c>
      <c r="P15" s="209"/>
      <c r="Q15" s="192">
        <v>0</v>
      </c>
      <c r="R15" s="209"/>
      <c r="S15" s="209">
        <v>0</v>
      </c>
      <c r="T15" s="192"/>
      <c r="U15" s="209">
        <v>0</v>
      </c>
      <c r="V15" s="192"/>
      <c r="W15" s="192">
        <v>0</v>
      </c>
      <c r="X15" s="192"/>
      <c r="Y15" s="192">
        <f t="shared" ref="Y15:Y18" si="0">SUM(E15,G15,K15,M15,O15,Q15,W15,I15)</f>
        <v>-762720660</v>
      </c>
    </row>
    <row r="16" spans="1:25" s="119" customFormat="1" ht="21" customHeight="1">
      <c r="A16" s="119" t="s">
        <v>219</v>
      </c>
      <c r="C16" s="121">
        <v>20</v>
      </c>
      <c r="D16" s="121"/>
      <c r="E16" s="209">
        <v>-1612600</v>
      </c>
      <c r="F16" s="331"/>
      <c r="G16" s="209">
        <v>0</v>
      </c>
      <c r="H16" s="209"/>
      <c r="I16" s="209">
        <v>0</v>
      </c>
      <c r="J16" s="209"/>
      <c r="K16" s="209">
        <v>0</v>
      </c>
      <c r="L16" s="209"/>
      <c r="M16" s="266">
        <v>0</v>
      </c>
      <c r="N16" s="209"/>
      <c r="O16" s="209">
        <v>0</v>
      </c>
      <c r="P16" s="209"/>
      <c r="Q16" s="192">
        <v>0</v>
      </c>
      <c r="R16" s="209"/>
      <c r="S16" s="209">
        <v>0</v>
      </c>
      <c r="T16" s="192"/>
      <c r="U16" s="209">
        <v>0</v>
      </c>
      <c r="V16" s="192"/>
      <c r="W16" s="192">
        <v>0</v>
      </c>
      <c r="X16" s="192"/>
      <c r="Y16" s="192">
        <f t="shared" si="0"/>
        <v>-1612600</v>
      </c>
    </row>
    <row r="17" spans="1:25" s="119" customFormat="1" ht="21" customHeight="1">
      <c r="A17" s="119" t="s">
        <v>217</v>
      </c>
      <c r="C17" s="121">
        <v>20</v>
      </c>
      <c r="D17" s="121"/>
      <c r="E17" s="209">
        <v>0</v>
      </c>
      <c r="F17" s="331"/>
      <c r="G17" s="209">
        <v>0</v>
      </c>
      <c r="H17" s="209"/>
      <c r="I17" s="209">
        <v>28213366</v>
      </c>
      <c r="J17" s="209"/>
      <c r="K17" s="209">
        <v>0</v>
      </c>
      <c r="L17" s="209"/>
      <c r="M17" s="266">
        <v>0</v>
      </c>
      <c r="N17" s="209"/>
      <c r="O17" s="209">
        <v>0</v>
      </c>
      <c r="P17" s="209"/>
      <c r="Q17" s="192">
        <v>97072047</v>
      </c>
      <c r="R17" s="209"/>
      <c r="S17" s="209">
        <v>0</v>
      </c>
      <c r="T17" s="192"/>
      <c r="U17" s="209">
        <v>0</v>
      </c>
      <c r="V17" s="192"/>
      <c r="W17" s="192">
        <v>0</v>
      </c>
      <c r="X17" s="192"/>
      <c r="Y17" s="192">
        <f t="shared" si="0"/>
        <v>125285413</v>
      </c>
    </row>
    <row r="18" spans="1:25" s="119" customFormat="1" ht="21" customHeight="1">
      <c r="A18" s="119" t="s">
        <v>218</v>
      </c>
      <c r="C18" s="121">
        <v>20</v>
      </c>
      <c r="D18" s="121"/>
      <c r="E18" s="209">
        <v>0</v>
      </c>
      <c r="F18" s="331"/>
      <c r="G18" s="209">
        <v>0</v>
      </c>
      <c r="H18" s="209"/>
      <c r="I18" s="209">
        <v>0</v>
      </c>
      <c r="J18" s="209"/>
      <c r="K18" s="209">
        <v>0</v>
      </c>
      <c r="L18" s="209"/>
      <c r="M18" s="266">
        <v>-97072047</v>
      </c>
      <c r="N18" s="209"/>
      <c r="O18" s="209">
        <v>97072047</v>
      </c>
      <c r="P18" s="209"/>
      <c r="Q18" s="192">
        <v>0</v>
      </c>
      <c r="R18" s="209"/>
      <c r="S18" s="209">
        <v>0</v>
      </c>
      <c r="T18" s="192"/>
      <c r="U18" s="209">
        <v>0</v>
      </c>
      <c r="V18" s="192"/>
      <c r="W18" s="192">
        <v>0</v>
      </c>
      <c r="X18" s="192"/>
      <c r="Y18" s="192">
        <f t="shared" si="0"/>
        <v>0</v>
      </c>
    </row>
    <row r="19" spans="1:25" s="119" customFormat="1" ht="21" customHeight="1">
      <c r="A19" s="119" t="s">
        <v>94</v>
      </c>
      <c r="C19" s="121"/>
      <c r="D19" s="121"/>
      <c r="E19" s="211">
        <v>0</v>
      </c>
      <c r="F19" s="192"/>
      <c r="G19" s="211">
        <v>0</v>
      </c>
      <c r="H19" s="192"/>
      <c r="I19" s="211">
        <v>0</v>
      </c>
      <c r="J19" s="192"/>
      <c r="K19" s="211">
        <v>0</v>
      </c>
      <c r="L19" s="192"/>
      <c r="M19" s="211">
        <v>0</v>
      </c>
      <c r="N19" s="192"/>
      <c r="O19" s="267">
        <v>601223408</v>
      </c>
      <c r="P19" s="192"/>
      <c r="Q19" s="211">
        <v>0</v>
      </c>
      <c r="R19" s="192"/>
      <c r="S19" s="267">
        <v>159571824</v>
      </c>
      <c r="T19" s="192"/>
      <c r="U19" s="267">
        <v>-31914365</v>
      </c>
      <c r="V19" s="192"/>
      <c r="W19" s="211">
        <f>SUM(U19:V19,S19)</f>
        <v>127657459</v>
      </c>
      <c r="X19" s="192"/>
      <c r="Y19" s="271">
        <f>SUM(W19,O19)</f>
        <v>728880867</v>
      </c>
    </row>
    <row r="20" spans="1:25" s="119" customFormat="1" ht="6" customHeight="1">
      <c r="C20" s="121"/>
      <c r="D20" s="121"/>
      <c r="E20" s="192"/>
      <c r="F20" s="192"/>
      <c r="G20" s="192"/>
      <c r="H20" s="191"/>
      <c r="I20" s="192"/>
      <c r="J20" s="191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</row>
    <row r="21" spans="1:25" s="119" customFormat="1" ht="21" customHeight="1" thickBot="1">
      <c r="A21" s="131" t="s">
        <v>237</v>
      </c>
      <c r="C21" s="121"/>
      <c r="D21" s="121"/>
      <c r="E21" s="272">
        <f>SUM(E13:E19)</f>
        <v>847467400</v>
      </c>
      <c r="F21" s="191"/>
      <c r="G21" s="272">
        <f>SUM(G13:G19)</f>
        <v>6861242864</v>
      </c>
      <c r="H21" s="191"/>
      <c r="I21" s="272">
        <f>SUM(I13:I19)</f>
        <v>34558923</v>
      </c>
      <c r="J21" s="191"/>
      <c r="K21" s="272">
        <f>SUM(K13:K19)</f>
        <v>112524039</v>
      </c>
      <c r="L21" s="191"/>
      <c r="M21" s="272">
        <f>SUM(M13:M19)</f>
        <v>0</v>
      </c>
      <c r="N21" s="191"/>
      <c r="O21" s="272">
        <f>SUM(O13:O19)</f>
        <v>2559150143</v>
      </c>
      <c r="P21" s="191"/>
      <c r="Q21" s="272">
        <f>SUM(Q13:Q19)</f>
        <v>0</v>
      </c>
      <c r="R21" s="191"/>
      <c r="S21" s="272">
        <f>SUM(S13:S19)</f>
        <v>681100744</v>
      </c>
      <c r="T21" s="191"/>
      <c r="U21" s="272">
        <f>SUM(U13:U19)</f>
        <v>-121846620</v>
      </c>
      <c r="V21" s="192"/>
      <c r="W21" s="272">
        <f>SUM(U21:V21,S21)</f>
        <v>559254124</v>
      </c>
      <c r="X21" s="192"/>
      <c r="Y21" s="272">
        <f>SUM(Y13:Y19)</f>
        <v>10974197493</v>
      </c>
    </row>
    <row r="22" spans="1:25" ht="21" customHeight="1" thickTop="1">
      <c r="A22" s="20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2"/>
      <c r="U22" s="151"/>
      <c r="V22" s="152"/>
      <c r="X22" s="153"/>
      <c r="Y22" s="154"/>
    </row>
    <row r="23" spans="1:25" s="119" customFormat="1" ht="21" customHeight="1">
      <c r="A23" s="131" t="s">
        <v>271</v>
      </c>
      <c r="B23" s="131"/>
      <c r="C23" s="121"/>
      <c r="D23" s="121"/>
      <c r="E23" s="189">
        <v>847467400</v>
      </c>
      <c r="F23" s="331"/>
      <c r="G23" s="189">
        <v>6861242864</v>
      </c>
      <c r="H23" s="209"/>
      <c r="I23" s="189">
        <v>34558923</v>
      </c>
      <c r="J23" s="209"/>
      <c r="K23" s="189">
        <v>112524039</v>
      </c>
      <c r="L23" s="209"/>
      <c r="M23" s="210">
        <v>0</v>
      </c>
      <c r="N23" s="209"/>
      <c r="O23" s="189">
        <v>2995309664</v>
      </c>
      <c r="P23" s="209"/>
      <c r="Q23" s="193">
        <v>0</v>
      </c>
      <c r="R23" s="209"/>
      <c r="S23" s="189">
        <v>568843636</v>
      </c>
      <c r="T23" s="192"/>
      <c r="U23" s="189">
        <v>-99395198</v>
      </c>
      <c r="V23" s="192"/>
      <c r="W23" s="193">
        <f>SUM(U23:V23,S23)</f>
        <v>469448438</v>
      </c>
      <c r="X23" s="192"/>
      <c r="Y23" s="193">
        <f>SUM(E23,G23,K23,M23,O23,Q23,W23,I23)</f>
        <v>11320551328</v>
      </c>
    </row>
    <row r="24" spans="1:25" s="119" customFormat="1" ht="21" customHeight="1">
      <c r="A24" s="131" t="s">
        <v>128</v>
      </c>
      <c r="C24" s="121"/>
      <c r="D24" s="121"/>
      <c r="E24" s="189"/>
      <c r="F24" s="331"/>
      <c r="G24" s="189"/>
      <c r="H24" s="209"/>
      <c r="I24" s="189"/>
      <c r="J24" s="209"/>
      <c r="K24" s="189"/>
      <c r="L24" s="209"/>
      <c r="M24" s="210"/>
      <c r="N24" s="209"/>
      <c r="O24" s="189"/>
      <c r="P24" s="209"/>
      <c r="Q24" s="193"/>
      <c r="R24" s="209"/>
      <c r="S24" s="189"/>
      <c r="T24" s="192"/>
      <c r="U24" s="189"/>
      <c r="V24" s="192"/>
      <c r="W24" s="193"/>
      <c r="X24" s="192"/>
      <c r="Y24" s="193"/>
    </row>
    <row r="25" spans="1:25" s="119" customFormat="1" ht="21" customHeight="1">
      <c r="A25" s="119" t="s">
        <v>216</v>
      </c>
      <c r="C25" s="121">
        <v>24</v>
      </c>
      <c r="D25" s="121"/>
      <c r="E25" s="189">
        <v>0</v>
      </c>
      <c r="F25" s="331"/>
      <c r="G25" s="189">
        <v>0</v>
      </c>
      <c r="H25" s="209"/>
      <c r="I25" s="189">
        <v>0</v>
      </c>
      <c r="J25" s="209"/>
      <c r="K25" s="189">
        <v>0</v>
      </c>
      <c r="L25" s="209"/>
      <c r="M25" s="189">
        <v>0</v>
      </c>
      <c r="N25" s="209"/>
      <c r="O25" s="189">
        <v>-762704758</v>
      </c>
      <c r="P25" s="209"/>
      <c r="Q25" s="189">
        <v>0</v>
      </c>
      <c r="R25" s="209"/>
      <c r="S25" s="189">
        <v>0</v>
      </c>
      <c r="T25" s="192"/>
      <c r="U25" s="189">
        <v>0</v>
      </c>
      <c r="V25" s="192"/>
      <c r="W25" s="193">
        <v>0</v>
      </c>
      <c r="X25" s="192"/>
      <c r="Y25" s="193">
        <f t="shared" ref="Y25" si="1">SUM(E25,G25,K25,M25,O25,Q25,W25,I25)</f>
        <v>-762704758</v>
      </c>
    </row>
    <row r="26" spans="1:25" s="119" customFormat="1" ht="21" customHeight="1">
      <c r="A26" s="119" t="s">
        <v>94</v>
      </c>
      <c r="C26" s="121"/>
      <c r="D26" s="121"/>
      <c r="E26" s="387">
        <v>0</v>
      </c>
      <c r="F26" s="192"/>
      <c r="G26" s="387">
        <v>0</v>
      </c>
      <c r="H26" s="192"/>
      <c r="I26" s="387">
        <v>0</v>
      </c>
      <c r="J26" s="192"/>
      <c r="K26" s="387">
        <v>0</v>
      </c>
      <c r="L26" s="192"/>
      <c r="M26" s="387">
        <v>0</v>
      </c>
      <c r="N26" s="192"/>
      <c r="O26" s="195">
        <v>382973187</v>
      </c>
      <c r="P26" s="192"/>
      <c r="Q26" s="387">
        <v>0</v>
      </c>
      <c r="R26" s="192"/>
      <c r="S26" s="195">
        <v>-34959914</v>
      </c>
      <c r="T26" s="192"/>
      <c r="U26" s="195">
        <v>6991983</v>
      </c>
      <c r="V26" s="192"/>
      <c r="W26" s="194">
        <f>SUM(U26:V26,S26)</f>
        <v>-27967931</v>
      </c>
      <c r="X26" s="192"/>
      <c r="Y26" s="196">
        <f>SUM(W26,O26)</f>
        <v>355005256</v>
      </c>
    </row>
    <row r="27" spans="1:25" s="119" customFormat="1" ht="6" customHeight="1">
      <c r="C27" s="121"/>
      <c r="D27" s="121"/>
      <c r="E27" s="193"/>
      <c r="F27" s="192"/>
      <c r="G27" s="193"/>
      <c r="H27" s="191"/>
      <c r="I27" s="193"/>
      <c r="J27" s="191"/>
      <c r="K27" s="193"/>
      <c r="L27" s="192"/>
      <c r="M27" s="193"/>
      <c r="N27" s="192"/>
      <c r="O27" s="193"/>
      <c r="P27" s="192"/>
      <c r="Q27" s="193"/>
      <c r="R27" s="192"/>
      <c r="S27" s="193"/>
      <c r="T27" s="192"/>
      <c r="U27" s="193"/>
      <c r="V27" s="192"/>
      <c r="W27" s="193"/>
      <c r="X27" s="192"/>
      <c r="Y27" s="193"/>
    </row>
    <row r="28" spans="1:25" s="119" customFormat="1" ht="21" customHeight="1" thickBot="1">
      <c r="A28" s="131" t="s">
        <v>272</v>
      </c>
      <c r="C28" s="121"/>
      <c r="D28" s="121"/>
      <c r="E28" s="190">
        <f>SUM(E23:E26)</f>
        <v>847467400</v>
      </c>
      <c r="F28" s="191"/>
      <c r="G28" s="190">
        <f>SUM(G23:G26)</f>
        <v>6861242864</v>
      </c>
      <c r="H28" s="191"/>
      <c r="I28" s="190">
        <f>SUM(I23:I26)</f>
        <v>34558923</v>
      </c>
      <c r="J28" s="191"/>
      <c r="K28" s="190">
        <f>SUM(K23:K26)</f>
        <v>112524039</v>
      </c>
      <c r="L28" s="191"/>
      <c r="M28" s="190">
        <f>SUM(M23:M26)</f>
        <v>0</v>
      </c>
      <c r="N28" s="191"/>
      <c r="O28" s="190">
        <f>SUM(O23:O26)</f>
        <v>2615578093</v>
      </c>
      <c r="P28" s="191"/>
      <c r="Q28" s="190">
        <f>SUM(Q23:Q26)</f>
        <v>0</v>
      </c>
      <c r="R28" s="191"/>
      <c r="S28" s="190">
        <f>SUM(S23:S26)</f>
        <v>533883722</v>
      </c>
      <c r="T28" s="191"/>
      <c r="U28" s="190">
        <f>SUM(U23:U26)</f>
        <v>-92403215</v>
      </c>
      <c r="V28" s="192"/>
      <c r="W28" s="190">
        <f>SUM(U28:V28,S28)</f>
        <v>441480507</v>
      </c>
      <c r="X28" s="192"/>
      <c r="Y28" s="190">
        <f>SUM(Y23:Y26)</f>
        <v>10912851826</v>
      </c>
    </row>
    <row r="29" spans="1:25" ht="21" customHeight="1" thickTop="1">
      <c r="A29" s="20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2"/>
      <c r="U29" s="151"/>
      <c r="V29" s="152"/>
      <c r="X29" s="153"/>
      <c r="Y29" s="154"/>
    </row>
    <row r="30" spans="1:25" ht="21" customHeight="1">
      <c r="A30" s="20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2"/>
      <c r="U30" s="151"/>
      <c r="V30" s="152"/>
      <c r="X30" s="153"/>
      <c r="Y30" s="154"/>
    </row>
    <row r="31" spans="1:25" ht="21" customHeight="1">
      <c r="A31" s="20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2"/>
      <c r="U31" s="151"/>
      <c r="V31" s="152"/>
      <c r="X31" s="153"/>
      <c r="Y31" s="154"/>
    </row>
    <row r="32" spans="1:25" ht="21" customHeight="1">
      <c r="A32" s="20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2"/>
      <c r="U32" s="151"/>
      <c r="V32" s="152"/>
      <c r="X32" s="153"/>
      <c r="Y32" s="154"/>
    </row>
    <row r="33" spans="1:25" ht="21" customHeight="1">
      <c r="A33" s="20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2"/>
      <c r="U33" s="151"/>
      <c r="V33" s="152"/>
      <c r="X33" s="153"/>
      <c r="Y33" s="154"/>
    </row>
    <row r="34" spans="1:25" ht="21" customHeight="1">
      <c r="A34" s="20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2"/>
      <c r="U34" s="151"/>
      <c r="V34" s="152"/>
      <c r="X34" s="153"/>
      <c r="Y34" s="154"/>
    </row>
    <row r="35" spans="1:25" ht="21" customHeight="1">
      <c r="A35" s="20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2"/>
      <c r="U35" s="151"/>
      <c r="V35" s="152"/>
      <c r="X35" s="153"/>
      <c r="Y35" s="154"/>
    </row>
    <row r="36" spans="1:25" ht="21" customHeight="1">
      <c r="A36" s="20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2"/>
      <c r="U36" s="151"/>
      <c r="V36" s="152"/>
      <c r="X36" s="153"/>
      <c r="Y36" s="154"/>
    </row>
    <row r="37" spans="1:25" ht="21" customHeight="1">
      <c r="A37" s="20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2"/>
      <c r="U37" s="151"/>
      <c r="V37" s="152"/>
      <c r="X37" s="153"/>
      <c r="Y37" s="154"/>
    </row>
    <row r="38" spans="1:25" ht="11.25" customHeight="1">
      <c r="A38" s="20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2"/>
      <c r="U38" s="151"/>
      <c r="V38" s="152"/>
      <c r="X38" s="153"/>
      <c r="Y38" s="154"/>
    </row>
    <row r="39" spans="1:25" ht="22.35" customHeight="1">
      <c r="A39" s="118" t="str">
        <f>' P2-5 TH(2564)'!A50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39" s="41"/>
      <c r="C39" s="8"/>
      <c r="D39" s="138"/>
      <c r="E39" s="155"/>
      <c r="F39" s="155"/>
      <c r="G39" s="155"/>
      <c r="H39" s="156"/>
      <c r="I39" s="155"/>
      <c r="J39" s="156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</row>
  </sheetData>
  <mergeCells count="4">
    <mergeCell ref="E5:Y5"/>
    <mergeCell ref="S6:W6"/>
    <mergeCell ref="S7:U7"/>
    <mergeCell ref="K8:O8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C470-5286-4C09-91E0-1BF29F0078C8}">
  <dimension ref="A1:L243"/>
  <sheetViews>
    <sheetView tabSelected="1" topLeftCell="A37" zoomScale="110" zoomScaleNormal="110" zoomScaleSheetLayoutView="90" workbookViewId="0">
      <selection activeCell="C42" sqref="C42"/>
    </sheetView>
  </sheetViews>
  <sheetFormatPr defaultColWidth="9.42578125" defaultRowHeight="18" customHeight="1"/>
  <cols>
    <col min="1" max="1" width="1.42578125" style="119" customWidth="1"/>
    <col min="2" max="2" width="1" style="119" customWidth="1"/>
    <col min="3" max="3" width="38.5703125" style="120" customWidth="1"/>
    <col min="4" max="4" width="7.42578125" style="121" customWidth="1"/>
    <col min="5" max="5" width="0.5703125" style="120" customWidth="1"/>
    <col min="6" max="6" width="13.7109375" style="231" customWidth="1"/>
    <col min="7" max="7" width="0.5703125" style="231" customWidth="1"/>
    <col min="8" max="8" width="13.7109375" style="231" customWidth="1"/>
    <col min="9" max="9" width="0.5703125" style="231" customWidth="1"/>
    <col min="10" max="10" width="13.7109375" style="231" customWidth="1"/>
    <col min="11" max="11" width="0.5703125" style="231" customWidth="1"/>
    <col min="12" max="12" width="13.7109375" style="231" customWidth="1"/>
    <col min="13" max="16384" width="9.42578125" style="120"/>
  </cols>
  <sheetData>
    <row r="1" spans="1:12" s="219" customFormat="1" ht="18" customHeight="1">
      <c r="A1" s="216" t="s">
        <v>0</v>
      </c>
      <c r="B1" s="216"/>
      <c r="C1" s="217"/>
      <c r="D1" s="121"/>
      <c r="E1" s="217"/>
      <c r="F1" s="218"/>
      <c r="G1" s="218"/>
      <c r="H1" s="218"/>
      <c r="I1" s="218"/>
      <c r="J1" s="218"/>
      <c r="K1" s="218"/>
      <c r="L1" s="218"/>
    </row>
    <row r="2" spans="1:12" s="219" customFormat="1" ht="18" customHeight="1">
      <c r="A2" s="216" t="s">
        <v>138</v>
      </c>
      <c r="B2" s="216"/>
      <c r="C2" s="217"/>
      <c r="D2" s="121"/>
      <c r="E2" s="217"/>
      <c r="F2" s="218"/>
      <c r="G2" s="218"/>
      <c r="H2" s="218"/>
      <c r="I2" s="218"/>
      <c r="J2" s="218"/>
      <c r="K2" s="218"/>
      <c r="L2" s="218"/>
    </row>
    <row r="3" spans="1:12" s="219" customFormat="1" ht="18" customHeight="1">
      <c r="A3" s="220" t="str">
        <f>'11'!A3</f>
        <v>สำหรับงวดหกเดือนสิ้นสุดวันที่ 30 มิถุนายน พ.ศ. 2566</v>
      </c>
      <c r="B3" s="221"/>
      <c r="C3" s="222"/>
      <c r="D3" s="199"/>
      <c r="E3" s="222"/>
      <c r="F3" s="223"/>
      <c r="G3" s="223"/>
      <c r="H3" s="223"/>
      <c r="I3" s="223"/>
      <c r="J3" s="223"/>
      <c r="K3" s="223"/>
      <c r="L3" s="223"/>
    </row>
    <row r="4" spans="1:12" s="219" customFormat="1" ht="18" customHeight="1">
      <c r="A4" s="216"/>
      <c r="C4" s="217"/>
      <c r="D4" s="121"/>
      <c r="E4" s="217"/>
      <c r="F4" s="218"/>
      <c r="G4" s="218"/>
      <c r="H4" s="218"/>
      <c r="I4" s="218"/>
      <c r="J4" s="218"/>
      <c r="K4" s="218"/>
      <c r="L4" s="218"/>
    </row>
    <row r="5" spans="1:12" s="219" customFormat="1" ht="18" customHeight="1">
      <c r="C5" s="217"/>
      <c r="D5" s="121"/>
      <c r="E5" s="217"/>
      <c r="F5" s="402" t="s">
        <v>2</v>
      </c>
      <c r="G5" s="402"/>
      <c r="H5" s="402"/>
      <c r="I5" s="224"/>
      <c r="J5" s="402" t="s">
        <v>3</v>
      </c>
      <c r="K5" s="402"/>
      <c r="L5" s="402"/>
    </row>
    <row r="6" spans="1:12" s="219" customFormat="1" ht="18" customHeight="1">
      <c r="C6" s="217"/>
      <c r="D6" s="121"/>
      <c r="E6" s="217"/>
      <c r="F6" s="125" t="s">
        <v>4</v>
      </c>
      <c r="G6" s="125"/>
      <c r="H6" s="125" t="s">
        <v>4</v>
      </c>
      <c r="I6" s="125"/>
      <c r="J6" s="125" t="s">
        <v>4</v>
      </c>
      <c r="K6" s="125"/>
      <c r="L6" s="125" t="s">
        <v>4</v>
      </c>
    </row>
    <row r="7" spans="1:12" s="219" customFormat="1" ht="18" customHeight="1">
      <c r="C7" s="217"/>
      <c r="D7" s="121"/>
      <c r="E7" s="217"/>
      <c r="F7" s="134" t="s">
        <v>232</v>
      </c>
      <c r="G7" s="125"/>
      <c r="H7" s="134" t="s">
        <v>232</v>
      </c>
      <c r="I7" s="125"/>
      <c r="J7" s="134" t="s">
        <v>232</v>
      </c>
      <c r="K7" s="125"/>
      <c r="L7" s="134" t="s">
        <v>232</v>
      </c>
    </row>
    <row r="8" spans="1:12" ht="18" customHeight="1">
      <c r="D8" s="126"/>
      <c r="E8" s="225"/>
      <c r="F8" s="125" t="s">
        <v>267</v>
      </c>
      <c r="G8" s="226"/>
      <c r="H8" s="125" t="s">
        <v>211</v>
      </c>
      <c r="I8" s="224"/>
      <c r="J8" s="125" t="s">
        <v>267</v>
      </c>
      <c r="K8" s="226"/>
      <c r="L8" s="125" t="s">
        <v>211</v>
      </c>
    </row>
    <row r="9" spans="1:12" ht="18" customHeight="1">
      <c r="D9" s="227" t="s">
        <v>7</v>
      </c>
      <c r="E9" s="225"/>
      <c r="F9" s="127" t="s">
        <v>8</v>
      </c>
      <c r="G9" s="228"/>
      <c r="H9" s="127" t="s">
        <v>8</v>
      </c>
      <c r="I9" s="224"/>
      <c r="J9" s="127" t="s">
        <v>8</v>
      </c>
      <c r="K9" s="228"/>
      <c r="L9" s="127" t="s">
        <v>8</v>
      </c>
    </row>
    <row r="10" spans="1:12" ht="18" customHeight="1">
      <c r="D10" s="239"/>
      <c r="E10" s="225"/>
      <c r="F10" s="165"/>
      <c r="G10" s="230"/>
      <c r="H10" s="230"/>
      <c r="J10" s="165"/>
      <c r="K10" s="228"/>
      <c r="L10" s="230"/>
    </row>
    <row r="11" spans="1:12" ht="18" customHeight="1">
      <c r="A11" s="229" t="s">
        <v>139</v>
      </c>
      <c r="B11" s="229"/>
      <c r="C11" s="371"/>
      <c r="F11" s="165"/>
      <c r="G11" s="230"/>
      <c r="H11" s="230"/>
      <c r="J11" s="165"/>
      <c r="K11" s="230"/>
      <c r="L11" s="230"/>
    </row>
    <row r="12" spans="1:12" ht="18" customHeight="1">
      <c r="A12" s="232" t="s">
        <v>254</v>
      </c>
      <c r="B12" s="232"/>
      <c r="F12" s="166">
        <f>'P8-9 six-month'!F37</f>
        <v>496938356</v>
      </c>
      <c r="G12" s="230"/>
      <c r="H12" s="128">
        <v>1182222169</v>
      </c>
      <c r="I12" s="230"/>
      <c r="J12" s="166">
        <f>'P8-9 six-month'!J37</f>
        <v>446688234</v>
      </c>
      <c r="K12" s="122"/>
      <c r="L12" s="128">
        <v>721698124</v>
      </c>
    </row>
    <row r="13" spans="1:12" ht="18" customHeight="1">
      <c r="A13" s="232" t="s">
        <v>140</v>
      </c>
      <c r="B13" s="232"/>
      <c r="F13" s="166"/>
      <c r="G13" s="230"/>
      <c r="H13" s="128"/>
      <c r="I13" s="230"/>
      <c r="J13" s="166"/>
      <c r="K13" s="122"/>
      <c r="L13" s="128"/>
    </row>
    <row r="14" spans="1:12" ht="18" customHeight="1">
      <c r="A14" s="232"/>
      <c r="B14" s="232" t="s">
        <v>141</v>
      </c>
      <c r="F14" s="166"/>
      <c r="G14" s="230"/>
      <c r="H14" s="128"/>
      <c r="I14" s="230"/>
      <c r="J14" s="166"/>
      <c r="K14" s="122"/>
      <c r="L14" s="128"/>
    </row>
    <row r="15" spans="1:12" ht="18" customHeight="1">
      <c r="B15" s="370" t="s">
        <v>194</v>
      </c>
      <c r="C15" s="370"/>
      <c r="D15" s="120"/>
      <c r="F15" s="166"/>
      <c r="G15" s="120"/>
      <c r="H15" s="128"/>
      <c r="I15" s="120"/>
      <c r="J15" s="166"/>
      <c r="K15" s="120"/>
      <c r="L15" s="128"/>
    </row>
    <row r="16" spans="1:12" ht="18" customHeight="1">
      <c r="B16" s="120"/>
      <c r="C16" s="388" t="s">
        <v>223</v>
      </c>
      <c r="D16" s="389">
        <v>9</v>
      </c>
      <c r="F16" s="166">
        <v>5624511</v>
      </c>
      <c r="G16" s="372"/>
      <c r="H16" s="128">
        <v>17156472</v>
      </c>
      <c r="I16" s="233"/>
      <c r="J16" s="166">
        <v>6044560</v>
      </c>
      <c r="K16" s="373"/>
      <c r="L16" s="128">
        <v>4138896</v>
      </c>
    </row>
    <row r="17" spans="1:12" ht="18" customHeight="1">
      <c r="B17" s="370" t="s">
        <v>142</v>
      </c>
      <c r="C17" s="388"/>
      <c r="D17" s="389">
        <v>10</v>
      </c>
      <c r="F17" s="166">
        <v>-1975829</v>
      </c>
      <c r="G17" s="372"/>
      <c r="H17" s="128">
        <v>13596855</v>
      </c>
      <c r="I17" s="372"/>
      <c r="J17" s="167">
        <v>0</v>
      </c>
      <c r="K17" s="372"/>
      <c r="L17" s="128">
        <v>6632000</v>
      </c>
    </row>
    <row r="18" spans="1:12" ht="18" customHeight="1">
      <c r="B18" s="370" t="s">
        <v>291</v>
      </c>
      <c r="C18" s="388"/>
      <c r="D18" s="389">
        <v>15</v>
      </c>
      <c r="F18" s="166">
        <v>-4997899</v>
      </c>
      <c r="G18" s="372"/>
      <c r="H18" s="135">
        <v>0</v>
      </c>
      <c r="I18" s="372"/>
      <c r="J18" s="167">
        <v>0</v>
      </c>
      <c r="K18" s="372"/>
      <c r="L18" s="135">
        <v>0</v>
      </c>
    </row>
    <row r="19" spans="1:12" ht="18" customHeight="1">
      <c r="B19" s="119" t="s">
        <v>209</v>
      </c>
      <c r="C19" s="390"/>
      <c r="D19" s="389"/>
      <c r="F19" s="166"/>
      <c r="G19" s="372"/>
      <c r="H19" s="128"/>
      <c r="I19" s="233"/>
      <c r="J19" s="166"/>
      <c r="K19" s="233"/>
      <c r="L19" s="128"/>
    </row>
    <row r="20" spans="1:12" ht="18" customHeight="1">
      <c r="C20" s="390" t="s">
        <v>191</v>
      </c>
      <c r="D20" s="389">
        <v>8</v>
      </c>
      <c r="F20" s="166">
        <v>-888559</v>
      </c>
      <c r="G20" s="372"/>
      <c r="H20" s="128">
        <v>-33113</v>
      </c>
      <c r="I20" s="205"/>
      <c r="J20" s="166">
        <v>-76138</v>
      </c>
      <c r="K20" s="205"/>
      <c r="L20" s="128">
        <v>-18575</v>
      </c>
    </row>
    <row r="21" spans="1:12" ht="18" customHeight="1">
      <c r="B21" s="119" t="s">
        <v>239</v>
      </c>
      <c r="C21" s="390"/>
      <c r="D21" s="389"/>
      <c r="F21" s="166"/>
      <c r="G21" s="372"/>
      <c r="H21" s="128"/>
      <c r="I21" s="205"/>
      <c r="J21" s="166"/>
      <c r="K21" s="205"/>
      <c r="L21" s="128"/>
    </row>
    <row r="22" spans="1:12" ht="18" customHeight="1">
      <c r="C22" s="390" t="s">
        <v>240</v>
      </c>
      <c r="D22" s="389">
        <v>8</v>
      </c>
      <c r="F22" s="166">
        <v>-397475</v>
      </c>
      <c r="G22" s="372"/>
      <c r="H22" s="135">
        <v>0</v>
      </c>
      <c r="I22" s="205"/>
      <c r="J22" s="167">
        <v>0</v>
      </c>
      <c r="K22" s="372"/>
      <c r="L22" s="135">
        <v>0</v>
      </c>
    </row>
    <row r="23" spans="1:12" ht="18" customHeight="1">
      <c r="B23" s="374" t="s">
        <v>297</v>
      </c>
      <c r="C23" s="391"/>
      <c r="D23" s="392"/>
      <c r="F23" s="166"/>
      <c r="G23" s="372"/>
      <c r="H23" s="128"/>
      <c r="I23" s="233"/>
      <c r="J23" s="166"/>
      <c r="K23" s="373"/>
      <c r="L23" s="128"/>
    </row>
    <row r="24" spans="1:12" ht="18" customHeight="1">
      <c r="B24" s="374"/>
      <c r="C24" s="374" t="s">
        <v>190</v>
      </c>
      <c r="D24" s="219"/>
      <c r="F24" s="166">
        <v>501374</v>
      </c>
      <c r="G24" s="372"/>
      <c r="H24" s="128">
        <v>-448445</v>
      </c>
      <c r="I24" s="205"/>
      <c r="J24" s="166">
        <v>501374</v>
      </c>
      <c r="K24" s="205"/>
      <c r="L24" s="128">
        <v>-448445</v>
      </c>
    </row>
    <row r="25" spans="1:12" ht="18" customHeight="1">
      <c r="B25" s="119" t="s">
        <v>224</v>
      </c>
      <c r="C25" s="119"/>
      <c r="F25" s="167">
        <v>0</v>
      </c>
      <c r="G25" s="372"/>
      <c r="H25" s="128">
        <v>-4683733</v>
      </c>
      <c r="I25" s="233"/>
      <c r="J25" s="167">
        <v>0</v>
      </c>
      <c r="K25" s="373"/>
      <c r="L25" s="135">
        <v>0</v>
      </c>
    </row>
    <row r="26" spans="1:12" ht="18" customHeight="1">
      <c r="B26" s="119" t="s">
        <v>256</v>
      </c>
      <c r="C26" s="119"/>
      <c r="D26" s="121">
        <v>13</v>
      </c>
      <c r="F26" s="167">
        <v>0</v>
      </c>
      <c r="G26" s="372"/>
      <c r="H26" s="128">
        <v>-13174748</v>
      </c>
      <c r="I26" s="233"/>
      <c r="J26" s="167">
        <v>0</v>
      </c>
      <c r="K26" s="373"/>
      <c r="L26" s="135">
        <v>-13174748</v>
      </c>
    </row>
    <row r="27" spans="1:12" ht="18" customHeight="1">
      <c r="B27" s="119" t="s">
        <v>89</v>
      </c>
      <c r="C27" s="119"/>
      <c r="D27" s="121">
        <v>13</v>
      </c>
      <c r="F27" s="166">
        <v>-50904869</v>
      </c>
      <c r="G27" s="230"/>
      <c r="H27" s="128">
        <v>-68538035</v>
      </c>
      <c r="I27" s="230"/>
      <c r="J27" s="167">
        <v>0</v>
      </c>
      <c r="K27" s="122"/>
      <c r="L27" s="135">
        <v>0</v>
      </c>
    </row>
    <row r="28" spans="1:12" ht="18" customHeight="1">
      <c r="B28" s="119" t="s">
        <v>298</v>
      </c>
      <c r="C28" s="119"/>
      <c r="D28" s="121">
        <v>13</v>
      </c>
      <c r="F28" s="166">
        <v>-28473953</v>
      </c>
      <c r="G28" s="230"/>
      <c r="H28" s="128">
        <v>-16148915</v>
      </c>
      <c r="I28" s="230"/>
      <c r="J28" s="167">
        <v>0</v>
      </c>
      <c r="K28" s="122"/>
      <c r="L28" s="135">
        <v>0</v>
      </c>
    </row>
    <row r="29" spans="1:12" ht="18" customHeight="1">
      <c r="B29" s="119" t="s">
        <v>143</v>
      </c>
      <c r="C29" s="219"/>
      <c r="D29" s="121" t="s">
        <v>290</v>
      </c>
      <c r="F29" s="166">
        <v>522483749</v>
      </c>
      <c r="G29" s="230"/>
      <c r="H29" s="128">
        <v>471260449</v>
      </c>
      <c r="I29" s="230"/>
      <c r="J29" s="166">
        <v>209426113</v>
      </c>
      <c r="K29" s="122"/>
      <c r="L29" s="128">
        <v>182684339</v>
      </c>
    </row>
    <row r="30" spans="1:12" ht="18" customHeight="1">
      <c r="B30" s="119" t="s">
        <v>144</v>
      </c>
      <c r="C30" s="119"/>
      <c r="F30" s="166">
        <v>28662458</v>
      </c>
      <c r="G30" s="230"/>
      <c r="H30" s="128">
        <v>25374114</v>
      </c>
      <c r="I30" s="230"/>
      <c r="J30" s="166">
        <v>7631141</v>
      </c>
      <c r="K30" s="122"/>
      <c r="L30" s="128">
        <v>7790624</v>
      </c>
    </row>
    <row r="31" spans="1:12" ht="18" customHeight="1">
      <c r="A31" s="120"/>
      <c r="B31" s="119" t="s">
        <v>299</v>
      </c>
      <c r="C31" s="119"/>
      <c r="D31" s="120"/>
      <c r="F31" s="166"/>
      <c r="G31" s="120"/>
      <c r="H31" s="128"/>
      <c r="I31" s="230"/>
      <c r="J31" s="166"/>
      <c r="K31" s="122"/>
      <c r="L31" s="128"/>
    </row>
    <row r="32" spans="1:12" ht="18" customHeight="1">
      <c r="A32" s="120"/>
      <c r="C32" s="119" t="s">
        <v>257</v>
      </c>
      <c r="D32" s="120"/>
      <c r="F32" s="166">
        <v>13683865</v>
      </c>
      <c r="G32" s="120"/>
      <c r="H32" s="128">
        <v>5600769</v>
      </c>
      <c r="I32" s="230"/>
      <c r="J32" s="166">
        <v>418125</v>
      </c>
      <c r="K32" s="122"/>
      <c r="L32" s="128">
        <v>5225727</v>
      </c>
    </row>
    <row r="33" spans="1:12" ht="18" customHeight="1">
      <c r="B33" s="119" t="s">
        <v>238</v>
      </c>
      <c r="C33" s="119"/>
      <c r="F33" s="167">
        <v>0</v>
      </c>
      <c r="G33" s="230"/>
      <c r="H33" s="128">
        <v>-7951324</v>
      </c>
      <c r="I33" s="230"/>
      <c r="J33" s="167">
        <v>0</v>
      </c>
      <c r="K33" s="122"/>
      <c r="L33" s="135">
        <v>0</v>
      </c>
    </row>
    <row r="34" spans="1:12" ht="18" customHeight="1">
      <c r="B34" s="119" t="s">
        <v>189</v>
      </c>
      <c r="C34" s="119"/>
      <c r="F34" s="167">
        <v>184900</v>
      </c>
      <c r="G34" s="230"/>
      <c r="H34" s="135">
        <v>0</v>
      </c>
      <c r="I34" s="230"/>
      <c r="J34" s="167">
        <v>0</v>
      </c>
      <c r="K34" s="122"/>
      <c r="L34" s="135">
        <v>0</v>
      </c>
    </row>
    <row r="35" spans="1:12" ht="18" customHeight="1">
      <c r="B35" s="119" t="s">
        <v>53</v>
      </c>
      <c r="F35" s="167">
        <v>20051653</v>
      </c>
      <c r="G35" s="230"/>
      <c r="H35" s="135">
        <v>19769603</v>
      </c>
      <c r="I35" s="230"/>
      <c r="J35" s="167">
        <v>13422429</v>
      </c>
      <c r="K35" s="122"/>
      <c r="L35" s="135">
        <v>13659608</v>
      </c>
    </row>
    <row r="36" spans="1:12" ht="18" customHeight="1">
      <c r="B36" s="119" t="s">
        <v>145</v>
      </c>
      <c r="F36" s="166">
        <v>-28509469</v>
      </c>
      <c r="G36" s="230"/>
      <c r="H36" s="128">
        <v>-47394754</v>
      </c>
      <c r="I36" s="230"/>
      <c r="J36" s="166">
        <v>-105298161</v>
      </c>
      <c r="K36" s="122"/>
      <c r="L36" s="128">
        <v>-98066108</v>
      </c>
    </row>
    <row r="37" spans="1:12" ht="18" customHeight="1">
      <c r="B37" s="119" t="s">
        <v>146</v>
      </c>
      <c r="C37" s="219"/>
      <c r="F37" s="166">
        <v>-2894281</v>
      </c>
      <c r="G37" s="230"/>
      <c r="H37" s="128">
        <v>-1320203</v>
      </c>
      <c r="I37" s="230"/>
      <c r="J37" s="166">
        <v>-66474388</v>
      </c>
      <c r="K37" s="122"/>
      <c r="L37" s="128">
        <v>-88330847</v>
      </c>
    </row>
    <row r="38" spans="1:12" ht="18" customHeight="1">
      <c r="B38" s="119" t="s">
        <v>147</v>
      </c>
      <c r="C38" s="219"/>
      <c r="F38" s="336">
        <v>210526998</v>
      </c>
      <c r="G38" s="230"/>
      <c r="H38" s="376">
        <v>148157699</v>
      </c>
      <c r="I38" s="230"/>
      <c r="J38" s="336">
        <v>157300052</v>
      </c>
      <c r="K38" s="122"/>
      <c r="L38" s="376">
        <v>125470135</v>
      </c>
    </row>
    <row r="39" spans="1:12" ht="7.5" customHeight="1">
      <c r="A39" s="232"/>
      <c r="B39" s="232"/>
      <c r="C39" s="219"/>
      <c r="F39" s="166"/>
      <c r="G39" s="230"/>
      <c r="H39" s="128"/>
      <c r="I39" s="230"/>
      <c r="J39" s="167"/>
      <c r="K39" s="230"/>
      <c r="L39" s="135"/>
    </row>
    <row r="40" spans="1:12" ht="18" customHeight="1">
      <c r="A40" s="232"/>
      <c r="B40" s="232"/>
      <c r="C40" s="219"/>
      <c r="F40" s="171">
        <f>SUM(F12:F38)</f>
        <v>1179615530</v>
      </c>
      <c r="G40" s="230"/>
      <c r="H40" s="129">
        <f>SUM(H12:H38)</f>
        <v>1723444860</v>
      </c>
      <c r="I40" s="230"/>
      <c r="J40" s="337">
        <f>SUM(J12:J38)</f>
        <v>669583341</v>
      </c>
      <c r="K40" s="230"/>
      <c r="L40" s="377">
        <f>SUM(L12:L38)</f>
        <v>867260730</v>
      </c>
    </row>
    <row r="41" spans="1:12" ht="18" customHeight="1">
      <c r="A41" s="232"/>
      <c r="B41" s="232"/>
      <c r="C41" s="219"/>
      <c r="F41" s="137"/>
      <c r="G41" s="230"/>
      <c r="H41" s="137"/>
      <c r="I41" s="230"/>
      <c r="J41" s="137"/>
      <c r="K41" s="230"/>
      <c r="L41" s="137"/>
    </row>
    <row r="42" spans="1:12" ht="18" customHeight="1">
      <c r="A42" s="232"/>
      <c r="B42" s="232"/>
      <c r="C42" s="219"/>
      <c r="F42" s="137"/>
      <c r="G42" s="230"/>
      <c r="H42" s="137"/>
      <c r="I42" s="230"/>
      <c r="J42" s="137"/>
      <c r="K42" s="230"/>
      <c r="L42" s="137"/>
    </row>
    <row r="43" spans="1:12" ht="18" customHeight="1">
      <c r="A43" s="232"/>
      <c r="B43" s="232"/>
      <c r="C43" s="219"/>
      <c r="F43" s="137"/>
      <c r="G43" s="230"/>
      <c r="H43" s="137"/>
      <c r="I43" s="230"/>
      <c r="J43" s="137"/>
      <c r="K43" s="230"/>
      <c r="L43" s="137"/>
    </row>
    <row r="44" spans="1:12" ht="18" customHeight="1">
      <c r="A44" s="232"/>
      <c r="B44" s="232"/>
      <c r="C44" s="219"/>
      <c r="F44" s="137"/>
      <c r="G44" s="230"/>
      <c r="H44" s="137"/>
      <c r="I44" s="230"/>
      <c r="J44" s="137"/>
      <c r="K44" s="230"/>
      <c r="L44" s="137"/>
    </row>
    <row r="45" spans="1:12" ht="18" customHeight="1">
      <c r="A45" s="232"/>
      <c r="B45" s="232"/>
      <c r="C45" s="219"/>
      <c r="F45" s="137"/>
      <c r="G45" s="230"/>
      <c r="H45" s="137"/>
      <c r="I45" s="230"/>
      <c r="J45" s="137"/>
      <c r="K45" s="230"/>
      <c r="L45" s="137"/>
    </row>
    <row r="46" spans="1:12" ht="18" customHeight="1">
      <c r="A46" s="232"/>
      <c r="B46" s="232"/>
      <c r="C46" s="219"/>
      <c r="F46" s="137"/>
      <c r="G46" s="230"/>
      <c r="H46" s="137"/>
      <c r="I46" s="230"/>
      <c r="J46" s="137"/>
      <c r="K46" s="230"/>
      <c r="L46" s="137"/>
    </row>
    <row r="47" spans="1:12" ht="18" customHeight="1">
      <c r="A47" s="232"/>
      <c r="B47" s="232"/>
      <c r="C47" s="219"/>
      <c r="F47" s="137"/>
      <c r="G47" s="230"/>
      <c r="H47" s="137"/>
      <c r="I47" s="230"/>
      <c r="J47" s="137"/>
      <c r="K47" s="230"/>
      <c r="L47" s="137"/>
    </row>
    <row r="48" spans="1:12" ht="18" customHeight="1">
      <c r="A48" s="232"/>
      <c r="B48" s="232"/>
      <c r="C48" s="219"/>
      <c r="F48" s="137"/>
      <c r="G48" s="230"/>
      <c r="H48" s="137"/>
      <c r="I48" s="230"/>
      <c r="J48" s="137"/>
      <c r="K48" s="230"/>
      <c r="L48" s="137"/>
    </row>
    <row r="49" spans="1:12" ht="18" customHeight="1">
      <c r="A49" s="232"/>
      <c r="B49" s="232"/>
      <c r="C49" s="219"/>
      <c r="F49" s="137"/>
      <c r="G49" s="230"/>
      <c r="H49" s="137"/>
      <c r="I49" s="230"/>
      <c r="J49" s="137"/>
      <c r="K49" s="230"/>
      <c r="L49" s="137"/>
    </row>
    <row r="50" spans="1:12" ht="18" customHeight="1">
      <c r="A50" s="232"/>
      <c r="B50" s="232"/>
      <c r="C50" s="219"/>
      <c r="F50" s="137"/>
      <c r="G50" s="230"/>
      <c r="H50" s="137"/>
      <c r="I50" s="230"/>
      <c r="J50" s="137"/>
      <c r="K50" s="230"/>
      <c r="L50" s="137"/>
    </row>
    <row r="51" spans="1:12" ht="21" customHeight="1">
      <c r="A51" s="232"/>
      <c r="B51" s="232"/>
      <c r="C51" s="219"/>
      <c r="F51" s="137"/>
      <c r="G51" s="230"/>
      <c r="H51" s="137"/>
      <c r="I51" s="230"/>
      <c r="J51" s="137"/>
      <c r="K51" s="230"/>
      <c r="L51" s="137"/>
    </row>
    <row r="52" spans="1:12" ht="22.35" customHeight="1">
      <c r="A52" s="234" t="str">
        <f>'11'!A39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52" s="235"/>
      <c r="C52" s="236"/>
      <c r="D52" s="237"/>
      <c r="E52" s="237"/>
      <c r="F52" s="133"/>
      <c r="G52" s="238"/>
      <c r="H52" s="133"/>
      <c r="I52" s="238"/>
      <c r="J52" s="133"/>
      <c r="K52" s="133"/>
      <c r="L52" s="133"/>
    </row>
    <row r="53" spans="1:12" ht="18" customHeight="1">
      <c r="A53" s="216" t="str">
        <f>A1</f>
        <v>บริษัท ธนบุรี เฮลท์แคร์ กรุ๊ป จำกัด (มหาชน)</v>
      </c>
      <c r="B53" s="216"/>
      <c r="C53" s="217"/>
      <c r="E53" s="217"/>
      <c r="F53" s="218"/>
      <c r="G53" s="218"/>
      <c r="H53" s="218"/>
      <c r="I53" s="218"/>
      <c r="J53" s="218"/>
      <c r="K53" s="218"/>
      <c r="L53" s="218"/>
    </row>
    <row r="54" spans="1:12" ht="18" customHeight="1">
      <c r="A54" s="216" t="str">
        <f>A2</f>
        <v>งบกระแสเงินสด</v>
      </c>
      <c r="B54" s="216"/>
      <c r="C54" s="217"/>
      <c r="E54" s="217"/>
      <c r="F54" s="218"/>
      <c r="G54" s="218"/>
      <c r="H54" s="218"/>
      <c r="I54" s="218"/>
      <c r="J54" s="218"/>
      <c r="K54" s="218"/>
      <c r="L54" s="218"/>
    </row>
    <row r="55" spans="1:12" ht="18" customHeight="1">
      <c r="A55" s="220" t="str">
        <f>A3</f>
        <v>สำหรับงวดหกเดือนสิ้นสุดวันที่ 30 มิถุนายน พ.ศ. 2566</v>
      </c>
      <c r="B55" s="221"/>
      <c r="C55" s="222"/>
      <c r="D55" s="199"/>
      <c r="E55" s="222"/>
      <c r="F55" s="223"/>
      <c r="G55" s="223"/>
      <c r="H55" s="223"/>
      <c r="I55" s="223"/>
      <c r="J55" s="223"/>
      <c r="K55" s="223"/>
      <c r="L55" s="223"/>
    </row>
    <row r="56" spans="1:12" ht="20.100000000000001" customHeight="1">
      <c r="A56" s="219"/>
      <c r="B56" s="219"/>
      <c r="C56" s="217"/>
      <c r="E56" s="217"/>
      <c r="F56" s="218"/>
      <c r="G56" s="218"/>
      <c r="H56" s="218"/>
      <c r="I56" s="218"/>
      <c r="J56" s="218"/>
      <c r="K56" s="218"/>
      <c r="L56" s="218"/>
    </row>
    <row r="57" spans="1:12" ht="20.100000000000001" customHeight="1">
      <c r="A57" s="219"/>
      <c r="B57" s="219"/>
      <c r="C57" s="217"/>
      <c r="E57" s="217"/>
      <c r="F57" s="402" t="s">
        <v>2</v>
      </c>
      <c r="G57" s="402"/>
      <c r="H57" s="402"/>
      <c r="I57" s="224"/>
      <c r="J57" s="402" t="s">
        <v>3</v>
      </c>
      <c r="K57" s="402"/>
      <c r="L57" s="402"/>
    </row>
    <row r="58" spans="1:12" ht="20.100000000000001" customHeight="1">
      <c r="A58" s="219"/>
      <c r="B58" s="219"/>
      <c r="C58" s="217"/>
      <c r="E58" s="217"/>
      <c r="F58" s="125" t="s">
        <v>4</v>
      </c>
      <c r="G58" s="125"/>
      <c r="H58" s="125" t="s">
        <v>4</v>
      </c>
      <c r="I58" s="125"/>
      <c r="J58" s="125" t="s">
        <v>4</v>
      </c>
      <c r="K58" s="125"/>
      <c r="L58" s="125" t="s">
        <v>4</v>
      </c>
    </row>
    <row r="59" spans="1:12" ht="20.100000000000001" customHeight="1">
      <c r="A59" s="219"/>
      <c r="B59" s="219"/>
      <c r="C59" s="217"/>
      <c r="E59" s="217"/>
      <c r="F59" s="134" t="s">
        <v>232</v>
      </c>
      <c r="G59" s="125"/>
      <c r="H59" s="134" t="s">
        <v>232</v>
      </c>
      <c r="I59" s="125"/>
      <c r="J59" s="134" t="s">
        <v>232</v>
      </c>
      <c r="K59" s="125"/>
      <c r="L59" s="134" t="s">
        <v>232</v>
      </c>
    </row>
    <row r="60" spans="1:12" ht="20.100000000000001" customHeight="1">
      <c r="D60" s="126"/>
      <c r="E60" s="225"/>
      <c r="F60" s="125" t="s">
        <v>267</v>
      </c>
      <c r="G60" s="226"/>
      <c r="H60" s="125" t="s">
        <v>211</v>
      </c>
      <c r="I60" s="224"/>
      <c r="J60" s="125" t="s">
        <v>267</v>
      </c>
      <c r="K60" s="226"/>
      <c r="L60" s="125" t="s">
        <v>211</v>
      </c>
    </row>
    <row r="61" spans="1:12" ht="20.100000000000001" customHeight="1">
      <c r="D61" s="227" t="s">
        <v>7</v>
      </c>
      <c r="E61" s="225"/>
      <c r="F61" s="127" t="s">
        <v>8</v>
      </c>
      <c r="G61" s="228"/>
      <c r="H61" s="127" t="s">
        <v>8</v>
      </c>
      <c r="I61" s="224"/>
      <c r="J61" s="127" t="s">
        <v>8</v>
      </c>
      <c r="K61" s="228"/>
      <c r="L61" s="127" t="s">
        <v>8</v>
      </c>
    </row>
    <row r="62" spans="1:12" ht="20.100000000000001" customHeight="1">
      <c r="C62" s="370"/>
      <c r="D62" s="120"/>
      <c r="F62" s="168"/>
      <c r="G62" s="230"/>
      <c r="H62" s="122"/>
      <c r="I62" s="230"/>
      <c r="J62" s="168"/>
      <c r="K62" s="122"/>
      <c r="L62" s="122"/>
    </row>
    <row r="63" spans="1:12" ht="20.100000000000001" customHeight="1">
      <c r="A63" s="119" t="s">
        <v>148</v>
      </c>
      <c r="D63" s="239"/>
      <c r="E63" s="225"/>
      <c r="F63" s="166"/>
      <c r="G63" s="240"/>
      <c r="H63" s="128"/>
      <c r="I63" s="241"/>
      <c r="J63" s="166"/>
      <c r="K63" s="240"/>
      <c r="L63" s="128"/>
    </row>
    <row r="64" spans="1:12" ht="20.100000000000001" customHeight="1">
      <c r="B64" s="119" t="s">
        <v>149</v>
      </c>
      <c r="D64" s="239"/>
      <c r="E64" s="225"/>
      <c r="F64" s="166"/>
      <c r="G64" s="240"/>
      <c r="H64" s="128"/>
      <c r="I64" s="241"/>
      <c r="J64" s="166"/>
      <c r="K64" s="240"/>
      <c r="L64" s="128"/>
    </row>
    <row r="65" spans="2:12" ht="20.100000000000001" customHeight="1">
      <c r="C65" s="120" t="s">
        <v>150</v>
      </c>
      <c r="D65" s="239"/>
      <c r="E65" s="225"/>
      <c r="F65" s="166"/>
      <c r="G65" s="240"/>
      <c r="H65" s="128"/>
      <c r="I65" s="241"/>
      <c r="J65" s="166"/>
      <c r="K65" s="240"/>
      <c r="L65" s="128"/>
    </row>
    <row r="66" spans="2:12" ht="20.100000000000001" customHeight="1">
      <c r="B66" s="120"/>
      <c r="C66" s="119" t="s">
        <v>151</v>
      </c>
      <c r="E66" s="242"/>
      <c r="F66" s="166">
        <v>29037292</v>
      </c>
      <c r="G66" s="243"/>
      <c r="H66" s="128">
        <v>286749079</v>
      </c>
      <c r="I66" s="244"/>
      <c r="J66" s="166">
        <v>27973385</v>
      </c>
      <c r="K66" s="245"/>
      <c r="L66" s="128">
        <v>558354459</v>
      </c>
    </row>
    <row r="67" spans="2:12" ht="20.100000000000001" customHeight="1">
      <c r="B67" s="120"/>
      <c r="C67" s="119" t="s">
        <v>152</v>
      </c>
      <c r="E67" s="242"/>
      <c r="F67" s="166">
        <v>51904396</v>
      </c>
      <c r="G67" s="243"/>
      <c r="H67" s="128">
        <v>120528982</v>
      </c>
      <c r="I67" s="244"/>
      <c r="J67" s="166">
        <v>1047726</v>
      </c>
      <c r="K67" s="245"/>
      <c r="L67" s="128">
        <v>-2932351</v>
      </c>
    </row>
    <row r="68" spans="2:12" ht="20.100000000000001" customHeight="1">
      <c r="B68" s="120"/>
      <c r="C68" s="119" t="s">
        <v>153</v>
      </c>
      <c r="E68" s="242"/>
      <c r="F68" s="166">
        <v>-3384881</v>
      </c>
      <c r="G68" s="243"/>
      <c r="H68" s="128">
        <v>5307458</v>
      </c>
      <c r="I68" s="244"/>
      <c r="J68" s="166">
        <v>-8237159</v>
      </c>
      <c r="K68" s="245"/>
      <c r="L68" s="128">
        <v>39069</v>
      </c>
    </row>
    <row r="69" spans="2:12" ht="20.100000000000001" customHeight="1">
      <c r="B69" s="120"/>
      <c r="C69" s="119" t="s">
        <v>154</v>
      </c>
      <c r="E69" s="242"/>
      <c r="F69" s="166">
        <v>4266430</v>
      </c>
      <c r="G69" s="243"/>
      <c r="H69" s="128">
        <v>-14150401</v>
      </c>
      <c r="I69" s="244"/>
      <c r="J69" s="166">
        <v>45000</v>
      </c>
      <c r="K69" s="245"/>
      <c r="L69" s="128">
        <v>-14697000</v>
      </c>
    </row>
    <row r="70" spans="2:12" ht="20.100000000000001" customHeight="1">
      <c r="B70" s="120"/>
      <c r="C70" s="119" t="s">
        <v>42</v>
      </c>
      <c r="E70" s="242"/>
      <c r="F70" s="166">
        <v>-103815873</v>
      </c>
      <c r="G70" s="243"/>
      <c r="H70" s="128">
        <v>-620113098</v>
      </c>
      <c r="I70" s="244"/>
      <c r="J70" s="166">
        <v>-146020652</v>
      </c>
      <c r="K70" s="245"/>
      <c r="L70" s="128">
        <v>-647956204</v>
      </c>
    </row>
    <row r="71" spans="2:12" ht="20.100000000000001" customHeight="1">
      <c r="B71" s="120"/>
      <c r="C71" s="119" t="s">
        <v>155</v>
      </c>
      <c r="E71" s="242"/>
      <c r="F71" s="166">
        <v>2396187</v>
      </c>
      <c r="G71" s="243"/>
      <c r="H71" s="128">
        <v>-11257806</v>
      </c>
      <c r="I71" s="244"/>
      <c r="J71" s="166">
        <v>1024797</v>
      </c>
      <c r="K71" s="245"/>
      <c r="L71" s="128">
        <v>-2838139</v>
      </c>
    </row>
    <row r="72" spans="2:12" ht="20.100000000000001" customHeight="1">
      <c r="B72" s="120"/>
      <c r="C72" s="119" t="s">
        <v>47</v>
      </c>
      <c r="E72" s="242"/>
      <c r="F72" s="166">
        <v>-1442896</v>
      </c>
      <c r="G72" s="243"/>
      <c r="H72" s="128">
        <v>-7400144</v>
      </c>
      <c r="I72" s="244"/>
      <c r="J72" s="166">
        <v>760893</v>
      </c>
      <c r="K72" s="245"/>
      <c r="L72" s="128">
        <v>-3414452</v>
      </c>
    </row>
    <row r="73" spans="2:12" ht="20.100000000000001" customHeight="1">
      <c r="B73" s="120"/>
      <c r="C73" s="119" t="s">
        <v>54</v>
      </c>
      <c r="E73" s="242"/>
      <c r="F73" s="166">
        <v>506197</v>
      </c>
      <c r="G73" s="243"/>
      <c r="H73" s="128">
        <v>611360</v>
      </c>
      <c r="I73" s="244"/>
      <c r="J73" s="166">
        <v>505501</v>
      </c>
      <c r="K73" s="245"/>
      <c r="L73" s="128">
        <v>328000</v>
      </c>
    </row>
    <row r="74" spans="2:12" ht="20.100000000000001" customHeight="1">
      <c r="B74" s="120"/>
      <c r="C74" s="119" t="s">
        <v>156</v>
      </c>
      <c r="E74" s="242"/>
      <c r="F74" s="336">
        <v>-32355061</v>
      </c>
      <c r="G74" s="243"/>
      <c r="H74" s="376">
        <v>-13507796</v>
      </c>
      <c r="I74" s="244"/>
      <c r="J74" s="336">
        <v>-20791506</v>
      </c>
      <c r="K74" s="245"/>
      <c r="L74" s="376">
        <v>-10707069</v>
      </c>
    </row>
    <row r="75" spans="2:12" ht="6" customHeight="1">
      <c r="B75" s="120"/>
      <c r="C75" s="232"/>
      <c r="E75" s="242"/>
      <c r="F75" s="166"/>
      <c r="G75" s="243"/>
      <c r="H75" s="128"/>
      <c r="I75" s="244"/>
      <c r="J75" s="166"/>
      <c r="K75" s="245"/>
      <c r="L75" s="128"/>
    </row>
    <row r="76" spans="2:12" ht="20.100000000000001" customHeight="1">
      <c r="B76" s="232" t="s">
        <v>225</v>
      </c>
      <c r="C76" s="232"/>
      <c r="E76" s="232"/>
      <c r="F76" s="166">
        <f>+F40+F66+F67+F68+F69+F70+F71+F72+F73+F74</f>
        <v>1126727321</v>
      </c>
      <c r="G76" s="243"/>
      <c r="H76" s="128">
        <f>+H40+H66+H67+H68+H69+H70+H71+H72+H73+H74</f>
        <v>1470212494</v>
      </c>
      <c r="I76" s="244"/>
      <c r="J76" s="166">
        <f>+J40+J66+J67+J68+J69+J70+J71+J72+J73+J74</f>
        <v>525891326</v>
      </c>
      <c r="K76" s="245"/>
      <c r="L76" s="128">
        <f>+L40+L66+L67+L68+L69+L70+L71+L72+L73+L74</f>
        <v>743437043</v>
      </c>
    </row>
    <row r="77" spans="2:12" ht="20.100000000000001" customHeight="1">
      <c r="B77" s="232"/>
      <c r="C77" s="232" t="s">
        <v>157</v>
      </c>
      <c r="D77" s="232"/>
      <c r="E77" s="232"/>
      <c r="F77" s="173">
        <v>3138427</v>
      </c>
      <c r="G77" s="243"/>
      <c r="H77" s="246">
        <v>1320299</v>
      </c>
      <c r="I77" s="244"/>
      <c r="J77" s="173">
        <v>15332306</v>
      </c>
      <c r="K77" s="245"/>
      <c r="L77" s="246">
        <v>49149626</v>
      </c>
    </row>
    <row r="78" spans="2:12" ht="20.100000000000001" customHeight="1">
      <c r="B78" s="232" t="s">
        <v>158</v>
      </c>
      <c r="C78" s="232" t="s">
        <v>159</v>
      </c>
      <c r="D78" s="232"/>
      <c r="E78" s="232"/>
      <c r="F78" s="173">
        <v>-211383279</v>
      </c>
      <c r="G78" s="248"/>
      <c r="H78" s="246">
        <v>-146096601</v>
      </c>
      <c r="I78" s="232"/>
      <c r="J78" s="173">
        <v>-159234817</v>
      </c>
      <c r="K78" s="249"/>
      <c r="L78" s="246">
        <v>-126810031</v>
      </c>
    </row>
    <row r="79" spans="2:12" ht="20.100000000000001" customHeight="1">
      <c r="B79" s="232" t="s">
        <v>160</v>
      </c>
      <c r="C79" s="232" t="s">
        <v>161</v>
      </c>
      <c r="D79" s="232"/>
      <c r="E79" s="232"/>
      <c r="F79" s="393">
        <v>-224595272</v>
      </c>
      <c r="G79" s="248"/>
      <c r="H79" s="394">
        <v>-250604420</v>
      </c>
      <c r="I79" s="232"/>
      <c r="J79" s="393">
        <v>-145091840</v>
      </c>
      <c r="K79" s="249"/>
      <c r="L79" s="394">
        <v>-178609203</v>
      </c>
    </row>
    <row r="80" spans="2:12" ht="6" customHeight="1">
      <c r="B80" s="232"/>
      <c r="C80" s="232"/>
      <c r="D80" s="232"/>
      <c r="E80" s="232"/>
      <c r="F80" s="339"/>
      <c r="G80" s="248"/>
      <c r="H80" s="383"/>
      <c r="I80" s="372"/>
      <c r="J80" s="172"/>
      <c r="K80" s="372"/>
      <c r="L80" s="379"/>
    </row>
    <row r="81" spans="1:12" ht="20.100000000000001" customHeight="1">
      <c r="A81" s="216" t="s">
        <v>226</v>
      </c>
      <c r="F81" s="177">
        <f>SUM(F76:F80)</f>
        <v>693887197</v>
      </c>
      <c r="G81" s="372"/>
      <c r="H81" s="384">
        <f>SUM(H76:H80)</f>
        <v>1074831772</v>
      </c>
      <c r="I81" s="372"/>
      <c r="J81" s="174">
        <f>SUM(J76:J80)</f>
        <v>236896975</v>
      </c>
      <c r="K81" s="372"/>
      <c r="L81" s="380">
        <f>SUM(L76:L80)</f>
        <v>487167435</v>
      </c>
    </row>
    <row r="82" spans="1:12" ht="20.100000000000001" customHeight="1">
      <c r="A82" s="216"/>
      <c r="F82" s="246"/>
      <c r="G82" s="230"/>
      <c r="H82" s="246"/>
      <c r="I82" s="230"/>
      <c r="J82" s="246"/>
      <c r="K82" s="230"/>
      <c r="L82" s="246"/>
    </row>
    <row r="83" spans="1:12" ht="20.100000000000001" customHeight="1">
      <c r="A83" s="216"/>
      <c r="F83" s="246"/>
      <c r="G83" s="230"/>
      <c r="H83" s="246"/>
      <c r="I83" s="230"/>
      <c r="J83" s="246"/>
      <c r="K83" s="230"/>
      <c r="L83" s="246"/>
    </row>
    <row r="84" spans="1:12" ht="20.100000000000001" customHeight="1">
      <c r="A84" s="216"/>
      <c r="F84" s="246"/>
      <c r="G84" s="230"/>
      <c r="H84" s="246"/>
      <c r="I84" s="230"/>
      <c r="J84" s="246"/>
      <c r="K84" s="230"/>
      <c r="L84" s="246"/>
    </row>
    <row r="85" spans="1:12" ht="20.100000000000001" customHeight="1">
      <c r="A85" s="216"/>
      <c r="F85" s="246"/>
      <c r="G85" s="230"/>
      <c r="H85" s="246"/>
      <c r="I85" s="230"/>
      <c r="J85" s="246"/>
      <c r="K85" s="230"/>
      <c r="L85" s="246"/>
    </row>
    <row r="86" spans="1:12" ht="20.100000000000001" customHeight="1">
      <c r="A86" s="216"/>
      <c r="F86" s="246"/>
      <c r="G86" s="230"/>
      <c r="H86" s="246"/>
      <c r="I86" s="230"/>
      <c r="J86" s="246"/>
      <c r="K86" s="230"/>
      <c r="L86" s="246"/>
    </row>
    <row r="87" spans="1:12" ht="20.100000000000001" customHeight="1">
      <c r="A87" s="216"/>
      <c r="F87" s="246"/>
      <c r="G87" s="230"/>
      <c r="H87" s="246"/>
      <c r="I87" s="230"/>
      <c r="J87" s="246"/>
      <c r="K87" s="230"/>
      <c r="L87" s="246"/>
    </row>
    <row r="88" spans="1:12" ht="20.100000000000001" customHeight="1">
      <c r="A88" s="216"/>
      <c r="F88" s="246"/>
      <c r="G88" s="230"/>
      <c r="H88" s="246"/>
      <c r="I88" s="230"/>
      <c r="J88" s="246"/>
      <c r="K88" s="230"/>
      <c r="L88" s="246"/>
    </row>
    <row r="89" spans="1:12" ht="20.100000000000001" customHeight="1">
      <c r="A89" s="216"/>
      <c r="F89" s="246"/>
      <c r="G89" s="230"/>
      <c r="H89" s="246"/>
      <c r="I89" s="230"/>
      <c r="J89" s="246"/>
      <c r="K89" s="230"/>
      <c r="L89" s="246"/>
    </row>
    <row r="90" spans="1:12" ht="20.100000000000001" customHeight="1">
      <c r="A90" s="216"/>
      <c r="F90" s="246"/>
      <c r="G90" s="230"/>
      <c r="H90" s="246"/>
      <c r="I90" s="230"/>
      <c r="J90" s="246"/>
      <c r="K90" s="230"/>
      <c r="L90" s="246"/>
    </row>
    <row r="91" spans="1:12" ht="20.100000000000001" customHeight="1">
      <c r="A91" s="216"/>
      <c r="F91" s="246"/>
      <c r="G91" s="230"/>
      <c r="H91" s="246"/>
      <c r="I91" s="230"/>
      <c r="J91" s="246"/>
      <c r="K91" s="230"/>
      <c r="L91" s="246"/>
    </row>
    <row r="92" spans="1:12" ht="20.100000000000001" customHeight="1">
      <c r="A92" s="216"/>
      <c r="F92" s="246"/>
      <c r="G92" s="230"/>
      <c r="H92" s="246"/>
      <c r="I92" s="230"/>
      <c r="J92" s="246"/>
      <c r="K92" s="230"/>
      <c r="L92" s="246"/>
    </row>
    <row r="93" spans="1:12" ht="20.100000000000001" customHeight="1">
      <c r="A93" s="216"/>
      <c r="F93" s="246"/>
      <c r="G93" s="230"/>
      <c r="H93" s="246"/>
      <c r="I93" s="230"/>
      <c r="J93" s="246"/>
      <c r="K93" s="230"/>
      <c r="L93" s="246"/>
    </row>
    <row r="94" spans="1:12" ht="20.100000000000001" customHeight="1">
      <c r="A94" s="216"/>
      <c r="F94" s="246"/>
      <c r="G94" s="230"/>
      <c r="H94" s="246"/>
      <c r="I94" s="230"/>
      <c r="J94" s="246"/>
      <c r="K94" s="230"/>
      <c r="L94" s="246"/>
    </row>
    <row r="95" spans="1:12" ht="20.100000000000001" customHeight="1">
      <c r="A95" s="216"/>
      <c r="F95" s="246"/>
      <c r="G95" s="230"/>
      <c r="H95" s="246"/>
      <c r="I95" s="230"/>
      <c r="J95" s="246"/>
      <c r="K95" s="230"/>
      <c r="L95" s="246"/>
    </row>
    <row r="96" spans="1:12" ht="20.100000000000001" customHeight="1">
      <c r="A96" s="216"/>
      <c r="F96" s="246"/>
      <c r="G96" s="230"/>
      <c r="H96" s="246"/>
      <c r="I96" s="230"/>
      <c r="J96" s="246"/>
      <c r="K96" s="230"/>
      <c r="L96" s="246"/>
    </row>
    <row r="97" spans="1:12" ht="20.100000000000001" customHeight="1">
      <c r="A97" s="216"/>
      <c r="F97" s="246"/>
      <c r="G97" s="230"/>
      <c r="H97" s="246"/>
      <c r="I97" s="230"/>
      <c r="J97" s="246"/>
      <c r="K97" s="230"/>
      <c r="L97" s="246"/>
    </row>
    <row r="98" spans="1:12" ht="20.100000000000001" customHeight="1">
      <c r="A98" s="216"/>
      <c r="F98" s="246"/>
      <c r="G98" s="230"/>
      <c r="H98" s="246"/>
      <c r="I98" s="230"/>
      <c r="J98" s="246"/>
      <c r="K98" s="230"/>
      <c r="L98" s="246"/>
    </row>
    <row r="99" spans="1:12" ht="20.100000000000001" customHeight="1">
      <c r="A99" s="216"/>
      <c r="F99" s="246"/>
      <c r="G99" s="230"/>
      <c r="H99" s="246"/>
      <c r="I99" s="230"/>
      <c r="J99" s="246"/>
      <c r="K99" s="230"/>
      <c r="L99" s="246"/>
    </row>
    <row r="100" spans="1:12" ht="22.35" customHeight="1">
      <c r="A100" s="250" t="str">
        <f>A52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100" s="198"/>
      <c r="C100" s="251"/>
      <c r="D100" s="199"/>
      <c r="E100" s="251"/>
      <c r="F100" s="252"/>
      <c r="G100" s="252"/>
      <c r="H100" s="252"/>
      <c r="I100" s="253"/>
      <c r="J100" s="252"/>
      <c r="K100" s="252"/>
      <c r="L100" s="252"/>
    </row>
    <row r="101" spans="1:12" s="219" customFormat="1" ht="18" customHeight="1">
      <c r="A101" s="216" t="str">
        <f>A1</f>
        <v>บริษัท ธนบุรี เฮลท์แคร์ กรุ๊ป จำกัด (มหาชน)</v>
      </c>
      <c r="B101" s="216"/>
      <c r="C101" s="217"/>
      <c r="D101" s="121"/>
      <c r="E101" s="217"/>
      <c r="F101" s="218"/>
      <c r="G101" s="218"/>
      <c r="H101" s="218"/>
      <c r="I101" s="218"/>
      <c r="J101" s="218"/>
      <c r="K101" s="218"/>
      <c r="L101" s="218"/>
    </row>
    <row r="102" spans="1:12" s="219" customFormat="1" ht="18" customHeight="1">
      <c r="A102" s="216" t="str">
        <f>A2</f>
        <v>งบกระแสเงินสด</v>
      </c>
      <c r="B102" s="216"/>
      <c r="C102" s="217"/>
      <c r="D102" s="121"/>
      <c r="E102" s="217"/>
      <c r="F102" s="218"/>
      <c r="G102" s="218"/>
      <c r="H102" s="218"/>
      <c r="I102" s="218"/>
      <c r="J102" s="218"/>
      <c r="K102" s="218"/>
      <c r="L102" s="218"/>
    </row>
    <row r="103" spans="1:12" s="219" customFormat="1" ht="18" customHeight="1">
      <c r="A103" s="220" t="str">
        <f>A3</f>
        <v>สำหรับงวดหกเดือนสิ้นสุดวันที่ 30 มิถุนายน พ.ศ. 2566</v>
      </c>
      <c r="B103" s="221"/>
      <c r="C103" s="222"/>
      <c r="D103" s="199"/>
      <c r="E103" s="222"/>
      <c r="F103" s="223"/>
      <c r="G103" s="223"/>
      <c r="H103" s="223"/>
      <c r="I103" s="223"/>
      <c r="J103" s="223"/>
      <c r="K103" s="223"/>
      <c r="L103" s="223"/>
    </row>
    <row r="104" spans="1:12" s="219" customFormat="1" ht="18" customHeight="1">
      <c r="C104" s="217"/>
      <c r="D104" s="121"/>
      <c r="E104" s="217"/>
      <c r="F104" s="218"/>
      <c r="G104" s="218"/>
      <c r="H104" s="218"/>
      <c r="I104" s="218"/>
      <c r="J104" s="218"/>
      <c r="K104" s="218"/>
      <c r="L104" s="218"/>
    </row>
    <row r="105" spans="1:12" s="219" customFormat="1" ht="20.100000000000001" customHeight="1">
      <c r="C105" s="217"/>
      <c r="D105" s="121"/>
      <c r="E105" s="217"/>
      <c r="F105" s="402" t="s">
        <v>2</v>
      </c>
      <c r="G105" s="402"/>
      <c r="H105" s="402"/>
      <c r="I105" s="224"/>
      <c r="J105" s="402" t="s">
        <v>3</v>
      </c>
      <c r="K105" s="402"/>
      <c r="L105" s="402"/>
    </row>
    <row r="106" spans="1:12" s="219" customFormat="1" ht="20.100000000000001" customHeight="1">
      <c r="C106" s="217"/>
      <c r="D106" s="121"/>
      <c r="E106" s="217"/>
      <c r="F106" s="125" t="s">
        <v>4</v>
      </c>
      <c r="G106" s="125"/>
      <c r="H106" s="125" t="s">
        <v>4</v>
      </c>
      <c r="I106" s="125"/>
      <c r="J106" s="125" t="s">
        <v>4</v>
      </c>
      <c r="K106" s="125"/>
      <c r="L106" s="125" t="s">
        <v>4</v>
      </c>
    </row>
    <row r="107" spans="1:12" s="219" customFormat="1" ht="20.100000000000001" customHeight="1">
      <c r="C107" s="217"/>
      <c r="D107" s="121"/>
      <c r="E107" s="217"/>
      <c r="F107" s="134" t="s">
        <v>232</v>
      </c>
      <c r="G107" s="125"/>
      <c r="H107" s="134" t="s">
        <v>232</v>
      </c>
      <c r="I107" s="125"/>
      <c r="J107" s="134" t="s">
        <v>232</v>
      </c>
      <c r="K107" s="125"/>
      <c r="L107" s="134" t="s">
        <v>232</v>
      </c>
    </row>
    <row r="108" spans="1:12" ht="20.100000000000001" customHeight="1">
      <c r="D108" s="126"/>
      <c r="E108" s="225"/>
      <c r="F108" s="125" t="s">
        <v>267</v>
      </c>
      <c r="G108" s="226"/>
      <c r="H108" s="125" t="s">
        <v>211</v>
      </c>
      <c r="I108" s="224"/>
      <c r="J108" s="125" t="s">
        <v>267</v>
      </c>
      <c r="K108" s="226"/>
      <c r="L108" s="125" t="s">
        <v>211</v>
      </c>
    </row>
    <row r="109" spans="1:12" ht="20.100000000000001" customHeight="1">
      <c r="D109" s="227" t="s">
        <v>7</v>
      </c>
      <c r="E109" s="225"/>
      <c r="F109" s="127" t="s">
        <v>8</v>
      </c>
      <c r="G109" s="228"/>
      <c r="H109" s="127" t="s">
        <v>8</v>
      </c>
      <c r="I109" s="224"/>
      <c r="J109" s="127" t="s">
        <v>8</v>
      </c>
      <c r="K109" s="228"/>
      <c r="L109" s="127" t="s">
        <v>8</v>
      </c>
    </row>
    <row r="110" spans="1:12" ht="20.100000000000001" customHeight="1">
      <c r="A110" s="232"/>
      <c r="B110" s="232"/>
      <c r="C110" s="371"/>
      <c r="F110" s="176"/>
      <c r="G110" s="254"/>
      <c r="H110" s="132"/>
      <c r="J110" s="166"/>
      <c r="K110" s="254"/>
      <c r="L110" s="128"/>
    </row>
    <row r="111" spans="1:12" ht="20.100000000000001" customHeight="1">
      <c r="A111" s="131" t="s">
        <v>162</v>
      </c>
      <c r="B111" s="131"/>
      <c r="C111" s="371"/>
      <c r="F111" s="175"/>
      <c r="G111" s="254"/>
      <c r="H111" s="254"/>
      <c r="J111" s="175"/>
      <c r="K111" s="254"/>
      <c r="L111" s="254"/>
    </row>
    <row r="112" spans="1:12" ht="20.100000000000001" customHeight="1">
      <c r="A112" s="119" t="s">
        <v>243</v>
      </c>
      <c r="B112" s="131"/>
      <c r="C112" s="371"/>
      <c r="F112" s="175">
        <v>-1985</v>
      </c>
      <c r="G112" s="254"/>
      <c r="H112" s="254">
        <v>-1978</v>
      </c>
      <c r="J112" s="169">
        <v>0</v>
      </c>
      <c r="K112" s="254"/>
      <c r="L112" s="136">
        <v>0</v>
      </c>
    </row>
    <row r="113" spans="1:12" ht="20.100000000000001" customHeight="1">
      <c r="A113" s="119" t="s">
        <v>208</v>
      </c>
      <c r="B113" s="120"/>
      <c r="E113" s="242"/>
      <c r="F113" s="169">
        <v>-2806</v>
      </c>
      <c r="G113" s="247"/>
      <c r="H113" s="136">
        <v>-562</v>
      </c>
      <c r="I113" s="247"/>
      <c r="J113" s="169">
        <v>0</v>
      </c>
      <c r="K113" s="122"/>
      <c r="L113" s="136">
        <v>0</v>
      </c>
    </row>
    <row r="114" spans="1:12" ht="20.100000000000001" customHeight="1">
      <c r="A114" s="119" t="s">
        <v>242</v>
      </c>
      <c r="B114" s="120"/>
      <c r="E114" s="242"/>
      <c r="F114" s="169"/>
      <c r="G114" s="247"/>
      <c r="H114" s="136"/>
      <c r="I114" s="247"/>
      <c r="J114" s="169"/>
      <c r="K114" s="122"/>
      <c r="L114" s="136"/>
    </row>
    <row r="115" spans="1:12" ht="20.100000000000001" customHeight="1">
      <c r="B115" s="120" t="s">
        <v>296</v>
      </c>
      <c r="E115" s="242"/>
      <c r="F115" s="169"/>
      <c r="G115" s="247"/>
      <c r="H115" s="136"/>
      <c r="I115" s="247"/>
      <c r="J115" s="169"/>
      <c r="K115" s="122"/>
      <c r="L115" s="136"/>
    </row>
    <row r="116" spans="1:12" ht="20.100000000000001" customHeight="1">
      <c r="B116" s="120" t="s">
        <v>164</v>
      </c>
      <c r="E116" s="242"/>
      <c r="F116" s="169">
        <v>85002298</v>
      </c>
      <c r="G116" s="247"/>
      <c r="H116" s="136">
        <v>0</v>
      </c>
      <c r="I116" s="247"/>
      <c r="J116" s="169">
        <v>0</v>
      </c>
      <c r="K116" s="122"/>
      <c r="L116" s="136">
        <v>0</v>
      </c>
    </row>
    <row r="117" spans="1:12" ht="20.100000000000001" customHeight="1">
      <c r="B117" s="120" t="s">
        <v>163</v>
      </c>
      <c r="D117" s="121">
        <v>8</v>
      </c>
      <c r="E117" s="242"/>
      <c r="F117" s="169">
        <v>-74000000</v>
      </c>
      <c r="G117" s="247"/>
      <c r="H117" s="136">
        <v>0</v>
      </c>
      <c r="I117" s="247"/>
      <c r="J117" s="169">
        <v>0</v>
      </c>
      <c r="K117" s="122"/>
      <c r="L117" s="136">
        <v>0</v>
      </c>
    </row>
    <row r="118" spans="1:12" ht="20.100000000000001" customHeight="1">
      <c r="A118" s="119" t="s">
        <v>242</v>
      </c>
      <c r="B118" s="120"/>
      <c r="E118" s="242"/>
      <c r="F118" s="169"/>
      <c r="G118" s="247"/>
      <c r="H118" s="136"/>
      <c r="I118" s="247"/>
      <c r="J118" s="169"/>
      <c r="K118" s="122"/>
      <c r="L118" s="136"/>
    </row>
    <row r="119" spans="1:12" ht="20.100000000000001" customHeight="1">
      <c r="B119" s="120" t="s">
        <v>289</v>
      </c>
      <c r="D119" s="121">
        <v>12</v>
      </c>
      <c r="E119" s="242"/>
      <c r="F119" s="169">
        <v>-5248710</v>
      </c>
      <c r="G119" s="247"/>
      <c r="H119" s="136">
        <v>0</v>
      </c>
      <c r="I119" s="247"/>
      <c r="J119" s="169">
        <v>-5248710</v>
      </c>
      <c r="K119" s="122"/>
      <c r="L119" s="136">
        <v>0</v>
      </c>
    </row>
    <row r="120" spans="1:12" ht="20.100000000000001" customHeight="1">
      <c r="A120" s="119" t="s">
        <v>265</v>
      </c>
      <c r="B120" s="120"/>
      <c r="D120" s="121">
        <v>14</v>
      </c>
      <c r="F120" s="167">
        <v>0</v>
      </c>
      <c r="G120" s="254"/>
      <c r="H120" s="136">
        <v>18114406</v>
      </c>
      <c r="I120" s="254"/>
      <c r="J120" s="169">
        <v>0</v>
      </c>
      <c r="K120" s="122"/>
      <c r="L120" s="136">
        <v>61000000</v>
      </c>
    </row>
    <row r="121" spans="1:12" ht="20.100000000000001" customHeight="1">
      <c r="A121" s="119" t="s">
        <v>165</v>
      </c>
      <c r="B121" s="370"/>
      <c r="D121" s="121">
        <v>14</v>
      </c>
      <c r="F121" s="169">
        <v>-562500</v>
      </c>
      <c r="G121" s="254"/>
      <c r="H121" s="136">
        <v>0</v>
      </c>
      <c r="I121" s="254"/>
      <c r="J121" s="169">
        <v>-42500000</v>
      </c>
      <c r="K121" s="122"/>
      <c r="L121" s="136">
        <v>0</v>
      </c>
    </row>
    <row r="122" spans="1:12" ht="20.100000000000001" customHeight="1">
      <c r="A122" s="119" t="s">
        <v>259</v>
      </c>
      <c r="B122" s="370"/>
      <c r="D122" s="121">
        <v>12</v>
      </c>
      <c r="F122" s="167">
        <v>0</v>
      </c>
      <c r="G122" s="254"/>
      <c r="H122" s="136">
        <v>-18018006</v>
      </c>
      <c r="I122" s="254"/>
      <c r="J122" s="169">
        <v>-281250</v>
      </c>
      <c r="K122" s="122"/>
      <c r="L122" s="136">
        <v>-18018006</v>
      </c>
    </row>
    <row r="123" spans="1:12" ht="20.100000000000001" customHeight="1">
      <c r="A123" s="119" t="s">
        <v>166</v>
      </c>
      <c r="C123" s="371"/>
      <c r="F123" s="169">
        <v>-538368790</v>
      </c>
      <c r="G123" s="230"/>
      <c r="H123" s="136">
        <v>-524905104</v>
      </c>
      <c r="I123" s="230"/>
      <c r="J123" s="169">
        <v>-243636248</v>
      </c>
      <c r="K123" s="122"/>
      <c r="L123" s="136">
        <v>-155017173</v>
      </c>
    </row>
    <row r="124" spans="1:12" ht="20.100000000000001" customHeight="1">
      <c r="A124" s="119" t="s">
        <v>241</v>
      </c>
      <c r="C124" s="371"/>
      <c r="F124" s="169">
        <v>-62331412</v>
      </c>
      <c r="G124" s="230"/>
      <c r="H124" s="136">
        <v>-5929154</v>
      </c>
      <c r="I124" s="230"/>
      <c r="J124" s="169">
        <v>-37568971</v>
      </c>
      <c r="K124" s="122"/>
      <c r="L124" s="136">
        <v>-7647120</v>
      </c>
    </row>
    <row r="125" spans="1:12" ht="20.100000000000001" customHeight="1">
      <c r="A125" s="119" t="s">
        <v>293</v>
      </c>
      <c r="C125" s="371"/>
      <c r="F125" s="169">
        <v>-187500</v>
      </c>
      <c r="G125" s="230"/>
      <c r="H125" s="136">
        <v>0</v>
      </c>
      <c r="I125" s="230"/>
      <c r="J125" s="169">
        <v>0</v>
      </c>
      <c r="K125" s="122"/>
      <c r="L125" s="136">
        <v>0</v>
      </c>
    </row>
    <row r="126" spans="1:12" ht="20.100000000000001" customHeight="1">
      <c r="A126" s="119" t="s">
        <v>258</v>
      </c>
      <c r="C126" s="371"/>
      <c r="F126" s="167">
        <v>0</v>
      </c>
      <c r="G126" s="230"/>
      <c r="H126" s="136">
        <v>-1374088</v>
      </c>
      <c r="I126" s="230"/>
      <c r="J126" s="169">
        <v>0</v>
      </c>
      <c r="K126" s="122"/>
      <c r="L126" s="136">
        <v>-1374088</v>
      </c>
    </row>
    <row r="127" spans="1:12" ht="20.100000000000001" customHeight="1">
      <c r="A127" s="119" t="s">
        <v>266</v>
      </c>
      <c r="C127" s="371"/>
      <c r="F127" s="169"/>
      <c r="G127" s="230"/>
      <c r="H127" s="136"/>
      <c r="I127" s="230"/>
      <c r="J127" s="169"/>
      <c r="K127" s="122"/>
      <c r="L127" s="136"/>
    </row>
    <row r="128" spans="1:12" ht="20.100000000000001" customHeight="1">
      <c r="B128" s="119" t="s">
        <v>32</v>
      </c>
      <c r="C128" s="371"/>
      <c r="F128" s="169">
        <v>2782684</v>
      </c>
      <c r="G128" s="230"/>
      <c r="H128" s="136">
        <v>1009409</v>
      </c>
      <c r="I128" s="230"/>
      <c r="J128" s="169">
        <v>1008663</v>
      </c>
      <c r="K128" s="122"/>
      <c r="L128" s="136">
        <v>944464</v>
      </c>
    </row>
    <row r="129" spans="1:12" ht="20.100000000000001" customHeight="1">
      <c r="A129" s="119" t="s">
        <v>227</v>
      </c>
      <c r="C129" s="371"/>
      <c r="F129" s="167">
        <v>0</v>
      </c>
      <c r="G129" s="230"/>
      <c r="H129" s="136">
        <v>-46000000</v>
      </c>
      <c r="I129" s="254"/>
      <c r="J129" s="169">
        <v>0</v>
      </c>
      <c r="K129" s="122"/>
      <c r="L129" s="136">
        <v>0</v>
      </c>
    </row>
    <row r="130" spans="1:12" ht="20.100000000000001" customHeight="1">
      <c r="A130" s="119" t="s">
        <v>167</v>
      </c>
      <c r="C130" s="371"/>
      <c r="F130" s="169"/>
      <c r="G130" s="230"/>
      <c r="H130" s="136"/>
      <c r="I130" s="230"/>
      <c r="J130" s="169"/>
      <c r="K130" s="122"/>
      <c r="L130" s="136"/>
    </row>
    <row r="131" spans="1:12" ht="20.100000000000001" customHeight="1">
      <c r="B131" s="370" t="s">
        <v>164</v>
      </c>
      <c r="C131" s="371"/>
      <c r="D131" s="121" t="s">
        <v>277</v>
      </c>
      <c r="F131" s="167">
        <v>0</v>
      </c>
      <c r="G131" s="232"/>
      <c r="H131" s="136">
        <v>0</v>
      </c>
      <c r="I131" s="232"/>
      <c r="J131" s="169">
        <v>774000000</v>
      </c>
      <c r="K131" s="122"/>
      <c r="L131" s="136">
        <v>421500000</v>
      </c>
    </row>
    <row r="132" spans="1:12" ht="20.100000000000001" customHeight="1">
      <c r="B132" s="370" t="s">
        <v>163</v>
      </c>
      <c r="C132" s="371"/>
      <c r="D132" s="121" t="s">
        <v>277</v>
      </c>
      <c r="F132" s="167">
        <v>0</v>
      </c>
      <c r="G132" s="230"/>
      <c r="H132" s="136">
        <v>0</v>
      </c>
      <c r="I132" s="230"/>
      <c r="J132" s="169">
        <v>-878500000</v>
      </c>
      <c r="K132" s="230"/>
      <c r="L132" s="136">
        <v>-418700000</v>
      </c>
    </row>
    <row r="133" spans="1:12" ht="20.100000000000001" customHeight="1">
      <c r="A133" s="119" t="s">
        <v>288</v>
      </c>
      <c r="B133" s="370"/>
      <c r="C133" s="371"/>
      <c r="F133" s="167">
        <v>0</v>
      </c>
      <c r="G133" s="230"/>
      <c r="H133" s="136">
        <v>0</v>
      </c>
      <c r="I133" s="230"/>
      <c r="J133" s="169">
        <v>10500000</v>
      </c>
      <c r="K133" s="230"/>
      <c r="L133" s="136">
        <v>0</v>
      </c>
    </row>
    <row r="134" spans="1:12" ht="20.100000000000001" customHeight="1">
      <c r="A134" s="119" t="s">
        <v>168</v>
      </c>
      <c r="C134" s="371"/>
      <c r="F134" s="169"/>
      <c r="G134" s="232"/>
      <c r="H134" s="136"/>
      <c r="I134" s="232"/>
      <c r="J134" s="169"/>
      <c r="L134" s="136"/>
    </row>
    <row r="135" spans="1:12" ht="20.100000000000001" customHeight="1">
      <c r="B135" s="119" t="s">
        <v>169</v>
      </c>
      <c r="C135" s="371"/>
      <c r="F135" s="255">
        <v>60180719</v>
      </c>
      <c r="G135" s="232"/>
      <c r="H135" s="270">
        <v>75840466</v>
      </c>
      <c r="I135" s="232"/>
      <c r="J135" s="255">
        <v>105298161</v>
      </c>
      <c r="L135" s="270">
        <v>103020508</v>
      </c>
    </row>
    <row r="136" spans="1:12" ht="8.85" customHeight="1">
      <c r="A136" s="232"/>
      <c r="B136" s="232"/>
      <c r="C136" s="371"/>
      <c r="F136" s="340"/>
      <c r="G136" s="254"/>
      <c r="H136" s="385"/>
      <c r="J136" s="167"/>
      <c r="K136" s="254"/>
      <c r="L136" s="135"/>
    </row>
    <row r="137" spans="1:12" ht="20.100000000000001" customHeight="1">
      <c r="A137" s="131" t="s">
        <v>264</v>
      </c>
      <c r="B137" s="232"/>
      <c r="C137" s="371"/>
      <c r="F137" s="255">
        <f>SUM(F112:F135)</f>
        <v>-532738002</v>
      </c>
      <c r="G137" s="254"/>
      <c r="H137" s="270">
        <f>SUM(H112:H135)</f>
        <v>-501264611</v>
      </c>
      <c r="J137" s="255">
        <f>SUM(J112:J135)</f>
        <v>-316928355</v>
      </c>
      <c r="K137" s="254"/>
      <c r="L137" s="270">
        <f>SUM(L112:L135)</f>
        <v>-14291415</v>
      </c>
    </row>
    <row r="138" spans="1:12" ht="20.100000000000001" customHeight="1">
      <c r="A138" s="131"/>
      <c r="B138" s="232"/>
      <c r="C138" s="371"/>
      <c r="F138" s="137"/>
      <c r="G138" s="254"/>
      <c r="H138" s="137"/>
      <c r="J138" s="137"/>
      <c r="K138" s="254"/>
      <c r="L138" s="137"/>
    </row>
    <row r="139" spans="1:12" ht="20.100000000000001" customHeight="1">
      <c r="A139" s="131"/>
      <c r="B139" s="232"/>
      <c r="C139" s="371"/>
      <c r="F139" s="137"/>
      <c r="G139" s="254"/>
      <c r="H139" s="137"/>
      <c r="J139" s="137"/>
      <c r="K139" s="254"/>
      <c r="L139" s="137"/>
    </row>
    <row r="140" spans="1:12" ht="20.100000000000001" customHeight="1">
      <c r="A140" s="131"/>
      <c r="B140" s="232"/>
      <c r="C140" s="371"/>
      <c r="F140" s="137"/>
      <c r="G140" s="254"/>
      <c r="H140" s="137"/>
      <c r="J140" s="137"/>
      <c r="K140" s="254"/>
      <c r="L140" s="137"/>
    </row>
    <row r="141" spans="1:12" ht="20.100000000000001" customHeight="1">
      <c r="A141" s="131"/>
      <c r="B141" s="232"/>
      <c r="C141" s="371"/>
      <c r="F141" s="137"/>
      <c r="G141" s="254"/>
      <c r="H141" s="137"/>
      <c r="J141" s="137"/>
      <c r="K141" s="254"/>
      <c r="L141" s="137"/>
    </row>
    <row r="142" spans="1:12" ht="20.100000000000001" customHeight="1">
      <c r="A142" s="131"/>
      <c r="B142" s="232"/>
      <c r="C142" s="371"/>
      <c r="F142" s="137"/>
      <c r="G142" s="254"/>
      <c r="H142" s="137"/>
      <c r="J142" s="137"/>
      <c r="K142" s="254"/>
      <c r="L142" s="137"/>
    </row>
    <row r="143" spans="1:12" ht="20.100000000000001" customHeight="1">
      <c r="A143" s="131"/>
      <c r="B143" s="232"/>
      <c r="C143" s="371"/>
      <c r="F143" s="137"/>
      <c r="G143" s="254"/>
      <c r="H143" s="137"/>
      <c r="J143" s="137"/>
      <c r="K143" s="254"/>
      <c r="L143" s="137"/>
    </row>
    <row r="144" spans="1:12" ht="20.100000000000001" customHeight="1">
      <c r="A144" s="131"/>
      <c r="B144" s="232"/>
      <c r="C144" s="371"/>
      <c r="F144" s="137"/>
      <c r="G144" s="254"/>
      <c r="H144" s="137"/>
      <c r="J144" s="137"/>
      <c r="K144" s="254"/>
      <c r="L144" s="137"/>
    </row>
    <row r="145" spans="1:12" ht="20.100000000000001" customHeight="1">
      <c r="A145" s="131"/>
      <c r="B145" s="232"/>
      <c r="C145" s="371"/>
      <c r="F145" s="137"/>
      <c r="G145" s="254"/>
      <c r="H145" s="137"/>
      <c r="J145" s="137"/>
      <c r="K145" s="254"/>
      <c r="L145" s="137"/>
    </row>
    <row r="146" spans="1:12" ht="15.75" customHeight="1">
      <c r="A146" s="131"/>
      <c r="B146" s="232"/>
      <c r="C146" s="371"/>
      <c r="F146" s="137"/>
      <c r="G146" s="254"/>
      <c r="H146" s="137"/>
      <c r="J146" s="137"/>
      <c r="K146" s="254"/>
      <c r="L146" s="137"/>
    </row>
    <row r="147" spans="1:12" ht="15" customHeight="1">
      <c r="A147" s="131"/>
      <c r="B147" s="232"/>
      <c r="C147" s="371"/>
      <c r="F147" s="137"/>
      <c r="G147" s="254"/>
      <c r="H147" s="137"/>
      <c r="J147" s="137"/>
      <c r="K147" s="254"/>
      <c r="L147" s="137"/>
    </row>
    <row r="148" spans="1:12" ht="22.35" customHeight="1">
      <c r="A148" s="234" t="str">
        <f>A100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148" s="235"/>
      <c r="C148" s="237"/>
      <c r="D148" s="256"/>
      <c r="E148" s="237"/>
      <c r="F148" s="257"/>
      <c r="G148" s="257"/>
      <c r="H148" s="257"/>
      <c r="I148" s="258"/>
      <c r="J148" s="257"/>
      <c r="K148" s="257"/>
      <c r="L148" s="257"/>
    </row>
    <row r="149" spans="1:12" ht="18" customHeight="1">
      <c r="A149" s="216" t="str">
        <f>A101</f>
        <v>บริษัท ธนบุรี เฮลท์แคร์ กรุ๊ป จำกัด (มหาชน)</v>
      </c>
      <c r="B149" s="216"/>
      <c r="C149" s="217"/>
      <c r="E149" s="217"/>
      <c r="F149" s="218"/>
      <c r="G149" s="218"/>
      <c r="H149" s="218"/>
      <c r="I149" s="218"/>
      <c r="J149" s="218"/>
      <c r="K149" s="218"/>
      <c r="L149" s="218"/>
    </row>
    <row r="150" spans="1:12" ht="18" customHeight="1">
      <c r="A150" s="216" t="str">
        <f>A102</f>
        <v>งบกระแสเงินสด</v>
      </c>
      <c r="B150" s="216"/>
      <c r="C150" s="217"/>
      <c r="E150" s="217"/>
      <c r="F150" s="218"/>
      <c r="G150" s="218"/>
      <c r="H150" s="218"/>
      <c r="I150" s="218"/>
      <c r="J150" s="218"/>
      <c r="K150" s="218"/>
      <c r="L150" s="218"/>
    </row>
    <row r="151" spans="1:12" ht="18" customHeight="1">
      <c r="A151" s="220" t="str">
        <f>A103</f>
        <v>สำหรับงวดหกเดือนสิ้นสุดวันที่ 30 มิถุนายน พ.ศ. 2566</v>
      </c>
      <c r="B151" s="221"/>
      <c r="C151" s="222"/>
      <c r="D151" s="199"/>
      <c r="E151" s="222"/>
      <c r="F151" s="223"/>
      <c r="G151" s="223"/>
      <c r="H151" s="223"/>
      <c r="I151" s="223"/>
      <c r="J151" s="223"/>
      <c r="K151" s="223"/>
      <c r="L151" s="223"/>
    </row>
    <row r="152" spans="1:12" ht="18" customHeight="1">
      <c r="A152" s="219"/>
      <c r="B152" s="219"/>
      <c r="C152" s="217"/>
      <c r="E152" s="217"/>
      <c r="F152" s="218"/>
      <c r="G152" s="218"/>
      <c r="H152" s="218"/>
      <c r="I152" s="218"/>
      <c r="J152" s="218"/>
      <c r="K152" s="218"/>
      <c r="L152" s="218"/>
    </row>
    <row r="153" spans="1:12" ht="20.100000000000001" customHeight="1">
      <c r="A153" s="219"/>
      <c r="B153" s="219"/>
      <c r="C153" s="217"/>
      <c r="E153" s="217"/>
      <c r="F153" s="402" t="s">
        <v>2</v>
      </c>
      <c r="G153" s="402"/>
      <c r="H153" s="402"/>
      <c r="I153" s="224"/>
      <c r="J153" s="402" t="s">
        <v>3</v>
      </c>
      <c r="K153" s="402"/>
      <c r="L153" s="402"/>
    </row>
    <row r="154" spans="1:12" ht="20.100000000000001" customHeight="1">
      <c r="A154" s="219"/>
      <c r="B154" s="219"/>
      <c r="C154" s="217"/>
      <c r="E154" s="217"/>
      <c r="F154" s="125" t="s">
        <v>4</v>
      </c>
      <c r="G154" s="125"/>
      <c r="H154" s="125" t="s">
        <v>4</v>
      </c>
      <c r="I154" s="125"/>
      <c r="J154" s="125" t="s">
        <v>4</v>
      </c>
      <c r="K154" s="125"/>
      <c r="L154" s="125" t="s">
        <v>4</v>
      </c>
    </row>
    <row r="155" spans="1:12" ht="20.100000000000001" customHeight="1">
      <c r="A155" s="219"/>
      <c r="B155" s="219"/>
      <c r="C155" s="217"/>
      <c r="E155" s="217"/>
      <c r="F155" s="134" t="s">
        <v>232</v>
      </c>
      <c r="G155" s="125"/>
      <c r="H155" s="134" t="s">
        <v>232</v>
      </c>
      <c r="I155" s="125"/>
      <c r="J155" s="134" t="s">
        <v>232</v>
      </c>
      <c r="K155" s="125"/>
      <c r="L155" s="134" t="s">
        <v>232</v>
      </c>
    </row>
    <row r="156" spans="1:12" ht="20.100000000000001" customHeight="1">
      <c r="D156" s="126"/>
      <c r="E156" s="225"/>
      <c r="F156" s="125" t="s">
        <v>267</v>
      </c>
      <c r="G156" s="226"/>
      <c r="H156" s="125" t="s">
        <v>211</v>
      </c>
      <c r="I156" s="224"/>
      <c r="J156" s="125" t="s">
        <v>267</v>
      </c>
      <c r="K156" s="226"/>
      <c r="L156" s="125" t="s">
        <v>211</v>
      </c>
    </row>
    <row r="157" spans="1:12" ht="20.100000000000001" customHeight="1">
      <c r="D157" s="227" t="s">
        <v>7</v>
      </c>
      <c r="E157" s="225"/>
      <c r="F157" s="127" t="s">
        <v>8</v>
      </c>
      <c r="G157" s="228"/>
      <c r="H157" s="127" t="s">
        <v>8</v>
      </c>
      <c r="I157" s="224"/>
      <c r="J157" s="127" t="s">
        <v>8</v>
      </c>
      <c r="K157" s="228"/>
      <c r="L157" s="127" t="s">
        <v>8</v>
      </c>
    </row>
    <row r="158" spans="1:12" ht="20.100000000000001" customHeight="1">
      <c r="A158" s="232"/>
      <c r="B158" s="232"/>
      <c r="C158" s="371"/>
      <c r="F158" s="173"/>
      <c r="G158" s="230"/>
      <c r="H158" s="246"/>
      <c r="I158" s="230"/>
      <c r="J158" s="173"/>
      <c r="K158" s="230"/>
      <c r="L158" s="246"/>
    </row>
    <row r="159" spans="1:12" ht="20.100000000000001" customHeight="1">
      <c r="A159" s="131" t="s">
        <v>170</v>
      </c>
      <c r="B159" s="131"/>
      <c r="C159" s="371"/>
      <c r="F159" s="165"/>
      <c r="G159" s="230"/>
      <c r="H159" s="230"/>
      <c r="I159" s="230"/>
      <c r="J159" s="165"/>
      <c r="K159" s="230"/>
      <c r="L159" s="230"/>
    </row>
    <row r="160" spans="1:12" ht="20.100000000000001" customHeight="1">
      <c r="A160" s="119" t="s">
        <v>40</v>
      </c>
      <c r="B160" s="131"/>
      <c r="C160" s="371"/>
      <c r="F160" s="165"/>
      <c r="G160" s="230"/>
      <c r="H160" s="230"/>
      <c r="I160" s="230"/>
      <c r="J160" s="165"/>
      <c r="K160" s="230"/>
      <c r="L160" s="230"/>
    </row>
    <row r="161" spans="1:12" ht="20.100000000000001" customHeight="1">
      <c r="B161" s="119" t="s">
        <v>228</v>
      </c>
      <c r="C161" s="371"/>
      <c r="F161" s="167">
        <v>-347932023</v>
      </c>
      <c r="G161" s="230"/>
      <c r="H161" s="135">
        <v>207799678</v>
      </c>
      <c r="I161" s="230"/>
      <c r="J161" s="167">
        <v>-445000000</v>
      </c>
      <c r="K161" s="230"/>
      <c r="L161" s="135">
        <v>175048013</v>
      </c>
    </row>
    <row r="162" spans="1:12" ht="20.100000000000001" customHeight="1">
      <c r="A162" s="119" t="s">
        <v>171</v>
      </c>
      <c r="C162" s="371"/>
      <c r="F162" s="166"/>
      <c r="G162" s="230"/>
      <c r="H162" s="128"/>
      <c r="I162" s="230"/>
      <c r="J162" s="166"/>
      <c r="K162" s="230"/>
      <c r="L162" s="128"/>
    </row>
    <row r="163" spans="1:12" ht="20.100000000000001" customHeight="1">
      <c r="B163" s="370" t="s">
        <v>164</v>
      </c>
      <c r="C163" s="119"/>
      <c r="D163" s="121" t="s">
        <v>279</v>
      </c>
      <c r="F163" s="167">
        <v>0</v>
      </c>
      <c r="G163" s="230"/>
      <c r="H163" s="128">
        <v>200000000</v>
      </c>
      <c r="I163" s="230"/>
      <c r="J163" s="166">
        <v>155000000</v>
      </c>
      <c r="K163" s="230"/>
      <c r="L163" s="128">
        <v>200000000</v>
      </c>
    </row>
    <row r="164" spans="1:12" ht="20.100000000000001" customHeight="1">
      <c r="B164" s="370" t="s">
        <v>163</v>
      </c>
      <c r="C164" s="119"/>
      <c r="D164" s="121" t="s">
        <v>279</v>
      </c>
      <c r="F164" s="167">
        <v>0</v>
      </c>
      <c r="G164" s="230"/>
      <c r="H164" s="135">
        <v>-200000000</v>
      </c>
      <c r="I164" s="230"/>
      <c r="J164" s="167">
        <v>-8000000</v>
      </c>
      <c r="K164" s="230"/>
      <c r="L164" s="135">
        <v>-200000000</v>
      </c>
    </row>
    <row r="165" spans="1:12" ht="20.100000000000001" customHeight="1">
      <c r="A165" s="119" t="s">
        <v>50</v>
      </c>
      <c r="C165" s="119"/>
      <c r="F165" s="173"/>
      <c r="G165" s="230"/>
      <c r="H165" s="246"/>
      <c r="I165" s="230"/>
      <c r="J165" s="173"/>
      <c r="K165" s="230"/>
      <c r="L165" s="246"/>
    </row>
    <row r="166" spans="1:12" ht="20.100000000000001" customHeight="1">
      <c r="B166" s="370" t="s">
        <v>164</v>
      </c>
      <c r="C166" s="119"/>
      <c r="D166" s="121">
        <v>19</v>
      </c>
      <c r="F166" s="167">
        <v>500000000</v>
      </c>
      <c r="G166" s="230"/>
      <c r="H166" s="135">
        <v>0</v>
      </c>
      <c r="I166" s="230"/>
      <c r="J166" s="167">
        <v>500000000</v>
      </c>
      <c r="K166" s="230"/>
      <c r="L166" s="135">
        <v>0</v>
      </c>
    </row>
    <row r="167" spans="1:12" ht="20.100000000000001" customHeight="1">
      <c r="B167" s="370" t="s">
        <v>163</v>
      </c>
      <c r="C167" s="119"/>
      <c r="D167" s="121">
        <v>19</v>
      </c>
      <c r="F167" s="169">
        <v>-902827581</v>
      </c>
      <c r="G167" s="230"/>
      <c r="H167" s="136">
        <v>-534608307</v>
      </c>
      <c r="I167" s="230"/>
      <c r="J167" s="169">
        <v>-681491773</v>
      </c>
      <c r="K167" s="230"/>
      <c r="L167" s="136">
        <v>-415000000</v>
      </c>
    </row>
    <row r="168" spans="1:12" ht="20.100000000000001" customHeight="1">
      <c r="A168" s="119" t="s">
        <v>172</v>
      </c>
      <c r="B168" s="370"/>
      <c r="C168" s="119"/>
      <c r="F168" s="169">
        <v>-500000</v>
      </c>
      <c r="G168" s="230"/>
      <c r="H168" s="136">
        <v>-565000</v>
      </c>
      <c r="I168" s="230"/>
      <c r="J168" s="169">
        <v>-500000</v>
      </c>
      <c r="K168" s="230"/>
      <c r="L168" s="136">
        <v>0</v>
      </c>
    </row>
    <row r="169" spans="1:12" ht="20.100000000000001" customHeight="1">
      <c r="A169" s="119" t="s">
        <v>173</v>
      </c>
      <c r="F169" s="169">
        <v>-13924881</v>
      </c>
      <c r="G169" s="230"/>
      <c r="H169" s="136">
        <v>-19945220</v>
      </c>
      <c r="I169" s="230"/>
      <c r="J169" s="169">
        <v>-6326056</v>
      </c>
      <c r="K169" s="230"/>
      <c r="L169" s="136">
        <v>-5521881</v>
      </c>
    </row>
    <row r="170" spans="1:12" ht="20.100000000000001" customHeight="1">
      <c r="A170" s="119" t="s">
        <v>213</v>
      </c>
      <c r="F170" s="169">
        <v>-5623857</v>
      </c>
      <c r="G170" s="230"/>
      <c r="H170" s="136">
        <v>-4464349</v>
      </c>
      <c r="I170" s="230"/>
      <c r="J170" s="169">
        <v>-3755393</v>
      </c>
      <c r="K170" s="230"/>
      <c r="L170" s="136">
        <v>-1504017</v>
      </c>
    </row>
    <row r="171" spans="1:12" ht="20.100000000000001" customHeight="1">
      <c r="A171" s="119" t="s">
        <v>207</v>
      </c>
      <c r="F171" s="169">
        <v>-37888474</v>
      </c>
      <c r="G171" s="230"/>
      <c r="H171" s="136">
        <v>-20754689</v>
      </c>
      <c r="I171" s="230"/>
      <c r="J171" s="169">
        <v>0</v>
      </c>
      <c r="K171" s="230"/>
      <c r="L171" s="136">
        <v>0</v>
      </c>
    </row>
    <row r="172" spans="1:12" ht="20.100000000000001" customHeight="1">
      <c r="A172" s="119" t="s">
        <v>220</v>
      </c>
      <c r="D172" s="121">
        <v>20</v>
      </c>
      <c r="F172" s="169">
        <v>0</v>
      </c>
      <c r="G172" s="230"/>
      <c r="H172" s="136">
        <v>123672813</v>
      </c>
      <c r="I172" s="230"/>
      <c r="J172" s="169">
        <v>0</v>
      </c>
      <c r="K172" s="230"/>
      <c r="L172" s="136">
        <v>123672813</v>
      </c>
    </row>
    <row r="173" spans="1:12" ht="20.100000000000001" customHeight="1">
      <c r="A173" s="119" t="s">
        <v>174</v>
      </c>
      <c r="C173" s="371"/>
      <c r="F173" s="169">
        <v>-757714459</v>
      </c>
      <c r="G173" s="230"/>
      <c r="H173" s="136">
        <v>-755984964</v>
      </c>
      <c r="I173" s="230"/>
      <c r="J173" s="169">
        <v>-757714459</v>
      </c>
      <c r="K173" s="230"/>
      <c r="L173" s="136">
        <v>-755984964</v>
      </c>
    </row>
    <row r="174" spans="1:12" ht="20.100000000000001" customHeight="1">
      <c r="A174" s="119" t="s">
        <v>294</v>
      </c>
      <c r="C174" s="371"/>
      <c r="F174" s="169">
        <v>7500000</v>
      </c>
      <c r="G174" s="230"/>
      <c r="H174" s="135">
        <v>0</v>
      </c>
      <c r="I174" s="230"/>
      <c r="J174" s="169">
        <v>0</v>
      </c>
      <c r="K174" s="230"/>
      <c r="L174" s="135">
        <v>0</v>
      </c>
    </row>
    <row r="175" spans="1:12" ht="20.100000000000001" customHeight="1">
      <c r="A175" s="119" t="s">
        <v>175</v>
      </c>
      <c r="C175" s="371"/>
      <c r="F175" s="169"/>
      <c r="H175" s="136"/>
      <c r="J175" s="169"/>
      <c r="L175" s="136"/>
    </row>
    <row r="176" spans="1:12" ht="20.100000000000001" customHeight="1">
      <c r="B176" s="119" t="s">
        <v>176</v>
      </c>
      <c r="C176" s="371"/>
      <c r="F176" s="255">
        <v>-34067558</v>
      </c>
      <c r="G176" s="230"/>
      <c r="H176" s="270">
        <v>-11263958</v>
      </c>
      <c r="I176" s="230"/>
      <c r="J176" s="255">
        <v>0</v>
      </c>
      <c r="K176" s="230"/>
      <c r="L176" s="270">
        <v>0</v>
      </c>
    </row>
    <row r="177" spans="1:12" ht="6.75" customHeight="1">
      <c r="A177" s="232"/>
      <c r="B177" s="232"/>
      <c r="C177" s="371"/>
      <c r="F177" s="173"/>
      <c r="G177" s="230"/>
      <c r="H177" s="246"/>
      <c r="I177" s="230"/>
      <c r="J177" s="172"/>
      <c r="K177" s="230"/>
      <c r="L177" s="379"/>
    </row>
    <row r="178" spans="1:12">
      <c r="A178" s="131" t="s">
        <v>300</v>
      </c>
      <c r="B178" s="131"/>
      <c r="F178" s="177">
        <f>SUM(F161:F176)</f>
        <v>-1592978833</v>
      </c>
      <c r="G178" s="230"/>
      <c r="H178" s="384">
        <f>SUM(H161:H176)</f>
        <v>-1016113996</v>
      </c>
      <c r="I178" s="230"/>
      <c r="J178" s="174">
        <f>SUM(J161:J176)</f>
        <v>-1247787681</v>
      </c>
      <c r="K178" s="230"/>
      <c r="L178" s="380">
        <f>SUM(L161:L176)</f>
        <v>-879290036</v>
      </c>
    </row>
    <row r="179" spans="1:12" ht="20.100000000000001" customHeight="1">
      <c r="A179" s="131"/>
      <c r="B179" s="131"/>
      <c r="F179" s="173"/>
      <c r="G179" s="230"/>
      <c r="H179" s="246"/>
      <c r="I179" s="230"/>
      <c r="J179" s="172"/>
      <c r="K179" s="230"/>
      <c r="L179" s="379"/>
    </row>
    <row r="180" spans="1:12" ht="20.100000000000001" customHeight="1">
      <c r="A180" s="131" t="s">
        <v>301</v>
      </c>
      <c r="B180" s="131"/>
      <c r="F180" s="175">
        <f>F178+F137+F81</f>
        <v>-1431829638</v>
      </c>
      <c r="G180" s="254"/>
      <c r="H180" s="254">
        <f>H178+H137+H81</f>
        <v>-442546835</v>
      </c>
      <c r="I180" s="254"/>
      <c r="J180" s="175">
        <f>J178+J137+J81</f>
        <v>-1327819061</v>
      </c>
      <c r="K180" s="254"/>
      <c r="L180" s="254">
        <f>L178+L137+L81</f>
        <v>-406414016</v>
      </c>
    </row>
    <row r="181" spans="1:12" ht="20.100000000000001" customHeight="1">
      <c r="A181" s="374" t="s">
        <v>177</v>
      </c>
      <c r="B181" s="374"/>
      <c r="C181" s="219"/>
      <c r="F181" s="175">
        <f>' P2-5 TH(2564)'!H15</f>
        <v>2585971501</v>
      </c>
      <c r="G181" s="254"/>
      <c r="H181" s="254">
        <v>1482290959</v>
      </c>
      <c r="I181" s="254"/>
      <c r="J181" s="175">
        <f>' P2-5 TH(2564)'!L15</f>
        <v>2139183263</v>
      </c>
      <c r="K181" s="254"/>
      <c r="L181" s="254">
        <v>1171196167</v>
      </c>
    </row>
    <row r="182" spans="1:12" ht="20.100000000000001" customHeight="1">
      <c r="A182" s="374" t="s">
        <v>292</v>
      </c>
      <c r="B182" s="374"/>
      <c r="C182" s="219"/>
      <c r="F182" s="175"/>
      <c r="G182" s="254"/>
      <c r="H182" s="254"/>
      <c r="I182" s="254"/>
      <c r="J182" s="175"/>
      <c r="K182" s="254"/>
      <c r="L182" s="254"/>
    </row>
    <row r="183" spans="1:12" ht="20.100000000000001" customHeight="1">
      <c r="A183" s="374"/>
      <c r="B183" s="374" t="s">
        <v>190</v>
      </c>
      <c r="C183" s="219"/>
      <c r="F183" s="341">
        <v>-501374</v>
      </c>
      <c r="G183" s="254"/>
      <c r="H183" s="257">
        <v>448445</v>
      </c>
      <c r="I183" s="254"/>
      <c r="J183" s="341">
        <v>-501374</v>
      </c>
      <c r="K183" s="254"/>
      <c r="L183" s="257">
        <v>448445</v>
      </c>
    </row>
    <row r="184" spans="1:12" ht="7.5" customHeight="1">
      <c r="A184" s="374"/>
      <c r="B184" s="374"/>
      <c r="C184" s="219"/>
      <c r="F184" s="165"/>
      <c r="G184" s="230"/>
      <c r="H184" s="230"/>
      <c r="I184" s="230"/>
      <c r="J184" s="342"/>
      <c r="K184" s="230"/>
      <c r="L184" s="381"/>
    </row>
    <row r="185" spans="1:12" ht="18.75" thickBot="1">
      <c r="A185" s="259" t="s">
        <v>178</v>
      </c>
      <c r="B185" s="216"/>
      <c r="C185" s="219"/>
      <c r="F185" s="178">
        <f>SUM(F180:F183)</f>
        <v>1153640489</v>
      </c>
      <c r="G185" s="230"/>
      <c r="H185" s="386">
        <f>SUM(H180:H183)</f>
        <v>1040192569</v>
      </c>
      <c r="I185" s="230"/>
      <c r="J185" s="343">
        <f>SUM(J180:J183)</f>
        <v>810862828</v>
      </c>
      <c r="K185" s="230"/>
      <c r="L185" s="382">
        <f>SUM(L180:L183)</f>
        <v>765230596</v>
      </c>
    </row>
    <row r="186" spans="1:12" ht="20.100000000000001" customHeight="1" thickTop="1">
      <c r="A186" s="259"/>
      <c r="B186" s="216"/>
      <c r="C186" s="219"/>
      <c r="F186" s="230"/>
      <c r="G186" s="230"/>
      <c r="H186" s="230"/>
      <c r="I186" s="230"/>
      <c r="J186" s="230"/>
      <c r="K186" s="230"/>
      <c r="L186" s="230"/>
    </row>
    <row r="187" spans="1:12" ht="20.100000000000001" customHeight="1">
      <c r="A187" s="259"/>
      <c r="B187" s="216"/>
      <c r="C187" s="219"/>
      <c r="F187" s="230"/>
      <c r="G187" s="230"/>
      <c r="H187" s="230"/>
      <c r="I187" s="230"/>
      <c r="J187" s="230"/>
      <c r="K187" s="230"/>
      <c r="L187" s="230"/>
    </row>
    <row r="188" spans="1:12" ht="20.100000000000001" customHeight="1">
      <c r="A188" s="259"/>
      <c r="B188" s="216"/>
      <c r="C188" s="219"/>
      <c r="F188" s="230"/>
      <c r="G188" s="230"/>
      <c r="H188" s="230"/>
      <c r="I188" s="230"/>
      <c r="J188" s="230"/>
      <c r="K188" s="230"/>
      <c r="L188" s="230"/>
    </row>
    <row r="189" spans="1:12" ht="20.100000000000001" customHeight="1">
      <c r="A189" s="259"/>
      <c r="B189" s="216"/>
      <c r="C189" s="219"/>
      <c r="F189" s="230"/>
      <c r="G189" s="230"/>
      <c r="H189" s="230"/>
      <c r="I189" s="230"/>
      <c r="J189" s="230"/>
      <c r="K189" s="230"/>
      <c r="L189" s="230"/>
    </row>
    <row r="190" spans="1:12" ht="20.100000000000001" customHeight="1">
      <c r="A190" s="259"/>
      <c r="B190" s="216"/>
      <c r="C190" s="219"/>
      <c r="F190" s="230"/>
      <c r="G190" s="230"/>
      <c r="H190" s="230"/>
      <c r="I190" s="230"/>
      <c r="J190" s="230"/>
      <c r="K190" s="230"/>
      <c r="L190" s="230"/>
    </row>
    <row r="191" spans="1:12" ht="20.100000000000001" customHeight="1">
      <c r="A191" s="259"/>
      <c r="B191" s="216"/>
      <c r="C191" s="219"/>
      <c r="F191" s="230"/>
      <c r="G191" s="230"/>
      <c r="H191" s="230"/>
      <c r="I191" s="230"/>
      <c r="J191" s="230"/>
      <c r="K191" s="230"/>
      <c r="L191" s="230"/>
    </row>
    <row r="192" spans="1:12" ht="20.100000000000001" customHeight="1">
      <c r="A192" s="259"/>
      <c r="B192" s="216"/>
      <c r="C192" s="219"/>
      <c r="F192" s="230"/>
      <c r="G192" s="230"/>
      <c r="H192" s="230"/>
      <c r="I192" s="230"/>
      <c r="J192" s="230"/>
      <c r="K192" s="230"/>
      <c r="L192" s="230"/>
    </row>
    <row r="193" spans="1:12" ht="20.100000000000001" customHeight="1">
      <c r="A193" s="259"/>
      <c r="B193" s="216"/>
      <c r="C193" s="219"/>
      <c r="F193" s="230"/>
      <c r="G193" s="230"/>
      <c r="H193" s="230"/>
      <c r="I193" s="230"/>
      <c r="J193" s="230"/>
      <c r="K193" s="230"/>
      <c r="L193" s="230"/>
    </row>
    <row r="194" spans="1:12" ht="21" customHeight="1">
      <c r="A194" s="259"/>
      <c r="B194" s="216"/>
      <c r="C194" s="219"/>
      <c r="F194" s="230"/>
      <c r="G194" s="230"/>
      <c r="H194" s="230"/>
      <c r="I194" s="230"/>
      <c r="J194" s="230"/>
      <c r="K194" s="230"/>
      <c r="L194" s="230"/>
    </row>
    <row r="195" spans="1:12" ht="24" customHeight="1">
      <c r="A195" s="259"/>
      <c r="B195" s="216"/>
      <c r="C195" s="219"/>
      <c r="F195" s="230"/>
      <c r="G195" s="230"/>
      <c r="H195" s="230"/>
      <c r="I195" s="230"/>
      <c r="J195" s="230"/>
      <c r="K195" s="230"/>
      <c r="L195" s="230"/>
    </row>
    <row r="196" spans="1:12" ht="22.35" customHeight="1">
      <c r="A196" s="234" t="str">
        <f>A148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196" s="234"/>
      <c r="C196" s="260"/>
      <c r="D196" s="256"/>
      <c r="E196" s="237"/>
      <c r="F196" s="238"/>
      <c r="G196" s="238"/>
      <c r="H196" s="238"/>
      <c r="I196" s="238"/>
      <c r="J196" s="238"/>
      <c r="K196" s="238"/>
      <c r="L196" s="238"/>
    </row>
    <row r="197" spans="1:12" ht="18" customHeight="1">
      <c r="A197" s="216" t="str">
        <f>A149</f>
        <v>บริษัท ธนบุรี เฮลท์แคร์ กรุ๊ป จำกัด (มหาชน)</v>
      </c>
      <c r="B197" s="216"/>
      <c r="C197" s="219"/>
      <c r="F197" s="230"/>
      <c r="G197" s="230"/>
      <c r="H197" s="230"/>
      <c r="I197" s="230"/>
      <c r="J197" s="230"/>
      <c r="K197" s="230"/>
      <c r="L197" s="230"/>
    </row>
    <row r="198" spans="1:12" ht="18" customHeight="1">
      <c r="A198" s="216" t="str">
        <f>A150</f>
        <v>งบกระแสเงินสด</v>
      </c>
      <c r="B198" s="216"/>
      <c r="C198" s="217"/>
      <c r="E198" s="217"/>
      <c r="F198" s="218"/>
      <c r="G198" s="218"/>
      <c r="H198" s="218"/>
      <c r="I198" s="218"/>
      <c r="J198" s="218"/>
      <c r="K198" s="218"/>
      <c r="L198" s="218"/>
    </row>
    <row r="199" spans="1:12" ht="18" customHeight="1">
      <c r="A199" s="220" t="str">
        <f>A151</f>
        <v>สำหรับงวดหกเดือนสิ้นสุดวันที่ 30 มิถุนายน พ.ศ. 2566</v>
      </c>
      <c r="B199" s="221"/>
      <c r="C199" s="222"/>
      <c r="D199" s="199"/>
      <c r="E199" s="222"/>
      <c r="F199" s="223"/>
      <c r="G199" s="223"/>
      <c r="H199" s="223"/>
      <c r="I199" s="223"/>
      <c r="J199" s="223"/>
      <c r="K199" s="223"/>
      <c r="L199" s="223"/>
    </row>
    <row r="200" spans="1:12" ht="20.100000000000001" customHeight="1">
      <c r="A200" s="216"/>
      <c r="B200" s="216"/>
      <c r="C200" s="219"/>
      <c r="F200" s="230"/>
      <c r="G200" s="230"/>
      <c r="H200" s="230"/>
      <c r="I200" s="230"/>
      <c r="J200" s="230"/>
      <c r="K200" s="230"/>
      <c r="L200" s="230"/>
    </row>
    <row r="201" spans="1:12" s="219" customFormat="1" ht="20.100000000000001" customHeight="1">
      <c r="C201" s="217"/>
      <c r="D201" s="121"/>
      <c r="E201" s="217"/>
      <c r="F201" s="402" t="s">
        <v>2</v>
      </c>
      <c r="G201" s="402"/>
      <c r="H201" s="402"/>
      <c r="I201" s="224"/>
      <c r="J201" s="402" t="s">
        <v>3</v>
      </c>
      <c r="K201" s="402"/>
      <c r="L201" s="402"/>
    </row>
    <row r="202" spans="1:12" s="219" customFormat="1" ht="20.100000000000001" customHeight="1">
      <c r="C202" s="217"/>
      <c r="D202" s="121"/>
      <c r="E202" s="217"/>
      <c r="F202" s="125" t="s">
        <v>4</v>
      </c>
      <c r="G202" s="125"/>
      <c r="H202" s="125" t="s">
        <v>4</v>
      </c>
      <c r="I202" s="125"/>
      <c r="J202" s="125" t="s">
        <v>4</v>
      </c>
      <c r="K202" s="125"/>
      <c r="L202" s="125" t="s">
        <v>4</v>
      </c>
    </row>
    <row r="203" spans="1:12" s="219" customFormat="1" ht="20.100000000000001" customHeight="1">
      <c r="C203" s="217"/>
      <c r="D203" s="121"/>
      <c r="E203" s="217"/>
      <c r="F203" s="134" t="s">
        <v>232</v>
      </c>
      <c r="G203" s="125"/>
      <c r="H203" s="134" t="s">
        <v>232</v>
      </c>
      <c r="I203" s="125"/>
      <c r="J203" s="134" t="s">
        <v>232</v>
      </c>
      <c r="K203" s="125"/>
      <c r="L203" s="134" t="s">
        <v>232</v>
      </c>
    </row>
    <row r="204" spans="1:12" ht="20.100000000000001" customHeight="1">
      <c r="D204" s="126"/>
      <c r="E204" s="225"/>
      <c r="F204" s="125" t="s">
        <v>267</v>
      </c>
      <c r="G204" s="226"/>
      <c r="H204" s="125" t="s">
        <v>211</v>
      </c>
      <c r="I204" s="224"/>
      <c r="J204" s="125" t="s">
        <v>267</v>
      </c>
      <c r="K204" s="226"/>
      <c r="L204" s="125" t="s">
        <v>211</v>
      </c>
    </row>
    <row r="205" spans="1:12" ht="20.100000000000001" customHeight="1">
      <c r="D205" s="227" t="s">
        <v>7</v>
      </c>
      <c r="E205" s="225"/>
      <c r="F205" s="127" t="s">
        <v>8</v>
      </c>
      <c r="G205" s="228"/>
      <c r="H205" s="127" t="s">
        <v>8</v>
      </c>
      <c r="I205" s="224"/>
      <c r="J205" s="127" t="s">
        <v>8</v>
      </c>
      <c r="K205" s="228"/>
      <c r="L205" s="127" t="s">
        <v>8</v>
      </c>
    </row>
    <row r="206" spans="1:12" ht="20.100000000000001" customHeight="1">
      <c r="A206" s="216"/>
      <c r="B206" s="216"/>
      <c r="C206" s="219"/>
      <c r="F206" s="165"/>
      <c r="G206" s="230"/>
      <c r="H206" s="230"/>
      <c r="I206" s="230"/>
      <c r="J206" s="165"/>
      <c r="K206" s="230"/>
      <c r="L206" s="230"/>
    </row>
    <row r="207" spans="1:12" ht="20.100000000000001" customHeight="1">
      <c r="A207" s="131" t="s">
        <v>179</v>
      </c>
      <c r="F207" s="170"/>
      <c r="J207" s="338"/>
      <c r="L207" s="378"/>
    </row>
    <row r="208" spans="1:12" ht="6" customHeight="1">
      <c r="A208" s="374"/>
      <c r="B208" s="374"/>
      <c r="C208" s="219"/>
      <c r="F208" s="167"/>
      <c r="H208" s="135"/>
      <c r="J208" s="167"/>
      <c r="L208" s="135"/>
    </row>
    <row r="209" spans="1:12" ht="20.100000000000001" customHeight="1">
      <c r="A209" s="374" t="s">
        <v>180</v>
      </c>
      <c r="B209" s="374"/>
      <c r="C209" s="374"/>
      <c r="F209" s="167">
        <v>22500</v>
      </c>
      <c r="G209" s="122"/>
      <c r="H209" s="135">
        <v>22500</v>
      </c>
      <c r="I209" s="122"/>
      <c r="J209" s="167">
        <v>0</v>
      </c>
      <c r="K209" s="122"/>
      <c r="L209" s="135">
        <v>0</v>
      </c>
    </row>
    <row r="210" spans="1:12" ht="20.100000000000001" customHeight="1">
      <c r="A210" s="374" t="s">
        <v>295</v>
      </c>
      <c r="B210" s="374"/>
      <c r="C210" s="374"/>
      <c r="F210" s="167">
        <v>1500000</v>
      </c>
      <c r="G210" s="122"/>
      <c r="H210" s="135">
        <v>0</v>
      </c>
      <c r="I210" s="122"/>
      <c r="J210" s="167">
        <v>0</v>
      </c>
      <c r="K210" s="122"/>
      <c r="L210" s="135">
        <v>0</v>
      </c>
    </row>
    <row r="211" spans="1:12" ht="20.100000000000001" customHeight="1">
      <c r="A211" s="374" t="s">
        <v>181</v>
      </c>
      <c r="B211" s="374"/>
      <c r="C211" s="374"/>
      <c r="D211" s="121">
        <v>18</v>
      </c>
      <c r="F211" s="167">
        <v>179771851</v>
      </c>
      <c r="G211" s="120"/>
      <c r="H211" s="135">
        <v>200491431</v>
      </c>
      <c r="I211" s="120"/>
      <c r="J211" s="167">
        <v>82793954</v>
      </c>
      <c r="K211" s="120"/>
      <c r="L211" s="135">
        <v>77773665</v>
      </c>
    </row>
    <row r="212" spans="1:12" ht="20.100000000000001" customHeight="1">
      <c r="A212" s="374" t="s">
        <v>260</v>
      </c>
      <c r="B212" s="374"/>
      <c r="C212" s="374"/>
      <c r="F212" s="167">
        <v>0</v>
      </c>
      <c r="G212" s="120"/>
      <c r="H212" s="135">
        <v>0</v>
      </c>
      <c r="I212" s="120"/>
      <c r="J212" s="167">
        <v>0</v>
      </c>
      <c r="K212" s="120"/>
      <c r="L212" s="135">
        <v>4000000</v>
      </c>
    </row>
    <row r="213" spans="1:12" ht="20.100000000000001" customHeight="1">
      <c r="A213" s="374" t="s">
        <v>261</v>
      </c>
      <c r="B213" s="374"/>
      <c r="C213" s="374"/>
      <c r="F213" s="167">
        <v>0</v>
      </c>
      <c r="G213" s="120"/>
      <c r="H213" s="135">
        <v>0</v>
      </c>
      <c r="I213" s="120"/>
      <c r="J213" s="167">
        <v>0</v>
      </c>
      <c r="K213" s="120"/>
      <c r="L213" s="135">
        <v>4000000</v>
      </c>
    </row>
    <row r="214" spans="1:12" ht="20.100000000000001" customHeight="1">
      <c r="A214" s="374" t="s">
        <v>182</v>
      </c>
      <c r="B214" s="374"/>
      <c r="C214" s="374"/>
      <c r="D214" s="121">
        <v>18</v>
      </c>
      <c r="F214" s="167">
        <v>13606050</v>
      </c>
      <c r="G214" s="120"/>
      <c r="H214" s="135">
        <v>27244340</v>
      </c>
      <c r="I214" s="120"/>
      <c r="J214" s="167">
        <v>2394000</v>
      </c>
      <c r="K214" s="120"/>
      <c r="L214" s="135">
        <v>0</v>
      </c>
    </row>
    <row r="215" spans="1:12" ht="20.100000000000001" customHeight="1">
      <c r="A215" s="374" t="s">
        <v>183</v>
      </c>
      <c r="B215" s="374"/>
      <c r="C215" s="374"/>
      <c r="D215" s="121">
        <v>18</v>
      </c>
      <c r="F215" s="167">
        <v>25744655</v>
      </c>
      <c r="H215" s="135">
        <v>22560789</v>
      </c>
      <c r="J215" s="167">
        <v>25714655</v>
      </c>
      <c r="L215" s="135">
        <v>22504115</v>
      </c>
    </row>
    <row r="216" spans="1:12" ht="20.100000000000001" customHeight="1">
      <c r="A216" s="374" t="s">
        <v>184</v>
      </c>
      <c r="B216" s="374"/>
      <c r="C216" s="374"/>
      <c r="D216" s="121">
        <v>18</v>
      </c>
      <c r="F216" s="167">
        <v>70835736</v>
      </c>
      <c r="H216" s="135">
        <v>83513149</v>
      </c>
      <c r="J216" s="167">
        <v>20667540</v>
      </c>
      <c r="L216" s="135">
        <v>12696786</v>
      </c>
    </row>
    <row r="217" spans="1:12" ht="20.100000000000001" customHeight="1">
      <c r="A217" s="374" t="s">
        <v>193</v>
      </c>
      <c r="B217" s="374"/>
      <c r="C217" s="374"/>
      <c r="F217" s="167"/>
      <c r="H217" s="135"/>
      <c r="J217" s="167"/>
      <c r="L217" s="135"/>
    </row>
    <row r="218" spans="1:12" ht="20.100000000000001" customHeight="1">
      <c r="A218" s="374"/>
      <c r="B218" s="375" t="s">
        <v>192</v>
      </c>
      <c r="C218" s="374"/>
      <c r="D218" s="121">
        <v>18</v>
      </c>
      <c r="F218" s="167">
        <v>49239425</v>
      </c>
      <c r="H218" s="135">
        <v>8631524</v>
      </c>
      <c r="J218" s="167">
        <v>6343218</v>
      </c>
      <c r="L218" s="135">
        <v>8066232</v>
      </c>
    </row>
    <row r="219" spans="1:12" ht="20.100000000000001" customHeight="1">
      <c r="A219" s="374"/>
      <c r="B219" s="375" t="s">
        <v>244</v>
      </c>
      <c r="C219" s="374"/>
      <c r="D219" s="121">
        <v>18</v>
      </c>
      <c r="F219" s="167">
        <v>918990</v>
      </c>
      <c r="H219" s="135">
        <v>0</v>
      </c>
      <c r="J219" s="167">
        <v>0</v>
      </c>
      <c r="L219" s="135">
        <v>0</v>
      </c>
    </row>
    <row r="220" spans="1:12" ht="20.100000000000001" customHeight="1">
      <c r="A220" s="374" t="s">
        <v>245</v>
      </c>
      <c r="B220" s="375"/>
      <c r="C220" s="374"/>
      <c r="F220" s="167">
        <v>4842000</v>
      </c>
      <c r="H220" s="135">
        <v>30879000</v>
      </c>
      <c r="J220" s="167">
        <v>0</v>
      </c>
      <c r="L220" s="135">
        <v>0</v>
      </c>
    </row>
    <row r="221" spans="1:12" ht="20.100000000000001" customHeight="1">
      <c r="A221" s="374" t="s">
        <v>262</v>
      </c>
      <c r="B221" s="375"/>
      <c r="C221" s="374"/>
      <c r="D221" s="121">
        <v>18</v>
      </c>
      <c r="F221" s="167">
        <v>1867611</v>
      </c>
      <c r="H221" s="135">
        <v>941885</v>
      </c>
      <c r="J221" s="167">
        <v>0</v>
      </c>
      <c r="L221" s="135">
        <v>0</v>
      </c>
    </row>
    <row r="222" spans="1:12" ht="20.100000000000001" customHeight="1">
      <c r="A222" s="374" t="s">
        <v>229</v>
      </c>
      <c r="B222" s="375"/>
      <c r="C222" s="374"/>
      <c r="F222" s="167"/>
      <c r="G222" s="369"/>
      <c r="H222" s="135"/>
      <c r="I222" s="369"/>
      <c r="J222" s="167"/>
      <c r="K222" s="369"/>
      <c r="L222" s="135"/>
    </row>
    <row r="223" spans="1:12" ht="20.100000000000001" customHeight="1">
      <c r="A223" s="131"/>
      <c r="B223" s="119" t="s">
        <v>230</v>
      </c>
      <c r="D223" s="121">
        <v>14</v>
      </c>
      <c r="F223" s="167">
        <v>0</v>
      </c>
      <c r="G223" s="230"/>
      <c r="H223" s="135">
        <v>14000000</v>
      </c>
      <c r="I223" s="230"/>
      <c r="J223" s="167">
        <v>0</v>
      </c>
      <c r="K223" s="230"/>
      <c r="L223" s="135">
        <v>14000000</v>
      </c>
    </row>
    <row r="224" spans="1:12" ht="20.100000000000001" customHeight="1">
      <c r="A224" s="131"/>
      <c r="F224" s="167"/>
      <c r="G224" s="230"/>
      <c r="H224" s="135"/>
      <c r="I224" s="230"/>
      <c r="J224" s="167"/>
      <c r="K224" s="230"/>
      <c r="L224" s="135"/>
    </row>
    <row r="225" spans="1:12" ht="20.100000000000001" customHeight="1">
      <c r="A225" s="261" t="s">
        <v>185</v>
      </c>
      <c r="B225" s="262"/>
      <c r="C225" s="263"/>
      <c r="D225" s="262"/>
      <c r="E225" s="264"/>
      <c r="F225" s="167"/>
      <c r="H225" s="135"/>
      <c r="J225" s="167"/>
      <c r="L225" s="135"/>
    </row>
    <row r="226" spans="1:12" ht="20.100000000000001" customHeight="1">
      <c r="A226" s="265" t="s">
        <v>51</v>
      </c>
      <c r="B226" s="262"/>
      <c r="C226" s="263"/>
      <c r="D226" s="262"/>
      <c r="E226" s="264"/>
      <c r="F226" s="167"/>
      <c r="H226" s="135"/>
      <c r="J226" s="167"/>
      <c r="L226" s="135"/>
    </row>
    <row r="227" spans="1:12" ht="20.100000000000001" customHeight="1">
      <c r="A227" s="265"/>
      <c r="B227" s="263" t="s">
        <v>186</v>
      </c>
      <c r="C227" s="263"/>
      <c r="E227" s="264"/>
      <c r="F227" s="167">
        <v>207653239</v>
      </c>
      <c r="H227" s="135">
        <v>212415223</v>
      </c>
      <c r="J227" s="167">
        <v>123749920</v>
      </c>
      <c r="L227" s="135">
        <v>21126810</v>
      </c>
    </row>
    <row r="228" spans="1:12" ht="20.100000000000001" customHeight="1">
      <c r="A228" s="265"/>
      <c r="B228" s="263" t="s">
        <v>187</v>
      </c>
      <c r="C228" s="263"/>
      <c r="E228" s="264"/>
      <c r="F228" s="167">
        <v>35143916</v>
      </c>
      <c r="H228" s="135">
        <v>114155969</v>
      </c>
      <c r="J228" s="167">
        <v>45927677</v>
      </c>
      <c r="L228" s="135">
        <v>96683679</v>
      </c>
    </row>
    <row r="229" spans="1:12" ht="20.100000000000001" customHeight="1">
      <c r="A229" s="265"/>
      <c r="B229" s="263" t="s">
        <v>246</v>
      </c>
      <c r="C229" s="263"/>
      <c r="E229" s="264"/>
      <c r="F229" s="167">
        <v>0</v>
      </c>
      <c r="H229" s="135">
        <v>-103205783</v>
      </c>
      <c r="J229" s="167">
        <v>0</v>
      </c>
      <c r="L229" s="135">
        <v>0</v>
      </c>
    </row>
    <row r="230" spans="1:12" ht="20.100000000000001" customHeight="1">
      <c r="A230" s="265"/>
      <c r="B230" s="263" t="s">
        <v>210</v>
      </c>
      <c r="C230" s="263"/>
      <c r="E230" s="264"/>
      <c r="F230" s="167">
        <v>5623857</v>
      </c>
      <c r="H230" s="135">
        <v>4464349</v>
      </c>
      <c r="J230" s="167">
        <v>3755393</v>
      </c>
      <c r="L230" s="135">
        <v>1504017</v>
      </c>
    </row>
    <row r="231" spans="1:12" ht="20.100000000000001" customHeight="1">
      <c r="A231" s="265"/>
      <c r="B231" s="263" t="s">
        <v>188</v>
      </c>
      <c r="C231" s="263"/>
      <c r="D231" s="262"/>
      <c r="E231" s="264"/>
      <c r="F231" s="167">
        <v>-19548738</v>
      </c>
      <c r="H231" s="135">
        <v>-24409569</v>
      </c>
      <c r="J231" s="167">
        <v>-10081449</v>
      </c>
      <c r="L231" s="135">
        <v>-7025898</v>
      </c>
    </row>
    <row r="232" spans="1:12" ht="20.100000000000001" customHeight="1">
      <c r="A232" s="265"/>
      <c r="B232" s="263" t="s">
        <v>247</v>
      </c>
      <c r="C232" s="263"/>
      <c r="E232" s="264"/>
      <c r="F232" s="167">
        <v>228872274</v>
      </c>
      <c r="H232" s="135">
        <v>203420189</v>
      </c>
      <c r="J232" s="167">
        <v>163351541</v>
      </c>
      <c r="L232" s="135">
        <v>112288608</v>
      </c>
    </row>
    <row r="233" spans="1:12" ht="20.100000000000001" customHeight="1">
      <c r="A233" s="265"/>
      <c r="B233" s="263"/>
      <c r="C233" s="263"/>
      <c r="E233" s="264"/>
      <c r="F233" s="120"/>
      <c r="H233" s="120"/>
      <c r="J233" s="122"/>
      <c r="L233" s="122"/>
    </row>
    <row r="234" spans="1:12" ht="20.100000000000001" customHeight="1">
      <c r="A234" s="265"/>
      <c r="B234" s="263"/>
      <c r="C234" s="263"/>
      <c r="E234" s="264"/>
      <c r="F234" s="120"/>
      <c r="H234" s="120"/>
      <c r="J234" s="122"/>
      <c r="L234" s="122"/>
    </row>
    <row r="235" spans="1:12" ht="20.100000000000001" customHeight="1">
      <c r="A235" s="265"/>
      <c r="B235" s="263"/>
      <c r="C235" s="263"/>
      <c r="E235" s="264"/>
      <c r="F235" s="120"/>
      <c r="H235" s="120"/>
      <c r="J235" s="122"/>
      <c r="L235" s="122"/>
    </row>
    <row r="236" spans="1:12" ht="20.100000000000001" customHeight="1">
      <c r="A236" s="265"/>
      <c r="B236" s="263"/>
      <c r="C236" s="263"/>
      <c r="E236" s="264"/>
      <c r="F236" s="120"/>
      <c r="H236" s="120"/>
      <c r="J236" s="122"/>
      <c r="L236" s="122"/>
    </row>
    <row r="237" spans="1:12" ht="20.100000000000001" customHeight="1">
      <c r="A237" s="265"/>
      <c r="B237" s="263"/>
      <c r="C237" s="263"/>
      <c r="E237" s="264"/>
      <c r="F237" s="120"/>
      <c r="H237" s="120"/>
      <c r="J237" s="122"/>
      <c r="L237" s="122"/>
    </row>
    <row r="238" spans="1:12" ht="20.100000000000001" customHeight="1">
      <c r="A238" s="265"/>
      <c r="B238" s="263"/>
      <c r="C238" s="263"/>
      <c r="E238" s="264"/>
      <c r="F238" s="120"/>
      <c r="H238" s="120"/>
      <c r="J238" s="122"/>
      <c r="L238" s="122"/>
    </row>
    <row r="239" spans="1:12" ht="20.100000000000001" customHeight="1">
      <c r="A239" s="265"/>
      <c r="B239" s="263"/>
      <c r="C239" s="263"/>
      <c r="E239" s="264"/>
      <c r="F239" s="120"/>
      <c r="H239" s="120"/>
      <c r="J239" s="122"/>
      <c r="L239" s="122"/>
    </row>
    <row r="240" spans="1:12" ht="20.100000000000001" customHeight="1">
      <c r="A240" s="265"/>
      <c r="B240" s="263"/>
      <c r="C240" s="263"/>
      <c r="E240" s="264"/>
      <c r="F240" s="120"/>
      <c r="H240" s="120"/>
      <c r="J240" s="122"/>
      <c r="L240" s="122"/>
    </row>
    <row r="241" spans="1:12" ht="20.100000000000001" customHeight="1">
      <c r="A241" s="265"/>
      <c r="B241" s="263"/>
      <c r="C241" s="263"/>
      <c r="E241" s="264"/>
      <c r="F241" s="120"/>
      <c r="H241" s="120"/>
      <c r="J241" s="122"/>
      <c r="L241" s="122"/>
    </row>
    <row r="242" spans="1:12" ht="26.25" customHeight="1">
      <c r="A242" s="265"/>
      <c r="B242" s="263"/>
      <c r="C242" s="263"/>
      <c r="E242" s="264"/>
      <c r="F242" s="120"/>
      <c r="H242" s="120"/>
      <c r="J242" s="122"/>
      <c r="L242" s="122"/>
    </row>
    <row r="243" spans="1:12" ht="22.35" customHeight="1">
      <c r="A243" s="250" t="str">
        <f>A196</f>
        <v>หมายเหตุประกอบข้อมูลทางการเงินในหน้า 17 ถึง 49 เป็นส่วนหนึ่งของข้อมูลทางการเงินระหว่างกาลนี้</v>
      </c>
      <c r="B243" s="198"/>
      <c r="C243" s="251"/>
      <c r="D243" s="199"/>
      <c r="E243" s="251"/>
      <c r="F243" s="252"/>
      <c r="G243" s="252"/>
      <c r="H243" s="252"/>
      <c r="I243" s="253"/>
      <c r="J243" s="253"/>
      <c r="K243" s="253"/>
      <c r="L243" s="253"/>
    </row>
  </sheetData>
  <mergeCells count="10">
    <mergeCell ref="F153:H153"/>
    <mergeCell ref="J153:L153"/>
    <mergeCell ref="F201:H201"/>
    <mergeCell ref="J201:L201"/>
    <mergeCell ref="F5:H5"/>
    <mergeCell ref="J5:L5"/>
    <mergeCell ref="F57:H57"/>
    <mergeCell ref="J57:L57"/>
    <mergeCell ref="F105:H105"/>
    <mergeCell ref="J105:L10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52" max="16383" man="1"/>
    <brk id="100" max="16383" man="1"/>
    <brk id="148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P2-5 TH(2564)</vt:lpstr>
      <vt:lpstr>P6-7 three-month</vt:lpstr>
      <vt:lpstr>P8-9 six-month</vt:lpstr>
      <vt:lpstr>10</vt:lpstr>
      <vt:lpstr>11</vt:lpstr>
      <vt:lpstr>12-16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Benjamas Poonyavedsoonton</cp:lastModifiedBy>
  <cp:lastPrinted>2023-08-11T09:26:12Z</cp:lastPrinted>
  <dcterms:created xsi:type="dcterms:W3CDTF">2020-07-30T09:57:31Z</dcterms:created>
  <dcterms:modified xsi:type="dcterms:W3CDTF">2023-08-11T09:27:36Z</dcterms:modified>
</cp:coreProperties>
</file>