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June2023 Q2\"/>
    </mc:Choice>
  </mc:AlternateContent>
  <xr:revisionPtr revIDLastSave="0" documentId="13_ncr:1_{A78ABABD-BE35-46A2-A461-0BEED61D595A}" xr6:coauthVersionLast="47" xr6:coauthVersionMax="47" xr10:uidLastSave="{00000000-0000-0000-0000-000000000000}"/>
  <bookViews>
    <workbookView xWindow="-120" yWindow="-120" windowWidth="21840" windowHeight="13140" tabRatio="729" activeTab="5" xr2:uid="{00000000-000D-0000-FFFF-FFFF00000000}"/>
  </bookViews>
  <sheets>
    <sheet name="2-4" sheetId="1" r:id="rId1"/>
    <sheet name="PL5-6 (3m)" sheetId="9" r:id="rId2"/>
    <sheet name="PL7-8 (6m)" sheetId="14" r:id="rId3"/>
    <sheet name="E9" sheetId="4" r:id="rId4"/>
    <sheet name="E10" sheetId="12" r:id="rId5"/>
    <sheet name="CF 11-13" sheetId="15" r:id="rId6"/>
  </sheets>
  <definedNames>
    <definedName name="Z_04124116_8C66_4C39_9F46_99B81A75BF3A_.wvu.PrintArea" localSheetId="0" hidden="1">'2-4'!$A$1:$L$162</definedName>
    <definedName name="Z_21BF408F_67C5_4845_8195_7D3AA8CDBCA5_.wvu.PrintArea" localSheetId="0" hidden="1">'2-4'!$A$1:$L$162</definedName>
    <definedName name="Z_9EBF229D_1CF3_49D7_8C71_8239F3A24C72_.wvu.PrintArea" localSheetId="0" hidden="1">'2-4'!$A$1:$L$162</definedName>
    <definedName name="Z_A23FAAEB_1BB4_4194_881D_176B38EA551B_.wvu.PrintArea" localSheetId="0" hidden="1">'2-4'!$A$1:$L$162</definedName>
    <definedName name="Z_F2A16C02_FC24_4170_A375_859826BD5134_.wvu.PrintArea" localSheetId="0" hidden="1">'2-4'!$A$1:$L$162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6" i="15" l="1"/>
  <c r="H127" i="15" l="1"/>
  <c r="F127" i="15"/>
  <c r="D29" i="4"/>
  <c r="F40" i="4"/>
  <c r="H40" i="4"/>
  <c r="J40" i="4"/>
  <c r="L40" i="4"/>
  <c r="N40" i="4"/>
  <c r="P40" i="4"/>
  <c r="R40" i="4"/>
  <c r="T40" i="4"/>
  <c r="V40" i="4"/>
  <c r="X40" i="4"/>
  <c r="Z40" i="4"/>
  <c r="AB40" i="4"/>
  <c r="AD40" i="4"/>
  <c r="AF40" i="4"/>
  <c r="D40" i="4"/>
  <c r="J88" i="1" l="1"/>
  <c r="F31" i="1"/>
  <c r="T32" i="12" l="1"/>
  <c r="R32" i="12"/>
  <c r="P32" i="12"/>
  <c r="N32" i="12"/>
  <c r="L32" i="12"/>
  <c r="J32" i="12"/>
  <c r="H32" i="12"/>
  <c r="F32" i="12"/>
  <c r="D32" i="12"/>
  <c r="I93" i="9"/>
  <c r="I86" i="9"/>
  <c r="I77" i="9"/>
  <c r="I23" i="9"/>
  <c r="I26" i="9" s="1"/>
  <c r="I37" i="9" s="1"/>
  <c r="I40" i="9" s="1"/>
  <c r="M93" i="9"/>
  <c r="M86" i="9"/>
  <c r="M77" i="9"/>
  <c r="M23" i="9"/>
  <c r="M26" i="9" s="1"/>
  <c r="M37" i="9" s="1"/>
  <c r="M40" i="9" s="1"/>
  <c r="H92" i="14"/>
  <c r="H85" i="14"/>
  <c r="H76" i="14"/>
  <c r="H24" i="14"/>
  <c r="H27" i="14" s="1"/>
  <c r="H38" i="14" s="1"/>
  <c r="H41" i="14" s="1"/>
  <c r="L92" i="14"/>
  <c r="L85" i="14"/>
  <c r="L76" i="14"/>
  <c r="L24" i="14"/>
  <c r="L27" i="14" s="1"/>
  <c r="L38" i="14" s="1"/>
  <c r="L41" i="14" s="1"/>
  <c r="H106" i="15"/>
  <c r="H39" i="15"/>
  <c r="H52" i="15" s="1"/>
  <c r="H57" i="15" s="1"/>
  <c r="L127" i="15"/>
  <c r="L106" i="15"/>
  <c r="L39" i="15"/>
  <c r="L52" i="15" s="1"/>
  <c r="L57" i="15" s="1"/>
  <c r="A3" i="15"/>
  <c r="A71" i="15" s="1"/>
  <c r="A136" i="15"/>
  <c r="J127" i="15"/>
  <c r="F106" i="15"/>
  <c r="A70" i="15"/>
  <c r="A69" i="15"/>
  <c r="J39" i="15"/>
  <c r="J52" i="15" s="1"/>
  <c r="J57" i="15" s="1"/>
  <c r="F39" i="15"/>
  <c r="F52" i="15" s="1"/>
  <c r="F57" i="15" s="1"/>
  <c r="A3" i="4"/>
  <c r="A3" i="12" s="1"/>
  <c r="A50" i="14"/>
  <c r="A103" i="14"/>
  <c r="J92" i="14"/>
  <c r="F92" i="14"/>
  <c r="J85" i="14"/>
  <c r="F85" i="14"/>
  <c r="J76" i="14"/>
  <c r="F76" i="14"/>
  <c r="A53" i="14"/>
  <c r="A52" i="14"/>
  <c r="A51" i="14"/>
  <c r="J24" i="14"/>
  <c r="J27" i="14" s="1"/>
  <c r="J38" i="14" s="1"/>
  <c r="J41" i="14" s="1"/>
  <c r="F24" i="14"/>
  <c r="F27" i="14" s="1"/>
  <c r="F38" i="14" s="1"/>
  <c r="F41" i="14" s="1"/>
  <c r="L129" i="15" l="1"/>
  <c r="L133" i="15" s="1"/>
  <c r="H129" i="15"/>
  <c r="H133" i="15" s="1"/>
  <c r="H79" i="14"/>
  <c r="L79" i="14"/>
  <c r="I80" i="9"/>
  <c r="V32" i="12"/>
  <c r="X32" i="12"/>
  <c r="M80" i="9"/>
  <c r="J133" i="15"/>
  <c r="F129" i="15"/>
  <c r="F133" i="15" s="1"/>
  <c r="A138" i="15"/>
  <c r="F79" i="14"/>
  <c r="J79" i="14"/>
  <c r="A40" i="12" l="1"/>
  <c r="T24" i="12"/>
  <c r="R24" i="12"/>
  <c r="P24" i="12"/>
  <c r="N24" i="12"/>
  <c r="L24" i="12"/>
  <c r="J24" i="12"/>
  <c r="H24" i="12"/>
  <c r="F24" i="12"/>
  <c r="D24" i="12"/>
  <c r="N29" i="4"/>
  <c r="V24" i="12" l="1"/>
  <c r="X24" i="12"/>
  <c r="H29" i="4" l="1"/>
  <c r="H31" i="1" l="1"/>
  <c r="AD29" i="4"/>
  <c r="X29" i="4"/>
  <c r="V29" i="4"/>
  <c r="T29" i="4"/>
  <c r="R29" i="4"/>
  <c r="P29" i="4"/>
  <c r="L29" i="4"/>
  <c r="J29" i="4"/>
  <c r="F29" i="4"/>
  <c r="Z29" i="4"/>
  <c r="AF29" i="4" l="1"/>
  <c r="AB29" i="4"/>
  <c r="K93" i="9" l="1"/>
  <c r="G93" i="9"/>
  <c r="K86" i="9"/>
  <c r="G86" i="9"/>
  <c r="K77" i="9"/>
  <c r="G77" i="9"/>
  <c r="J52" i="1" l="1"/>
  <c r="J31" i="1" l="1"/>
  <c r="F88" i="1" l="1"/>
  <c r="L151" i="1"/>
  <c r="J151" i="1"/>
  <c r="H151" i="1"/>
  <c r="L88" i="1"/>
  <c r="H88" i="1"/>
  <c r="L31" i="1"/>
  <c r="J102" i="1"/>
  <c r="F102" i="1"/>
  <c r="A55" i="9"/>
  <c r="A107" i="9"/>
  <c r="A54" i="9"/>
  <c r="A52" i="9"/>
  <c r="K23" i="9"/>
  <c r="K26" i="9" s="1"/>
  <c r="K37" i="9" s="1"/>
  <c r="G23" i="9"/>
  <c r="G26" i="9" s="1"/>
  <c r="G37" i="9" s="1"/>
  <c r="A1" i="9"/>
  <c r="A53" i="9" s="1"/>
  <c r="F52" i="1"/>
  <c r="A49" i="4"/>
  <c r="A162" i="1"/>
  <c r="A112" i="1"/>
  <c r="A68" i="15" s="1"/>
  <c r="A135" i="15" s="1"/>
  <c r="A195" i="15" s="1"/>
  <c r="L52" i="1"/>
  <c r="L102" i="1"/>
  <c r="H102" i="1"/>
  <c r="H52" i="1"/>
  <c r="A61" i="1"/>
  <c r="A115" i="1" s="1"/>
  <c r="A60" i="1"/>
  <c r="A114" i="1" s="1"/>
  <c r="A59" i="1"/>
  <c r="A113" i="1" s="1"/>
  <c r="K40" i="9" l="1"/>
  <c r="K80" i="9" s="1"/>
  <c r="G40" i="9"/>
  <c r="G80" i="9" s="1"/>
  <c r="F104" i="1"/>
  <c r="F54" i="1"/>
  <c r="J104" i="1"/>
  <c r="J153" i="1" s="1"/>
  <c r="L104" i="1"/>
  <c r="L153" i="1" s="1"/>
  <c r="H104" i="1"/>
  <c r="H153" i="1" s="1"/>
  <c r="L54" i="1"/>
  <c r="H54" i="1"/>
  <c r="J54" i="1"/>
  <c r="F151" i="1" l="1"/>
  <c r="F153" i="1" s="1"/>
</calcChain>
</file>

<file path=xl/sharedStrings.xml><?xml version="1.0" encoding="utf-8"?>
<sst xmlns="http://schemas.openxmlformats.org/spreadsheetml/2006/main" count="716" uniqueCount="329">
  <si>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</si>
  <si>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</si>
  <si>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</si>
  <si>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</si>
  <si>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</si>
  <si>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</si>
  <si>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</si>
  <si>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</si>
  <si>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</si>
  <si>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</si>
  <si>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</si>
  <si>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</si>
  <si>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</si>
  <si>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</si>
  <si>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</si>
  <si>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</si>
  <si>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</si>
  <si>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</si>
  <si>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</si>
  <si>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</si>
  <si>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</si>
  <si>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</si>
  <si>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</si>
  <si>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</si>
  <si>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</si>
  <si>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</si>
  <si>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</si>
  <si>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</si>
  <si>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</si>
  <si>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</si>
  <si>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</si>
  <si>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</si>
  <si>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</si>
  <si>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</si>
  <si>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</si>
  <si>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</si>
  <si>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</si>
  <si>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</si>
  <si>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</si>
  <si>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</si>
  <si>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</si>
  <si>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</si>
  <si>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</si>
  <si>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</si>
  <si>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</si>
  <si>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</si>
  <si>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</si>
  <si>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</si>
  <si>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</si>
  <si>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</si>
  <si>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</si>
  <si>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</si>
  <si>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</si>
  <si>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</si>
  <si>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</si>
  <si>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</si>
  <si>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</si>
  <si>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</si>
  <si>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</si>
  <si>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</si>
  <si>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</si>
  <si>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</si>
  <si>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</si>
  <si>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</si>
  <si>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</si>
  <si>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</si>
  <si>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</si>
  <si>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</si>
  <si>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</si>
  <si>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</si>
  <si>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</si>
  <si>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</si>
  <si>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</si>
  <si>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</si>
  <si>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</si>
  <si>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</si>
  <si>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</si>
  <si>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</si>
  <si>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</si>
  <si>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</si>
  <si>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</si>
  <si>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</si>
  <si>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</si>
  <si>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</si>
  <si>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</si>
  <si>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</si>
  <si>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</si>
  <si>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</si>
  <si>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</si>
  <si>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</si>
  <si>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</si>
  <si>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</si>
  <si>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</si>
  <si>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</si>
  <si>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</si>
  <si>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</si>
  <si>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</si>
  <si>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</si>
  <si>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</si>
  <si>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</si>
  <si>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</si>
  <si>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</si>
  <si>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</si>
  <si>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</si>
  <si>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</si>
  <si>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</si>
  <si>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</si>
  <si>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</si>
  <si>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</si>
  <si>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</si>
  <si>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</si>
  <si>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</si>
  <si>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</si>
  <si>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</si>
  <si>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</si>
  <si>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</si>
  <si>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</si>
  <si>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</si>
  <si>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</si>
  <si>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</si>
  <si>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</si>
  <si>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</si>
  <si>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</si>
  <si>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</si>
  <si>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</si>
  <si>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</si>
  <si>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</si>
  <si>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</si>
  <si>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</si>
  <si>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</si>
  <si>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</si>
  <si>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</si>
  <si>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</si>
  <si>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</si>
  <si>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</si>
  <si>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 xml:space="preserve">Share premium on issue of </t>
  </si>
  <si>
    <t>Other gains (losses)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</si>
  <si>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</si>
  <si>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</si>
  <si>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</si>
  <si>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</si>
  <si>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</si>
  <si>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</si>
  <si>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</si>
  <si>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</si>
  <si>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</si>
  <si>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</si>
  <si>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</si>
  <si>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</si>
  <si>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</si>
  <si>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</si>
  <si>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</si>
  <si>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</si>
  <si>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</si>
  <si>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</si>
  <si>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</si>
  <si>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</si>
  <si>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</si>
  <si>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</si>
  <si>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</si>
  <si>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</si>
  <si>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</si>
  <si>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</si>
  <si>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</si>
  <si>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</si>
  <si>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</si>
  <si>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</si>
  <si>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</si>
  <si>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</si>
  <si>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</si>
  <si>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</si>
  <si>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</si>
  <si>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</si>
  <si>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</si>
  <si>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</si>
  <si>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</si>
  <si>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</si>
  <si>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</si>
  <si>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</si>
  <si>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</si>
  <si>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</si>
  <si>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</si>
  <si>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</si>
  <si>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</si>
  <si>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</si>
  <si>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 xml:space="preserve">Item that will not be subsequently </t>
  </si>
  <si>
    <t xml:space="preserve">- Income tax relating to components </t>
  </si>
  <si>
    <t>Realised gain on measurement of financial assets</t>
  </si>
  <si>
    <t>measured at fair value through profit or loss</t>
  </si>
  <si>
    <t>Cash payments for front-end fee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</si>
  <si>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</si>
  <si>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</si>
  <si>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</si>
  <si>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</si>
  <si>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</si>
  <si>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>Treasury shares</t>
  </si>
  <si>
    <t xml:space="preserve"> shares reserve </t>
  </si>
  <si>
    <t>Appropriated - treasury</t>
  </si>
  <si>
    <t xml:space="preserve">Long-term payable from purchase </t>
  </si>
  <si>
    <t>- Unrealised gain (loss) on measurement</t>
  </si>
  <si>
    <t xml:space="preserve">of intangible asset </t>
  </si>
  <si>
    <t>Loss on write-off of intangible assets</t>
  </si>
  <si>
    <t>Lease liabilities payments - principle</t>
  </si>
  <si>
    <t>Payables from purchase of intangible assets during the period</t>
  </si>
  <si>
    <t>Receivable from disposals of fixed assets</t>
  </si>
  <si>
    <t>for using the equity method</t>
  </si>
  <si>
    <t>of other comprehensive income</t>
  </si>
  <si>
    <t>- Long-term loans from financial institutions</t>
  </si>
  <si>
    <t>Long-term loans from financial institutions</t>
  </si>
  <si>
    <t>- property, plant and equipment</t>
  </si>
  <si>
    <t>Dividends paid to non-controlling interests</t>
  </si>
  <si>
    <t xml:space="preserve">- Liabilities from purchase of medical tools </t>
  </si>
  <si>
    <t>and equipment</t>
  </si>
  <si>
    <t>Liabilities from purchase of medical tools</t>
  </si>
  <si>
    <t xml:space="preserve">Dividend receipts from investments in subsidiaries, associates, </t>
  </si>
  <si>
    <t>other companies and investments in equity securities</t>
  </si>
  <si>
    <t>- expected credit loss in trade and other accounts receivable</t>
  </si>
  <si>
    <t>Short-term investments at financial institutions</t>
  </si>
  <si>
    <t>Investments in joint venture (net)</t>
  </si>
  <si>
    <t>Change in fair value of equity investments</t>
  </si>
  <si>
    <t>at fair value through other comprehensive</t>
  </si>
  <si>
    <t xml:space="preserve">income of joint venture accounted </t>
  </si>
  <si>
    <t xml:space="preserve"> joint venture</t>
  </si>
  <si>
    <t>Liabilities from purchase of medical tools and equipment - payments</t>
  </si>
  <si>
    <t xml:space="preserve">Increase in restricted deposits at financial institutions </t>
  </si>
  <si>
    <t>- interest paid</t>
  </si>
  <si>
    <t>2022</t>
  </si>
  <si>
    <t>Opening balance as at 1 January 2022</t>
  </si>
  <si>
    <t>Lease liabilities payments - interest</t>
  </si>
  <si>
    <t>on treasury</t>
  </si>
  <si>
    <t>Share premium on treasury shares</t>
  </si>
  <si>
    <t>Dividend payment</t>
  </si>
  <si>
    <t>Reissuance of treasury shares</t>
  </si>
  <si>
    <t>Appropriated - treasury shares reserve</t>
  </si>
  <si>
    <t xml:space="preserve">847,467,400 ordinary shares </t>
  </si>
  <si>
    <t>Income tax expense</t>
  </si>
  <si>
    <t>Capital reduction</t>
  </si>
  <si>
    <t>Separate financial information (Unaudited) (Baht)</t>
  </si>
  <si>
    <t>Total comprehensive income for the period</t>
  </si>
  <si>
    <t>cash and cash equivalents</t>
  </si>
  <si>
    <t xml:space="preserve">Cash generated from operating activities  </t>
  </si>
  <si>
    <t xml:space="preserve">Net cash generated from operating activities </t>
  </si>
  <si>
    <t xml:space="preserve">Increase(decrease) in bank overdrafts and </t>
  </si>
  <si>
    <t>Cash proceeds from reissuance of treasury shares</t>
  </si>
  <si>
    <t xml:space="preserve">Reclassification from investment in a subsidiary to </t>
  </si>
  <si>
    <t xml:space="preserve">Changes in operating assets and liabilities </t>
  </si>
  <si>
    <t>(excluding the effects of acquisition and disposal of subsidiaries)</t>
  </si>
  <si>
    <t>30 June</t>
  </si>
  <si>
    <t xml:space="preserve">Gain on disposal of financial assets measured </t>
  </si>
  <si>
    <t>at fair value through profit or loss</t>
  </si>
  <si>
    <t>Gain on cancellation rental agreements of right-of-use assets</t>
  </si>
  <si>
    <t xml:space="preserve">Increase in short-term investments at financial institutions </t>
  </si>
  <si>
    <t>equipment (net) and intangible assets (net)</t>
  </si>
  <si>
    <t>- intangible assets</t>
  </si>
  <si>
    <t xml:space="preserve">Liabilities from purchase of medical tools </t>
  </si>
  <si>
    <t>and equipment during the period</t>
  </si>
  <si>
    <t>financial assets measured at fair value</t>
  </si>
  <si>
    <t>- termination rental agreements during the period</t>
  </si>
  <si>
    <t>- Change in fair value of equity investments</t>
  </si>
  <si>
    <t xml:space="preserve">   income of joint venture accounted </t>
  </si>
  <si>
    <t xml:space="preserve">   for using the equity method</t>
  </si>
  <si>
    <t xml:space="preserve">   of other comprehensive income</t>
  </si>
  <si>
    <t>Closing balance as at 30 June 2022</t>
  </si>
  <si>
    <t>Decrease in non-controlling interest from</t>
  </si>
  <si>
    <t>Cash received from disposal of investment in a subsidiary</t>
  </si>
  <si>
    <t>Profit before income tax expense</t>
  </si>
  <si>
    <t>Profit for the period</t>
  </si>
  <si>
    <t xml:space="preserve">Total comprehensive income </t>
  </si>
  <si>
    <t>Gain on disposal of investment in a subsidiary</t>
  </si>
  <si>
    <t xml:space="preserve">Gain on reclassification of investment </t>
  </si>
  <si>
    <t>Other long-term investment - payments</t>
  </si>
  <si>
    <t>Cash payment for acquisition of right of use</t>
  </si>
  <si>
    <t>Short-term loan to other company - payments</t>
  </si>
  <si>
    <t>Payables for down payment for land leasehold rights</t>
  </si>
  <si>
    <t>Payables for land leasehold rights</t>
  </si>
  <si>
    <t xml:space="preserve">Transfer of advance payment for fixed assets to </t>
  </si>
  <si>
    <t>- as at 30 June</t>
  </si>
  <si>
    <t xml:space="preserve">        -</t>
  </si>
  <si>
    <t>- Net gains on exchange rate</t>
  </si>
  <si>
    <t xml:space="preserve">Basic earnings per share </t>
  </si>
  <si>
    <t xml:space="preserve">Basic earnings per share attributable </t>
  </si>
  <si>
    <t xml:space="preserve">   at fair value through other comprehensive</t>
  </si>
  <si>
    <t xml:space="preserve">   income</t>
  </si>
  <si>
    <t>Short-term loans to related parties (net)</t>
  </si>
  <si>
    <t>Net cash used in investing activities</t>
  </si>
  <si>
    <t xml:space="preserve">Transfer right of use assets to property, plant and equipment </t>
  </si>
  <si>
    <t>2023</t>
  </si>
  <si>
    <t>For the six-month period ended 30 June 2023</t>
  </si>
  <si>
    <t>For the three-month period ended 30 June 2023</t>
  </si>
  <si>
    <t>As at 30 June 2023</t>
  </si>
  <si>
    <t>Opening balance as at 1 January 2023</t>
  </si>
  <si>
    <t>Closing balance as at 30 June 2023</t>
  </si>
  <si>
    <t xml:space="preserve">Current portion of long-term loans </t>
  </si>
  <si>
    <t>to related companies</t>
  </si>
  <si>
    <t>Long-term loans to related companies</t>
  </si>
  <si>
    <t>Goodwill</t>
  </si>
  <si>
    <t>Short-term loans from others</t>
  </si>
  <si>
    <t>23 c)</t>
  </si>
  <si>
    <t>23 e)</t>
  </si>
  <si>
    <t>23 d)</t>
  </si>
  <si>
    <t>8, 12</t>
  </si>
  <si>
    <t>Increase (Decrease) in non-controlling interests</t>
  </si>
  <si>
    <t xml:space="preserve">   from dividend payment of subsidiaries</t>
  </si>
  <si>
    <t xml:space="preserve">   from investment in subsidiary</t>
  </si>
  <si>
    <t xml:space="preserve">   from disposal of investment in subsidiary</t>
  </si>
  <si>
    <t>through other comprehensive income - payments</t>
  </si>
  <si>
    <t>Long-term loans to related companies - proceeds</t>
  </si>
  <si>
    <t>Share of profit from investment in joint venture</t>
  </si>
  <si>
    <t>Profit attributable to:</t>
  </si>
  <si>
    <t>Total comprehensive income</t>
  </si>
  <si>
    <t>Profit before income tax</t>
  </si>
  <si>
    <t>- impairment of property, plant and equipment</t>
  </si>
  <si>
    <t>15, 16</t>
  </si>
  <si>
    <t xml:space="preserve">Net loss on disposal/write-off of property, plant and equipment </t>
  </si>
  <si>
    <t>- investment properties</t>
  </si>
  <si>
    <t>Cash proceeds from non-controlling interests</t>
  </si>
  <si>
    <t>from additional investment</t>
  </si>
  <si>
    <t>Unrealised gain(loss) on exchange rate from cash and cash equivalents</t>
  </si>
  <si>
    <t>Dividend receivables</t>
  </si>
  <si>
    <t>Net cash used in financing activities</t>
  </si>
  <si>
    <t>Net decrease in cash and cash equivalents</t>
  </si>
  <si>
    <t>Short-term loans from related parties</t>
  </si>
  <si>
    <t>Other comprehensive income (expense)</t>
  </si>
  <si>
    <t>Measurement of</t>
  </si>
  <si>
    <t>equity investments</t>
  </si>
  <si>
    <t>at fair value</t>
  </si>
  <si>
    <t>through other</t>
  </si>
  <si>
    <t>The accompanying notes on pages 14 to 37 form part of this interim financial information.</t>
  </si>
  <si>
    <t xml:space="preserve">Unrealised (gain) loss on exchange rate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</si>
</sst>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_)\ ;_(@_)"/>
    <numFmt numFmtId="171" formatCode="_(* #,##0_);_(* \(#,##0\);_(* &quot;-&quot;???\ _)\ ;_(@_)"/>
    <numFmt numFmtId="172" formatCode="_(* #,##0.000_);_(* \(#,##0.000\);_(* &quot;-&quot;_);_(@_)"/>
    <numFmt numFmtId="173" formatCode="_(* #,##0_);_(* \(#,##0\);_(* &quot;-&quot;???\ _);_(@_)"/>
    <numFmt numFmtId="174" formatCode="_(* #,##0.000_);_(* \(#,##0.000\);_(* &quot;-&quot;???\ _);_(@_)"/>
    <numFmt numFmtId="175" formatCode="_(* #,##0.00_);_(* \(#,##0.00\);_(* &quot;-&quot;???\ _);_(@_)"/>
    <numFmt numFmtId="176" formatCode="_(* #,##0.00_);_(* \(#,##0.00\);_(* &quot;-&quot;_);_(@_)"/>
    <numFmt numFmtId="177" formatCode="_(* #,##0.00_);_(* \(#,##0.00\);_(* &quot;-&quot;??_)\ \ \ 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3"/>
      <name val="Arial"/>
      <family val="2"/>
    </font>
    <font>
      <u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  <font>
      <u/>
      <sz val="8.5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6" fontId="4" fillId="0" borderId="0" applyFont="0" applyFill="0" applyBorder="0" applyAlignment="0" applyProtection="0"/>
    <xf numFmtId="0" fontId="6" fillId="0" borderId="0"/>
    <xf numFmtId="0" fontId="17" fillId="0" borderId="0"/>
    <xf numFmtId="0" fontId="9" fillId="0" borderId="0"/>
    <xf numFmtId="0" fontId="5" fillId="0" borderId="0"/>
    <xf numFmtId="0" fontId="11" fillId="0" borderId="0"/>
    <xf numFmtId="37" fontId="14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1" fillId="0" borderId="0"/>
  </cellStyleXfs>
  <cellXfs count="41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164" fontId="3" fillId="0" borderId="1" xfId="0" quotePrefix="1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7" fontId="2" fillId="0" borderId="0" xfId="5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71" fontId="10" fillId="0" borderId="0" xfId="2" applyNumberFormat="1" applyFont="1" applyAlignment="1">
      <alignment horizontal="center" vertical="center"/>
    </xf>
    <xf numFmtId="171" fontId="10" fillId="0" borderId="0" xfId="2" applyNumberFormat="1" applyFont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Continuous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5" fontId="7" fillId="0" borderId="0" xfId="0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6" fillId="0" borderId="0" xfId="0" quotePrefix="1" applyFont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7" fontId="6" fillId="0" borderId="0" xfId="5" applyNumberFormat="1" applyFont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7" fontId="7" fillId="0" borderId="0" xfId="5" applyNumberFormat="1" applyFont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15" fillId="0" borderId="0" xfId="2" applyFont="1" applyAlignment="1">
      <alignment vertical="center"/>
    </xf>
    <xf numFmtId="171" fontId="3" fillId="0" borderId="0" xfId="0" applyNumberFormat="1" applyFont="1" applyAlignment="1" applyProtection="1">
      <alignment horizontal="right" vertical="center"/>
      <protection locked="0"/>
    </xf>
    <xf numFmtId="171" fontId="3" fillId="0" borderId="0" xfId="0" applyNumberFormat="1" applyFont="1" applyAlignment="1">
      <alignment vertical="center"/>
    </xf>
    <xf numFmtId="171" fontId="3" fillId="0" borderId="1" xfId="0" applyNumberFormat="1" applyFont="1" applyBorder="1" applyAlignment="1" applyProtection="1">
      <alignment horizontal="right" vertical="center"/>
      <protection locked="0"/>
    </xf>
    <xf numFmtId="171" fontId="3" fillId="0" borderId="1" xfId="0" applyNumberFormat="1" applyFont="1" applyBorder="1" applyAlignment="1">
      <alignment vertical="center"/>
    </xf>
    <xf numFmtId="171" fontId="6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0" borderId="0" xfId="2" applyNumberFormat="1" applyFont="1" applyAlignment="1" applyProtection="1">
      <alignment horizontal="right" vertical="center"/>
      <protection locked="0"/>
    </xf>
    <xf numFmtId="171" fontId="6" fillId="0" borderId="1" xfId="0" applyNumberFormat="1" applyFont="1" applyBorder="1" applyAlignment="1" applyProtection="1">
      <alignment vertical="center"/>
      <protection locked="0"/>
    </xf>
    <xf numFmtId="164" fontId="6" fillId="0" borderId="1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73" fontId="6" fillId="0" borderId="0" xfId="1" applyNumberFormat="1" applyFont="1" applyFill="1" applyBorder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73" fontId="6" fillId="0" borderId="0" xfId="1" applyNumberFormat="1" applyFont="1" applyFill="1" applyBorder="1" applyAlignment="1">
      <alignment horizontal="center" vertical="center"/>
    </xf>
    <xf numFmtId="173" fontId="6" fillId="0" borderId="1" xfId="1" applyNumberFormat="1" applyFont="1" applyFill="1" applyBorder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173" fontId="13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center" vertical="center"/>
    </xf>
    <xf numFmtId="169" fontId="6" fillId="2" borderId="0" xfId="1" applyNumberFormat="1" applyFont="1" applyFill="1" applyAlignment="1">
      <alignment horizontal="right" vertical="center"/>
    </xf>
    <xf numFmtId="169" fontId="6" fillId="2" borderId="0" xfId="1" applyNumberFormat="1" applyFont="1" applyFill="1" applyBorder="1" applyAlignment="1">
      <alignment horizontal="center" vertical="center"/>
    </xf>
    <xf numFmtId="169" fontId="6" fillId="2" borderId="3" xfId="1" applyNumberFormat="1" applyFont="1" applyFill="1" applyBorder="1" applyAlignment="1">
      <alignment horizontal="right" vertical="center"/>
    </xf>
    <xf numFmtId="173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13" fillId="2" borderId="0" xfId="0" applyNumberFormat="1" applyFont="1" applyFill="1" applyAlignment="1">
      <alignment horizontal="center" vertical="center"/>
    </xf>
    <xf numFmtId="169" fontId="6" fillId="2" borderId="0" xfId="1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0" xfId="1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69" fontId="6" fillId="2" borderId="1" xfId="1" applyNumberFormat="1" applyFont="1" applyFill="1" applyBorder="1" applyAlignment="1">
      <alignment horizontal="right" vertical="center"/>
    </xf>
    <xf numFmtId="165" fontId="6" fillId="2" borderId="2" xfId="1" applyNumberFormat="1" applyFont="1" applyFill="1" applyBorder="1" applyAlignment="1">
      <alignment horizontal="right" vertical="center"/>
    </xf>
    <xf numFmtId="169" fontId="6" fillId="2" borderId="0" xfId="1" applyNumberFormat="1" applyFont="1" applyFill="1" applyAlignment="1">
      <alignment horizontal="center" vertical="center"/>
    </xf>
    <xf numFmtId="165" fontId="6" fillId="0" borderId="0" xfId="0" quotePrefix="1" applyNumberFormat="1" applyFont="1" applyAlignment="1">
      <alignment horizontal="centerContinuous" vertical="center"/>
    </xf>
    <xf numFmtId="165" fontId="6" fillId="0" borderId="1" xfId="0" quotePrefix="1" applyNumberFormat="1" applyFont="1" applyBorder="1" applyAlignment="1">
      <alignment horizontal="centerContinuous" vertical="center"/>
    </xf>
    <xf numFmtId="173" fontId="6" fillId="0" borderId="0" xfId="1" applyNumberFormat="1" applyFont="1" applyAlignment="1">
      <alignment horizontal="right" vertical="center"/>
    </xf>
    <xf numFmtId="173" fontId="6" fillId="2" borderId="0" xfId="1" applyNumberFormat="1" applyFont="1" applyFill="1" applyAlignment="1">
      <alignment horizontal="center" vertical="center"/>
    </xf>
    <xf numFmtId="173" fontId="6" fillId="0" borderId="0" xfId="1" applyNumberFormat="1" applyFont="1" applyAlignment="1">
      <alignment horizontal="center" vertical="center"/>
    </xf>
    <xf numFmtId="173" fontId="6" fillId="0" borderId="1" xfId="1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73" fontId="6" fillId="0" borderId="0" xfId="1" applyNumberFormat="1" applyFont="1" applyAlignment="1">
      <alignment vertical="center"/>
    </xf>
    <xf numFmtId="173" fontId="6" fillId="0" borderId="1" xfId="1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>
      <alignment vertical="center"/>
    </xf>
    <xf numFmtId="171" fontId="18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171" fontId="16" fillId="0" borderId="0" xfId="0" applyNumberFormat="1" applyFont="1" applyAlignment="1" applyProtection="1">
      <alignment horizontal="right" vertical="center"/>
      <protection locked="0"/>
    </xf>
    <xf numFmtId="171" fontId="18" fillId="0" borderId="0" xfId="0" applyNumberFormat="1" applyFont="1" applyAlignment="1" applyProtection="1">
      <alignment horizontal="right" vertical="center"/>
      <protection locked="0"/>
    </xf>
    <xf numFmtId="171" fontId="16" fillId="0" borderId="0" xfId="0" applyNumberFormat="1" applyFont="1" applyAlignment="1">
      <alignment vertical="center"/>
    </xf>
    <xf numFmtId="171" fontId="18" fillId="0" borderId="0" xfId="0" applyNumberFormat="1" applyFont="1" applyAlignment="1">
      <alignment horizontal="right" vertical="center"/>
    </xf>
    <xf numFmtId="171" fontId="18" fillId="0" borderId="1" xfId="0" applyNumberFormat="1" applyFont="1" applyBorder="1" applyAlignment="1" applyProtection="1">
      <alignment horizontal="right" vertical="center"/>
      <protection locked="0"/>
    </xf>
    <xf numFmtId="0" fontId="18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168" fontId="6" fillId="0" borderId="0" xfId="1" applyNumberFormat="1" applyFont="1" applyFill="1" applyBorder="1" applyAlignment="1">
      <alignment horizontal="left" vertical="center"/>
    </xf>
    <xf numFmtId="169" fontId="6" fillId="0" borderId="0" xfId="0" applyNumberFormat="1" applyFont="1" applyAlignment="1">
      <alignment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3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6" fontId="7" fillId="0" borderId="0" xfId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169" fontId="6" fillId="0" borderId="4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169" fontId="6" fillId="0" borderId="1" xfId="1" applyNumberFormat="1" applyFont="1" applyFill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9" fontId="6" fillId="0" borderId="2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73" fontId="6" fillId="0" borderId="0" xfId="1" applyNumberFormat="1" applyFont="1" applyFill="1" applyAlignment="1">
      <alignment horizontal="right" vertical="center"/>
    </xf>
    <xf numFmtId="169" fontId="6" fillId="0" borderId="0" xfId="10" applyNumberFormat="1" applyFont="1" applyAlignment="1">
      <alignment horizontal="right" vertical="center"/>
    </xf>
    <xf numFmtId="169" fontId="6" fillId="0" borderId="0" xfId="11" applyNumberFormat="1" applyFont="1" applyFill="1" applyAlignment="1">
      <alignment horizontal="right" vertical="center"/>
    </xf>
    <xf numFmtId="169" fontId="6" fillId="0" borderId="3" xfId="11" applyNumberFormat="1" applyFont="1" applyFill="1" applyBorder="1" applyAlignment="1">
      <alignment horizontal="right" vertical="center"/>
    </xf>
    <xf numFmtId="169" fontId="6" fillId="0" borderId="1" xfId="10" applyNumberFormat="1" applyFont="1" applyBorder="1" applyAlignment="1">
      <alignment horizontal="right" vertical="center"/>
    </xf>
    <xf numFmtId="173" fontId="6" fillId="0" borderId="1" xfId="1" applyNumberFormat="1" applyFont="1" applyFill="1" applyBorder="1" applyAlignment="1">
      <alignment horizontal="right" vertical="center"/>
    </xf>
    <xf numFmtId="169" fontId="6" fillId="0" borderId="1" xfId="11" applyNumberFormat="1" applyFont="1" applyFill="1" applyBorder="1" applyAlignment="1">
      <alignment horizontal="right" vertical="center"/>
    </xf>
    <xf numFmtId="173" fontId="6" fillId="0" borderId="2" xfId="1" applyNumberFormat="1" applyFont="1" applyFill="1" applyBorder="1" applyAlignment="1">
      <alignment horizontal="right" vertical="center"/>
    </xf>
    <xf numFmtId="169" fontId="6" fillId="0" borderId="3" xfId="11" applyNumberFormat="1" applyFont="1" applyFill="1" applyBorder="1" applyAlignment="1">
      <alignment horizontal="center" vertical="center"/>
    </xf>
    <xf numFmtId="175" fontId="6" fillId="0" borderId="0" xfId="0" applyNumberFormat="1" applyFont="1" applyAlignment="1">
      <alignment horizontal="right" vertical="center"/>
    </xf>
    <xf numFmtId="169" fontId="6" fillId="0" borderId="0" xfId="11" applyNumberFormat="1" applyFont="1" applyFill="1" applyAlignment="1">
      <alignment horizontal="center" vertical="center"/>
    </xf>
    <xf numFmtId="169" fontId="6" fillId="0" borderId="0" xfId="11" applyNumberFormat="1" applyFont="1" applyFill="1" applyBorder="1" applyAlignment="1">
      <alignment horizontal="right" vertical="center"/>
    </xf>
    <xf numFmtId="169" fontId="6" fillId="0" borderId="3" xfId="10" applyNumberFormat="1" applyFont="1" applyBorder="1" applyAlignment="1">
      <alignment horizontal="right" vertical="center"/>
    </xf>
    <xf numFmtId="174" fontId="6" fillId="0" borderId="0" xfId="1" applyNumberFormat="1" applyFont="1" applyFill="1" applyBorder="1" applyAlignment="1">
      <alignment horizontal="right" vertical="center"/>
    </xf>
    <xf numFmtId="169" fontId="6" fillId="2" borderId="0" xfId="11" applyNumberFormat="1" applyFont="1" applyFill="1" applyAlignment="1">
      <alignment horizontal="center" vertical="center"/>
    </xf>
    <xf numFmtId="173" fontId="6" fillId="2" borderId="0" xfId="0" applyNumberFormat="1" applyFont="1" applyFill="1" applyAlignment="1">
      <alignment horizontal="right" vertical="center"/>
    </xf>
    <xf numFmtId="173" fontId="6" fillId="2" borderId="1" xfId="1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9" fontId="6" fillId="2" borderId="0" xfId="11" applyNumberFormat="1" applyFont="1" applyFill="1" applyAlignment="1">
      <alignment horizontal="right" vertical="center"/>
    </xf>
    <xf numFmtId="169" fontId="6" fillId="2" borderId="1" xfId="11" applyNumberFormat="1" applyFont="1" applyFill="1" applyBorder="1" applyAlignment="1">
      <alignment horizontal="right" vertical="center"/>
    </xf>
    <xf numFmtId="173" fontId="6" fillId="2" borderId="0" xfId="1" applyNumberFormat="1" applyFont="1" applyFill="1" applyBorder="1" applyAlignment="1">
      <alignment horizontal="right" vertical="center"/>
    </xf>
    <xf numFmtId="169" fontId="6" fillId="2" borderId="3" xfId="11" applyNumberFormat="1" applyFont="1" applyFill="1" applyBorder="1" applyAlignment="1">
      <alignment horizontal="right" vertical="center"/>
    </xf>
    <xf numFmtId="169" fontId="6" fillId="2" borderId="3" xfId="11" applyNumberFormat="1" applyFont="1" applyFill="1" applyBorder="1" applyAlignment="1">
      <alignment horizontal="center" vertical="center"/>
    </xf>
    <xf numFmtId="169" fontId="6" fillId="2" borderId="3" xfId="10" applyNumberFormat="1" applyFont="1" applyFill="1" applyBorder="1" applyAlignment="1">
      <alignment horizontal="right" vertical="center"/>
    </xf>
    <xf numFmtId="169" fontId="6" fillId="2" borderId="1" xfId="10" applyNumberFormat="1" applyFont="1" applyFill="1" applyBorder="1" applyAlignment="1">
      <alignment horizontal="right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6" fillId="2" borderId="0" xfId="10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4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73" fontId="6" fillId="2" borderId="2" xfId="1" applyNumberFormat="1" applyFont="1" applyFill="1" applyBorder="1" applyAlignment="1">
      <alignment horizontal="right" vertical="center"/>
    </xf>
    <xf numFmtId="169" fontId="6" fillId="2" borderId="0" xfId="11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71" fontId="19" fillId="2" borderId="0" xfId="0" applyNumberFormat="1" applyFont="1" applyFill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2" borderId="0" xfId="1" applyNumberFormat="1" applyFont="1" applyFill="1" applyBorder="1" applyAlignment="1" applyProtection="1">
      <alignment horizontal="center" vertical="center"/>
      <protection locked="0"/>
    </xf>
    <xf numFmtId="164" fontId="19" fillId="2" borderId="0" xfId="1" applyNumberFormat="1" applyFont="1" applyFill="1" applyBorder="1" applyAlignment="1">
      <alignment horizontal="right" vertical="center"/>
    </xf>
    <xf numFmtId="171" fontId="19" fillId="2" borderId="1" xfId="2" applyNumberFormat="1" applyFont="1" applyFill="1" applyBorder="1" applyAlignment="1">
      <alignment horizontal="right" vertical="center"/>
    </xf>
    <xf numFmtId="171" fontId="19" fillId="2" borderId="1" xfId="0" applyNumberFormat="1" applyFont="1" applyFill="1" applyBorder="1" applyAlignment="1">
      <alignment horizontal="right" vertical="center"/>
    </xf>
    <xf numFmtId="171" fontId="19" fillId="2" borderId="0" xfId="2" applyNumberFormat="1" applyFont="1" applyFill="1" applyAlignment="1">
      <alignment horizontal="right" vertical="center"/>
    </xf>
    <xf numFmtId="171" fontId="20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>
      <alignment horizontal="right" vertical="center"/>
    </xf>
    <xf numFmtId="171" fontId="19" fillId="2" borderId="0" xfId="2" applyNumberFormat="1" applyFont="1" applyFill="1" applyAlignment="1" applyProtection="1">
      <alignment horizontal="center" vertical="center"/>
      <protection locked="0"/>
    </xf>
    <xf numFmtId="171" fontId="19" fillId="0" borderId="0" xfId="0" applyNumberFormat="1" applyFont="1" applyAlignment="1">
      <alignment vertical="center"/>
    </xf>
    <xf numFmtId="171" fontId="19" fillId="2" borderId="1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171" fontId="19" fillId="0" borderId="0" xfId="2" applyNumberFormat="1" applyFont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71" fontId="19" fillId="2" borderId="0" xfId="2" applyNumberFormat="1" applyFont="1" applyFill="1" applyAlignment="1" applyProtection="1">
      <alignment horizontal="right" vertical="center"/>
      <protection locked="0"/>
    </xf>
    <xf numFmtId="164" fontId="19" fillId="2" borderId="0" xfId="1" applyNumberFormat="1" applyFont="1" applyFill="1" applyAlignment="1" applyProtection="1">
      <alignment horizontal="right" vertical="center"/>
      <protection locked="0"/>
    </xf>
    <xf numFmtId="171" fontId="19" fillId="2" borderId="2" xfId="1" applyNumberFormat="1" applyFont="1" applyFill="1" applyBorder="1" applyAlignment="1">
      <alignment horizontal="right" vertical="center"/>
    </xf>
    <xf numFmtId="164" fontId="19" fillId="2" borderId="2" xfId="1" applyNumberFormat="1" applyFont="1" applyFill="1" applyBorder="1" applyAlignment="1">
      <alignment horizontal="right" vertical="center"/>
    </xf>
    <xf numFmtId="173" fontId="21" fillId="0" borderId="0" xfId="10" applyNumberFormat="1" applyFont="1" applyAlignment="1">
      <alignment horizontal="right" vertical="center"/>
    </xf>
    <xf numFmtId="173" fontId="21" fillId="0" borderId="0" xfId="10" applyNumberFormat="1" applyFont="1" applyAlignment="1">
      <alignment horizontal="center" vertical="center"/>
    </xf>
    <xf numFmtId="173" fontId="6" fillId="0" borderId="0" xfId="11" applyNumberFormat="1" applyFont="1" applyAlignment="1">
      <alignment horizontal="right" vertical="center"/>
    </xf>
    <xf numFmtId="173" fontId="6" fillId="0" borderId="0" xfId="10" applyNumberFormat="1" applyFont="1" applyAlignment="1">
      <alignment horizontal="right" vertical="center"/>
    </xf>
    <xf numFmtId="173" fontId="6" fillId="2" borderId="0" xfId="11" applyNumberFormat="1" applyFont="1" applyFill="1" applyAlignment="1">
      <alignment horizontal="right" vertical="center"/>
    </xf>
    <xf numFmtId="173" fontId="6" fillId="2" borderId="0" xfId="11" applyNumberFormat="1" applyFont="1" applyFill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5" fontId="6" fillId="2" borderId="0" xfId="11" applyNumberFormat="1" applyFont="1" applyFill="1" applyAlignment="1">
      <alignment horizontal="center" vertical="center"/>
    </xf>
    <xf numFmtId="173" fontId="6" fillId="0" borderId="1" xfId="11" applyNumberFormat="1" applyFont="1" applyBorder="1" applyAlignment="1">
      <alignment horizontal="center" vertical="center"/>
    </xf>
    <xf numFmtId="173" fontId="6" fillId="2" borderId="1" xfId="11" applyNumberFormat="1" applyFont="1" applyFill="1" applyBorder="1" applyAlignment="1">
      <alignment horizontal="center" vertical="center"/>
    </xf>
    <xf numFmtId="169" fontId="13" fillId="0" borderId="0" xfId="10" applyNumberFormat="1" applyFont="1" applyAlignment="1">
      <alignment horizontal="center" vertical="center"/>
    </xf>
    <xf numFmtId="173" fontId="6" fillId="0" borderId="0" xfId="10" applyNumberFormat="1" applyFont="1" applyAlignment="1">
      <alignment horizontal="center" vertical="center"/>
    </xf>
    <xf numFmtId="169" fontId="6" fillId="2" borderId="0" xfId="11" applyNumberFormat="1" applyFont="1" applyFill="1" applyAlignment="1">
      <alignment vertical="center"/>
    </xf>
    <xf numFmtId="173" fontId="13" fillId="0" borderId="0" xfId="10" applyNumberFormat="1" applyFont="1" applyAlignment="1">
      <alignment horizontal="center" vertical="center"/>
    </xf>
    <xf numFmtId="173" fontId="6" fillId="0" borderId="0" xfId="11" applyNumberFormat="1" applyFont="1" applyAlignment="1">
      <alignment vertical="center"/>
    </xf>
    <xf numFmtId="173" fontId="6" fillId="2" borderId="0" xfId="11" applyNumberFormat="1" applyFont="1" applyFill="1" applyAlignment="1">
      <alignment vertical="center"/>
    </xf>
    <xf numFmtId="169" fontId="6" fillId="2" borderId="3" xfId="11" applyNumberFormat="1" applyFont="1" applyFill="1" applyBorder="1" applyAlignment="1">
      <alignment vertical="center"/>
    </xf>
    <xf numFmtId="173" fontId="6" fillId="0" borderId="1" xfId="11" applyNumberFormat="1" applyFont="1" applyBorder="1" applyAlignment="1">
      <alignment vertical="center"/>
    </xf>
    <xf numFmtId="173" fontId="6" fillId="2" borderId="1" xfId="11" applyNumberFormat="1" applyFont="1" applyFill="1" applyBorder="1" applyAlignment="1">
      <alignment vertical="center"/>
    </xf>
    <xf numFmtId="169" fontId="6" fillId="0" borderId="0" xfId="10" applyNumberFormat="1" applyFont="1" applyAlignment="1">
      <alignment horizontal="center" vertical="center"/>
    </xf>
    <xf numFmtId="173" fontId="6" fillId="2" borderId="0" xfId="10" applyNumberFormat="1" applyFont="1" applyFill="1" applyAlignment="1">
      <alignment vertical="center"/>
    </xf>
    <xf numFmtId="173" fontId="6" fillId="0" borderId="0" xfId="10" applyNumberFormat="1" applyFont="1" applyAlignment="1">
      <alignment vertical="center"/>
    </xf>
    <xf numFmtId="173" fontId="6" fillId="2" borderId="1" xfId="10" applyNumberFormat="1" applyFont="1" applyFill="1" applyBorder="1" applyAlignment="1">
      <alignment vertical="center"/>
    </xf>
    <xf numFmtId="173" fontId="6" fillId="0" borderId="1" xfId="10" applyNumberFormat="1" applyFont="1" applyBorder="1" applyAlignment="1">
      <alignment vertical="center"/>
    </xf>
    <xf numFmtId="0" fontId="6" fillId="0" borderId="0" xfId="10" applyFont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165" fontId="6" fillId="2" borderId="0" xfId="11" applyNumberFormat="1" applyFont="1" applyFill="1" applyAlignment="1">
      <alignment horizontal="right" vertical="center"/>
    </xf>
    <xf numFmtId="164" fontId="6" fillId="2" borderId="3" xfId="11" applyNumberFormat="1" applyFont="1" applyFill="1" applyBorder="1" applyAlignment="1">
      <alignment horizontal="center" vertical="center"/>
    </xf>
    <xf numFmtId="164" fontId="6" fillId="2" borderId="3" xfId="11" applyNumberFormat="1" applyFont="1" applyFill="1" applyBorder="1" applyAlignment="1">
      <alignment horizontal="right" vertical="center"/>
    </xf>
    <xf numFmtId="173" fontId="6" fillId="0" borderId="1" xfId="11" applyNumberFormat="1" applyFont="1" applyBorder="1" applyAlignment="1">
      <alignment horizontal="right" vertical="center"/>
    </xf>
    <xf numFmtId="173" fontId="6" fillId="2" borderId="1" xfId="11" applyNumberFormat="1" applyFont="1" applyFill="1" applyBorder="1" applyAlignment="1">
      <alignment horizontal="right" vertical="center"/>
    </xf>
    <xf numFmtId="173" fontId="6" fillId="0" borderId="0" xfId="11" applyNumberFormat="1" applyFont="1" applyFill="1" applyAlignment="1">
      <alignment vertical="center"/>
    </xf>
    <xf numFmtId="175" fontId="6" fillId="2" borderId="2" xfId="1" applyNumberFormat="1" applyFont="1" applyFill="1" applyBorder="1" applyAlignment="1">
      <alignment horizontal="right" vertical="center"/>
    </xf>
    <xf numFmtId="175" fontId="6" fillId="0" borderId="2" xfId="1" applyNumberFormat="1" applyFont="1" applyFill="1" applyBorder="1" applyAlignment="1">
      <alignment horizontal="right" vertical="center"/>
    </xf>
    <xf numFmtId="171" fontId="19" fillId="0" borderId="0" xfId="2" applyNumberFormat="1" applyFont="1" applyAlignment="1" applyProtection="1">
      <alignment horizontal="center" vertical="center"/>
      <protection locked="0"/>
    </xf>
    <xf numFmtId="164" fontId="19" fillId="0" borderId="0" xfId="1" applyNumberFormat="1" applyFont="1" applyFill="1" applyBorder="1" applyAlignment="1" applyProtection="1">
      <alignment horizontal="center" vertical="center"/>
      <protection locked="0"/>
    </xf>
    <xf numFmtId="171" fontId="19" fillId="0" borderId="0" xfId="0" applyNumberFormat="1" applyFont="1" applyAlignment="1">
      <alignment horizontal="right" vertical="center"/>
    </xf>
    <xf numFmtId="171" fontId="19" fillId="0" borderId="1" xfId="2" applyNumberFormat="1" applyFont="1" applyBorder="1" applyAlignment="1">
      <alignment horizontal="right" vertical="center"/>
    </xf>
    <xf numFmtId="171" fontId="19" fillId="0" borderId="1" xfId="1" applyNumberFormat="1" applyFont="1" applyFill="1" applyBorder="1" applyAlignment="1">
      <alignment horizontal="right" vertical="center"/>
    </xf>
    <xf numFmtId="171" fontId="19" fillId="0" borderId="1" xfId="0" applyNumberFormat="1" applyFont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 applyProtection="1">
      <alignment horizontal="right" vertical="center"/>
      <protection locked="0"/>
    </xf>
    <xf numFmtId="171" fontId="19" fillId="0" borderId="2" xfId="1" applyNumberFormat="1" applyFont="1" applyFill="1" applyBorder="1" applyAlignment="1">
      <alignment horizontal="right" vertical="center"/>
    </xf>
    <xf numFmtId="164" fontId="19" fillId="0" borderId="2" xfId="1" applyNumberFormat="1" applyFont="1" applyFill="1" applyBorder="1" applyAlignment="1">
      <alignment horizontal="right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0" fontId="16" fillId="0" borderId="0" xfId="2" applyFont="1" applyAlignment="1">
      <alignment horizontal="center" vertical="center"/>
    </xf>
    <xf numFmtId="170" fontId="3" fillId="0" borderId="0" xfId="0" applyNumberFormat="1" applyFont="1" applyAlignment="1">
      <alignment horizontal="centerContinuous" vertical="center"/>
    </xf>
    <xf numFmtId="170" fontId="3" fillId="0" borderId="1" xfId="0" applyNumberFormat="1" applyFont="1" applyBorder="1" applyAlignment="1">
      <alignment horizontal="centerContinuous" vertical="center"/>
    </xf>
    <xf numFmtId="170" fontId="3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6" applyFont="1" applyAlignment="1">
      <alignment horizontal="center" vertical="center"/>
    </xf>
    <xf numFmtId="173" fontId="3" fillId="0" borderId="0" xfId="8" applyNumberFormat="1" applyFont="1" applyFill="1" applyBorder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vertical="center"/>
    </xf>
    <xf numFmtId="170" fontId="22" fillId="0" borderId="0" xfId="0" applyNumberFormat="1" applyFont="1" applyAlignment="1">
      <alignment horizontal="center" vertical="center"/>
    </xf>
    <xf numFmtId="170" fontId="3" fillId="0" borderId="0" xfId="9" applyNumberFormat="1" applyFont="1" applyAlignment="1">
      <alignment horizontal="right" vertical="center"/>
    </xf>
    <xf numFmtId="170" fontId="3" fillId="0" borderId="0" xfId="6" applyNumberFormat="1" applyFont="1" applyAlignment="1">
      <alignment vertical="center"/>
    </xf>
    <xf numFmtId="170" fontId="3" fillId="0" borderId="1" xfId="8" applyNumberFormat="1" applyFont="1" applyFill="1" applyBorder="1" applyAlignment="1">
      <alignment horizontal="right" vertical="center"/>
    </xf>
    <xf numFmtId="170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169" fontId="6" fillId="2" borderId="3" xfId="1" applyNumberFormat="1" applyFont="1" applyFill="1" applyBorder="1" applyAlignment="1">
      <alignment horizontal="center" vertical="center"/>
    </xf>
    <xf numFmtId="164" fontId="23" fillId="0" borderId="0" xfId="0" applyNumberFormat="1" applyFont="1" applyAlignment="1">
      <alignment horizontal="left" vertical="center"/>
    </xf>
    <xf numFmtId="164" fontId="23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horizontal="center" vertical="center"/>
    </xf>
    <xf numFmtId="170" fontId="23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170" fontId="24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horizontal="center" vertical="center"/>
    </xf>
    <xf numFmtId="170" fontId="24" fillId="0" borderId="0" xfId="0" applyNumberFormat="1" applyFont="1" applyAlignment="1">
      <alignment vertical="center"/>
    </xf>
    <xf numFmtId="165" fontId="24" fillId="0" borderId="0" xfId="0" quotePrefix="1" applyNumberFormat="1" applyFont="1" applyAlignment="1">
      <alignment horizontal="right" vertical="center"/>
    </xf>
    <xf numFmtId="164" fontId="24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0" fontId="24" fillId="0" borderId="1" xfId="0" applyNumberFormat="1" applyFont="1" applyBorder="1" applyAlignment="1">
      <alignment horizontal="right" vertical="center"/>
    </xf>
    <xf numFmtId="0" fontId="24" fillId="0" borderId="0" xfId="6" applyFont="1" applyAlignment="1">
      <alignment vertical="center"/>
    </xf>
    <xf numFmtId="164" fontId="24" fillId="0" borderId="0" xfId="0" applyNumberFormat="1" applyFont="1" applyAlignment="1">
      <alignment vertical="center"/>
    </xf>
    <xf numFmtId="170" fontId="23" fillId="2" borderId="0" xfId="0" applyNumberFormat="1" applyFont="1" applyFill="1" applyAlignment="1">
      <alignment horizontal="center" vertical="center"/>
    </xf>
    <xf numFmtId="170" fontId="23" fillId="0" borderId="0" xfId="0" applyNumberFormat="1" applyFont="1" applyAlignment="1">
      <alignment horizontal="center" vertical="center"/>
    </xf>
    <xf numFmtId="170" fontId="23" fillId="0" borderId="0" xfId="0" applyNumberFormat="1" applyFont="1" applyAlignment="1">
      <alignment vertical="center"/>
    </xf>
    <xf numFmtId="0" fontId="23" fillId="0" borderId="0" xfId="6" applyFont="1" applyAlignment="1">
      <alignment vertical="center"/>
    </xf>
    <xf numFmtId="173" fontId="23" fillId="2" borderId="0" xfId="8" applyNumberFormat="1" applyFont="1" applyFill="1" applyAlignment="1">
      <alignment horizontal="right" vertical="center"/>
    </xf>
    <xf numFmtId="173" fontId="23" fillId="0" borderId="0" xfId="0" applyNumberFormat="1" applyFont="1" applyAlignment="1">
      <alignment horizontal="right" vertical="center"/>
    </xf>
    <xf numFmtId="173" fontId="23" fillId="0" borderId="0" xfId="8" applyNumberFormat="1" applyFont="1" applyFill="1" applyAlignment="1">
      <alignment horizontal="right" vertical="center"/>
    </xf>
    <xf numFmtId="170" fontId="23" fillId="2" borderId="0" xfId="8" applyNumberFormat="1" applyFont="1" applyFill="1" applyAlignment="1">
      <alignment horizontal="right" vertical="center"/>
    </xf>
    <xf numFmtId="170" fontId="23" fillId="0" borderId="0" xfId="8" applyNumberFormat="1" applyFont="1" applyFill="1" applyAlignment="1">
      <alignment horizontal="right" vertical="center"/>
    </xf>
    <xf numFmtId="0" fontId="23" fillId="0" borderId="0" xfId="6" quotePrefix="1" applyFont="1" applyAlignment="1">
      <alignment vertical="center"/>
    </xf>
    <xf numFmtId="173" fontId="23" fillId="2" borderId="0" xfId="0" applyNumberFormat="1" applyFont="1" applyFill="1" applyAlignment="1">
      <alignment horizontal="right" vertical="center"/>
    </xf>
    <xf numFmtId="0" fontId="23" fillId="0" borderId="0" xfId="0" quotePrefix="1" applyFont="1" applyAlignment="1">
      <alignment vertical="center"/>
    </xf>
    <xf numFmtId="0" fontId="23" fillId="0" borderId="0" xfId="6" applyFont="1" applyAlignment="1">
      <alignment horizontal="center" vertical="center"/>
    </xf>
    <xf numFmtId="173" fontId="23" fillId="2" borderId="0" xfId="1" applyNumberFormat="1" applyFont="1" applyFill="1" applyAlignment="1">
      <alignment horizontal="right" vertical="center"/>
    </xf>
    <xf numFmtId="173" fontId="23" fillId="0" borderId="0" xfId="1" applyNumberFormat="1" applyFont="1" applyFill="1" applyAlignment="1">
      <alignment horizontal="right" vertical="center"/>
    </xf>
    <xf numFmtId="169" fontId="23" fillId="2" borderId="0" xfId="1" applyNumberFormat="1" applyFont="1" applyFill="1" applyAlignment="1">
      <alignment horizontal="center" vertical="center"/>
    </xf>
    <xf numFmtId="169" fontId="23" fillId="0" borderId="0" xfId="1" applyNumberFormat="1" applyFont="1" applyFill="1" applyAlignment="1">
      <alignment horizontal="center" vertical="center"/>
    </xf>
    <xf numFmtId="173" fontId="23" fillId="0" borderId="0" xfId="0" applyNumberFormat="1" applyFont="1" applyAlignment="1">
      <alignment horizontal="center" vertical="center"/>
    </xf>
    <xf numFmtId="173" fontId="23" fillId="2" borderId="0" xfId="8" applyNumberFormat="1" applyFont="1" applyFill="1" applyBorder="1" applyAlignment="1">
      <alignment horizontal="right" vertical="center"/>
    </xf>
    <xf numFmtId="173" fontId="23" fillId="0" borderId="0" xfId="8" applyNumberFormat="1" applyFont="1" applyFill="1" applyBorder="1" applyAlignment="1">
      <alignment horizontal="right" vertical="center"/>
    </xf>
    <xf numFmtId="164" fontId="23" fillId="0" borderId="0" xfId="0" applyNumberFormat="1" applyFont="1" applyAlignment="1">
      <alignment horizontal="center" vertical="center"/>
    </xf>
    <xf numFmtId="173" fontId="23" fillId="2" borderId="1" xfId="8" applyNumberFormat="1" applyFont="1" applyFill="1" applyBorder="1" applyAlignment="1">
      <alignment horizontal="right" vertical="center"/>
    </xf>
    <xf numFmtId="173" fontId="23" fillId="0" borderId="1" xfId="8" applyNumberFormat="1" applyFont="1" applyFill="1" applyBorder="1" applyAlignment="1">
      <alignment horizontal="right" vertical="center"/>
    </xf>
    <xf numFmtId="173" fontId="23" fillId="2" borderId="1" xfId="1" applyNumberFormat="1" applyFont="1" applyFill="1" applyBorder="1" applyAlignment="1">
      <alignment horizontal="right" vertical="center"/>
    </xf>
    <xf numFmtId="173" fontId="23" fillId="0" borderId="1" xfId="1" applyNumberFormat="1" applyFont="1" applyFill="1" applyBorder="1" applyAlignment="1">
      <alignment horizontal="right" vertical="center"/>
    </xf>
    <xf numFmtId="173" fontId="23" fillId="2" borderId="0" xfId="1" applyNumberFormat="1" applyFont="1" applyFill="1" applyBorder="1" applyAlignment="1">
      <alignment horizontal="right" vertical="center"/>
    </xf>
    <xf numFmtId="173" fontId="23" fillId="0" borderId="0" xfId="1" applyNumberFormat="1" applyFont="1" applyFill="1" applyBorder="1" applyAlignment="1">
      <alignment horizontal="right" vertical="center"/>
    </xf>
    <xf numFmtId="164" fontId="23" fillId="0" borderId="0" xfId="0" quotePrefix="1" applyNumberFormat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37" fontId="23" fillId="0" borderId="0" xfId="7" applyFont="1" applyAlignment="1">
      <alignment vertical="center"/>
    </xf>
    <xf numFmtId="165" fontId="23" fillId="2" borderId="0" xfId="9" applyNumberFormat="1" applyFont="1" applyFill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73" fontId="23" fillId="2" borderId="0" xfId="9" applyNumberFormat="1" applyFont="1" applyFill="1" applyAlignment="1">
      <alignment horizontal="right" vertical="center"/>
    </xf>
    <xf numFmtId="173" fontId="26" fillId="0" borderId="0" xfId="0" applyNumberFormat="1" applyFont="1" applyAlignment="1">
      <alignment horizontal="center" vertical="center"/>
    </xf>
    <xf numFmtId="165" fontId="23" fillId="2" borderId="3" xfId="9" applyNumberFormat="1" applyFont="1" applyFill="1" applyBorder="1" applyAlignment="1">
      <alignment horizontal="right" vertical="center"/>
    </xf>
    <xf numFmtId="173" fontId="23" fillId="2" borderId="3" xfId="9" applyNumberFormat="1" applyFont="1" applyFill="1" applyBorder="1" applyAlignment="1">
      <alignment horizontal="right" vertical="center"/>
    </xf>
    <xf numFmtId="170" fontId="23" fillId="2" borderId="0" xfId="9" applyNumberFormat="1" applyFont="1" applyFill="1" applyAlignment="1">
      <alignment horizontal="right" vertical="center"/>
    </xf>
    <xf numFmtId="170" fontId="26" fillId="0" borderId="0" xfId="0" applyNumberFormat="1" applyFont="1" applyAlignment="1">
      <alignment horizontal="center" vertical="center"/>
    </xf>
    <xf numFmtId="164" fontId="23" fillId="2" borderId="0" xfId="0" applyNumberFormat="1" applyFont="1" applyFill="1" applyAlignment="1">
      <alignment vertical="center"/>
    </xf>
    <xf numFmtId="167" fontId="23" fillId="0" borderId="0" xfId="5" applyNumberFormat="1" applyFont="1" applyAlignment="1">
      <alignment vertical="center"/>
    </xf>
    <xf numFmtId="167" fontId="23" fillId="0" borderId="0" xfId="5" quotePrefix="1" applyNumberFormat="1" applyFont="1" applyAlignment="1">
      <alignment vertical="center"/>
    </xf>
    <xf numFmtId="167" fontId="23" fillId="0" borderId="0" xfId="5" quotePrefix="1" applyNumberFormat="1" applyFont="1" applyAlignment="1">
      <alignment horizontal="center" vertical="center"/>
    </xf>
    <xf numFmtId="170" fontId="23" fillId="0" borderId="0" xfId="7" applyNumberFormat="1" applyFont="1" applyAlignment="1">
      <alignment vertical="center"/>
    </xf>
    <xf numFmtId="173" fontId="23" fillId="0" borderId="0" xfId="6" applyNumberFormat="1" applyFont="1" applyAlignment="1">
      <alignment vertical="center"/>
    </xf>
    <xf numFmtId="170" fontId="23" fillId="2" borderId="0" xfId="6" applyNumberFormat="1" applyFont="1" applyFill="1" applyAlignment="1">
      <alignment vertical="center"/>
    </xf>
    <xf numFmtId="170" fontId="23" fillId="0" borderId="0" xfId="6" applyNumberFormat="1" applyFont="1" applyAlignment="1">
      <alignment vertical="center"/>
    </xf>
    <xf numFmtId="167" fontId="24" fillId="0" borderId="0" xfId="5" applyNumberFormat="1" applyFont="1" applyAlignment="1">
      <alignment vertical="center"/>
    </xf>
    <xf numFmtId="170" fontId="23" fillId="2" borderId="1" xfId="9" applyNumberFormat="1" applyFont="1" applyFill="1" applyBorder="1" applyAlignment="1">
      <alignment horizontal="right" vertical="center"/>
    </xf>
    <xf numFmtId="37" fontId="24" fillId="0" borderId="0" xfId="7" applyFont="1" applyAlignment="1">
      <alignment vertical="center"/>
    </xf>
    <xf numFmtId="170" fontId="23" fillId="2" borderId="0" xfId="0" applyNumberFormat="1" applyFont="1" applyFill="1" applyAlignment="1">
      <alignment horizontal="right" vertical="center"/>
    </xf>
    <xf numFmtId="170" fontId="23" fillId="0" borderId="0" xfId="0" applyNumberFormat="1" applyFont="1" applyAlignment="1">
      <alignment horizontal="right" vertical="center"/>
    </xf>
    <xf numFmtId="170" fontId="23" fillId="2" borderId="0" xfId="0" applyNumberFormat="1" applyFont="1" applyFill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70" fontId="23" fillId="2" borderId="1" xfId="8" applyNumberFormat="1" applyFont="1" applyFill="1" applyBorder="1" applyAlignment="1">
      <alignment horizontal="right" vertical="center"/>
    </xf>
    <xf numFmtId="170" fontId="23" fillId="0" borderId="1" xfId="8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165" fontId="23" fillId="2" borderId="0" xfId="8" applyNumberFormat="1" applyFont="1" applyFill="1" applyAlignment="1">
      <alignment horizontal="right" vertical="center"/>
    </xf>
    <xf numFmtId="165" fontId="23" fillId="0" borderId="0" xfId="8" applyNumberFormat="1" applyFont="1" applyFill="1" applyAlignment="1">
      <alignment horizontal="right" vertical="center"/>
    </xf>
    <xf numFmtId="165" fontId="23" fillId="0" borderId="0" xfId="8" applyNumberFormat="1" applyFont="1" applyFill="1" applyAlignment="1">
      <alignment horizontal="center" vertical="center"/>
    </xf>
    <xf numFmtId="165" fontId="23" fillId="2" borderId="0" xfId="0" applyNumberFormat="1" applyFont="1" applyFill="1" applyAlignment="1">
      <alignment horizontal="center" vertical="center"/>
    </xf>
    <xf numFmtId="169" fontId="23" fillId="2" borderId="1" xfId="1" applyNumberFormat="1" applyFont="1" applyFill="1" applyBorder="1" applyAlignment="1">
      <alignment horizontal="center" vertical="center"/>
    </xf>
    <xf numFmtId="169" fontId="23" fillId="0" borderId="1" xfId="1" applyNumberFormat="1" applyFont="1" applyFill="1" applyBorder="1" applyAlignment="1">
      <alignment horizontal="center" vertical="center"/>
    </xf>
    <xf numFmtId="170" fontId="23" fillId="2" borderId="1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165" fontId="23" fillId="2" borderId="0" xfId="0" applyNumberFormat="1" applyFont="1" applyFill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5" fontId="23" fillId="2" borderId="3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164" fontId="24" fillId="0" borderId="0" xfId="0" quotePrefix="1" applyNumberFormat="1" applyFont="1" applyAlignment="1">
      <alignment horizontal="left" vertical="center"/>
    </xf>
    <xf numFmtId="170" fontId="23" fillId="2" borderId="2" xfId="0" applyNumberFormat="1" applyFont="1" applyFill="1" applyBorder="1" applyAlignment="1">
      <alignment horizontal="center" vertical="center"/>
    </xf>
    <xf numFmtId="173" fontId="6" fillId="2" borderId="1" xfId="1" applyNumberFormat="1" applyFont="1" applyFill="1" applyBorder="1" applyAlignment="1">
      <alignment horizontal="center" vertical="center"/>
    </xf>
    <xf numFmtId="169" fontId="6" fillId="2" borderId="3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vertical="center" wrapText="1"/>
    </xf>
    <xf numFmtId="176" fontId="6" fillId="2" borderId="2" xfId="1" applyNumberFormat="1" applyFont="1" applyFill="1" applyBorder="1" applyAlignment="1">
      <alignment horizontal="right" vertical="center"/>
    </xf>
    <xf numFmtId="176" fontId="6" fillId="0" borderId="2" xfId="1" applyNumberFormat="1" applyFont="1" applyFill="1" applyBorder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69" fontId="6" fillId="0" borderId="3" xfId="1" applyNumberFormat="1" applyFont="1" applyFill="1" applyBorder="1" applyAlignment="1">
      <alignment horizontal="center" vertical="center"/>
    </xf>
    <xf numFmtId="169" fontId="6" fillId="0" borderId="3" xfId="0" applyNumberFormat="1" applyFont="1" applyBorder="1" applyAlignment="1">
      <alignment horizontal="right" vertical="center"/>
    </xf>
    <xf numFmtId="173" fontId="6" fillId="0" borderId="0" xfId="1" applyNumberFormat="1" applyFont="1" applyFill="1" applyAlignment="1">
      <alignment horizontal="center" vertical="center"/>
    </xf>
    <xf numFmtId="173" fontId="6" fillId="0" borderId="0" xfId="11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71" fontId="18" fillId="0" borderId="1" xfId="0" applyNumberFormat="1" applyFont="1" applyBorder="1" applyAlignment="1" applyProtection="1">
      <alignment horizontal="center" vertical="center"/>
      <protection locked="0"/>
    </xf>
    <xf numFmtId="173" fontId="23" fillId="0" borderId="0" xfId="1" applyNumberFormat="1" applyFont="1" applyFill="1" applyAlignment="1">
      <alignment horizontal="center" vertical="center"/>
    </xf>
    <xf numFmtId="173" fontId="23" fillId="2" borderId="0" xfId="1" applyNumberFormat="1" applyFont="1" applyFill="1" applyAlignment="1">
      <alignment horizontal="center" vertical="center"/>
    </xf>
    <xf numFmtId="173" fontId="23" fillId="2" borderId="1" xfId="1" applyNumberFormat="1" applyFont="1" applyFill="1" applyBorder="1" applyAlignment="1">
      <alignment horizontal="center" vertical="center"/>
    </xf>
    <xf numFmtId="173" fontId="23" fillId="2" borderId="0" xfId="1" applyNumberFormat="1" applyFont="1" applyFill="1" applyBorder="1" applyAlignment="1">
      <alignment horizontal="center" vertical="center"/>
    </xf>
    <xf numFmtId="173" fontId="23" fillId="0" borderId="1" xfId="1" applyNumberFormat="1" applyFont="1" applyFill="1" applyBorder="1" applyAlignment="1">
      <alignment horizontal="center" vertical="center"/>
    </xf>
    <xf numFmtId="173" fontId="23" fillId="0" borderId="0" xfId="1" applyNumberFormat="1" applyFont="1" applyFill="1" applyBorder="1" applyAlignment="1">
      <alignment horizontal="center" vertical="center"/>
    </xf>
    <xf numFmtId="165" fontId="23" fillId="0" borderId="0" xfId="9" applyNumberFormat="1" applyFont="1" applyAlignment="1">
      <alignment horizontal="right" vertical="center"/>
    </xf>
    <xf numFmtId="165" fontId="23" fillId="0" borderId="3" xfId="9" applyNumberFormat="1" applyFont="1" applyBorder="1" applyAlignment="1">
      <alignment horizontal="right" vertical="center"/>
    </xf>
    <xf numFmtId="170" fontId="23" fillId="0" borderId="0" xfId="9" applyNumberFormat="1" applyFont="1" applyAlignment="1">
      <alignment horizontal="right" vertical="center"/>
    </xf>
    <xf numFmtId="170" fontId="23" fillId="0" borderId="1" xfId="9" applyNumberFormat="1" applyFont="1" applyBorder="1" applyAlignment="1">
      <alignment horizontal="right" vertical="center"/>
    </xf>
    <xf numFmtId="165" fontId="23" fillId="0" borderId="3" xfId="0" applyNumberFormat="1" applyFont="1" applyBorder="1" applyAlignment="1">
      <alignment horizontal="right" vertical="center"/>
    </xf>
    <xf numFmtId="170" fontId="23" fillId="0" borderId="2" xfId="0" applyNumberFormat="1" applyFont="1" applyBorder="1" applyAlignment="1">
      <alignment horizontal="center" vertical="center"/>
    </xf>
    <xf numFmtId="173" fontId="23" fillId="0" borderId="0" xfId="9" applyNumberFormat="1" applyFont="1" applyAlignment="1">
      <alignment horizontal="right" vertical="center"/>
    </xf>
    <xf numFmtId="173" fontId="23" fillId="0" borderId="3" xfId="9" applyNumberFormat="1" applyFont="1" applyBorder="1" applyAlignment="1">
      <alignment horizontal="right" vertical="center"/>
    </xf>
    <xf numFmtId="170" fontId="23" fillId="0" borderId="1" xfId="0" applyNumberFormat="1" applyFont="1" applyBorder="1" applyAlignment="1">
      <alignment horizontal="right" vertical="center"/>
    </xf>
    <xf numFmtId="173" fontId="6" fillId="0" borderId="1" xfId="0" applyNumberFormat="1" applyFont="1" applyBorder="1" applyAlignment="1">
      <alignment vertical="center"/>
    </xf>
    <xf numFmtId="173" fontId="6" fillId="2" borderId="1" xfId="0" applyNumberFormat="1" applyFont="1" applyFill="1" applyBorder="1" applyAlignment="1">
      <alignment vertical="center"/>
    </xf>
    <xf numFmtId="0" fontId="29" fillId="0" borderId="0" xfId="1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71" fontId="18" fillId="0" borderId="1" xfId="0" applyNumberFormat="1" applyFont="1" applyBorder="1" applyAlignment="1" applyProtection="1">
      <alignment horizontal="center" vertical="center"/>
      <protection locked="0"/>
    </xf>
    <xf numFmtId="171" fontId="18" fillId="0" borderId="5" xfId="0" applyNumberFormat="1" applyFont="1" applyBorder="1" applyAlignment="1" applyProtection="1">
      <alignment horizontal="center" vertical="center"/>
      <protection locked="0"/>
    </xf>
    <xf numFmtId="165" fontId="24" fillId="0" borderId="0" xfId="0" applyNumberFormat="1" applyFont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71" fontId="10" fillId="0" borderId="0" xfId="2" applyNumberFormat="1" applyFont="1" applyFill="1" applyAlignment="1">
      <alignment horizontal="right" vertical="center"/>
    </xf>
    <xf numFmtId="171" fontId="19" fillId="0" borderId="0" xfId="2" applyNumberFormat="1" applyFont="1" applyFill="1" applyAlignment="1" applyProtection="1">
      <alignment horizontal="right" vertical="center"/>
      <protection locked="0"/>
    </xf>
    <xf numFmtId="171" fontId="19" fillId="0" borderId="0" xfId="2" applyNumberFormat="1" applyFont="1" applyFill="1" applyAlignment="1">
      <alignment horizontal="right" vertical="center"/>
    </xf>
    <xf numFmtId="171" fontId="19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20" fillId="0" borderId="0" xfId="2" applyNumberFormat="1" applyFont="1" applyFill="1" applyBorder="1" applyAlignment="1" applyProtection="1">
      <alignment horizontal="right" vertical="center"/>
      <protection locked="0"/>
    </xf>
    <xf numFmtId="171" fontId="19" fillId="0" borderId="0" xfId="2" applyNumberFormat="1" applyFont="1" applyFill="1" applyBorder="1" applyAlignment="1">
      <alignment horizontal="right" vertical="center"/>
    </xf>
    <xf numFmtId="171" fontId="10" fillId="0" borderId="0" xfId="2" applyNumberFormat="1" applyFont="1" applyFill="1" applyBorder="1" applyAlignment="1" applyProtection="1">
      <alignment horizontal="right" vertical="center"/>
      <protection locked="0"/>
    </xf>
    <xf numFmtId="171" fontId="10" fillId="0" borderId="0" xfId="2" applyNumberFormat="1" applyFont="1" applyFill="1" applyBorder="1" applyAlignment="1">
      <alignment horizontal="right" vertical="center"/>
    </xf>
  </cellXfs>
  <cellStyles count="17">
    <cellStyle name="Comma" xfId="1" builtinId="3"/>
    <cellStyle name="Comma 154" xfId="11" xr:uid="{0E771081-FB66-4FC5-8DF3-8650199CDAA9}"/>
    <cellStyle name="Comma 154 2" xfId="13" xr:uid="{789C3E87-76EB-434E-9C91-8ACCFEEA8F63}"/>
    <cellStyle name="Comma 165" xfId="15" xr:uid="{E58AB716-9A9E-42AC-9128-53319CE1D440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4" xfId="12" xr:uid="{69400E90-E972-497C-8BEB-6D906E274C81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showRuler="0" topLeftCell="A103" zoomScale="110" zoomScaleNormal="110" zoomScaleSheetLayoutView="115" workbookViewId="0">
      <selection activeCell="N122" sqref="N122"/>
    </sheetView>
  </sheetViews>
  <sheetFormatPr defaultColWidth="9.28515625" defaultRowHeight="16.149999999999999" customHeight="1"/>
  <cols>
    <col min="1" max="2" width="1.28515625" style="10" customWidth="1"/>
    <col min="3" max="3" width="31.140625" style="11" customWidth="1"/>
    <col min="4" max="4" width="4.5703125" style="21" customWidth="1"/>
    <col min="5" max="5" width="0.5703125" style="22" customWidth="1"/>
    <col min="6" max="6" width="12.7109375" style="26" customWidth="1"/>
    <col min="7" max="7" width="0.5703125" style="26" customWidth="1"/>
    <col min="8" max="8" width="12.7109375" style="26" customWidth="1"/>
    <col min="9" max="9" width="0.5703125" style="26" customWidth="1"/>
    <col min="10" max="10" width="12.7109375" style="26" customWidth="1"/>
    <col min="11" max="11" width="0.5703125" style="26" customWidth="1"/>
    <col min="12" max="12" width="12.7109375" style="26" customWidth="1"/>
    <col min="13" max="16384" width="9.28515625" style="11"/>
  </cols>
  <sheetData>
    <row r="1" spans="1:12" s="6" customFormat="1" ht="16.149999999999999" customHeight="1">
      <c r="A1" s="1" t="s">
        <v>133</v>
      </c>
      <c r="B1" s="2"/>
      <c r="C1" s="3"/>
      <c r="D1" s="21"/>
      <c r="E1" s="20"/>
      <c r="F1" s="45"/>
      <c r="G1" s="45"/>
      <c r="H1" s="45"/>
      <c r="I1" s="45"/>
      <c r="J1" s="45"/>
      <c r="K1" s="45"/>
      <c r="L1" s="45"/>
    </row>
    <row r="2" spans="1:12" s="6" customFormat="1" ht="16.149999999999999" customHeight="1">
      <c r="A2" s="1" t="s">
        <v>0</v>
      </c>
      <c r="B2" s="2"/>
      <c r="C2" s="3"/>
      <c r="D2" s="21"/>
      <c r="E2" s="20"/>
      <c r="F2" s="45"/>
      <c r="G2" s="45"/>
      <c r="H2" s="45"/>
      <c r="I2" s="45"/>
      <c r="J2" s="105"/>
      <c r="K2" s="45"/>
      <c r="L2" s="105"/>
    </row>
    <row r="3" spans="1:12" s="6" customFormat="1" ht="16.149999999999999" customHeight="1">
      <c r="A3" s="7" t="s">
        <v>289</v>
      </c>
      <c r="B3" s="8"/>
      <c r="C3" s="9"/>
      <c r="D3" s="46"/>
      <c r="E3" s="47"/>
      <c r="F3" s="48"/>
      <c r="G3" s="48"/>
      <c r="H3" s="48"/>
      <c r="I3" s="48"/>
      <c r="J3" s="106"/>
      <c r="K3" s="48"/>
      <c r="L3" s="106"/>
    </row>
    <row r="4" spans="1:12" ht="14.1" customHeight="1">
      <c r="C4" s="5"/>
      <c r="E4" s="20"/>
      <c r="F4" s="45"/>
      <c r="G4" s="45"/>
      <c r="H4" s="45"/>
      <c r="I4" s="45"/>
      <c r="J4" s="37"/>
      <c r="K4" s="45"/>
      <c r="L4" s="45"/>
    </row>
    <row r="5" spans="1:12" ht="14.1" customHeight="1">
      <c r="C5" s="5"/>
      <c r="E5" s="20"/>
      <c r="F5" s="45"/>
      <c r="G5" s="45"/>
      <c r="H5" s="45"/>
      <c r="I5" s="45"/>
      <c r="J5" s="37"/>
      <c r="K5" s="45"/>
      <c r="L5" s="45"/>
    </row>
    <row r="6" spans="1:12" s="22" customFormat="1" ht="15" customHeight="1">
      <c r="A6" s="19"/>
      <c r="B6" s="19"/>
      <c r="D6" s="21"/>
      <c r="F6" s="400" t="s">
        <v>1</v>
      </c>
      <c r="G6" s="400"/>
      <c r="H6" s="400"/>
      <c r="I6" s="34"/>
      <c r="J6" s="400" t="s">
        <v>149</v>
      </c>
      <c r="K6" s="400"/>
      <c r="L6" s="400"/>
    </row>
    <row r="7" spans="1:12" s="22" customFormat="1" ht="15" customHeight="1">
      <c r="A7" s="19"/>
      <c r="B7" s="19"/>
      <c r="D7" s="21"/>
      <c r="F7" s="401" t="s">
        <v>148</v>
      </c>
      <c r="G7" s="401"/>
      <c r="H7" s="401"/>
      <c r="I7" s="34"/>
      <c r="J7" s="401" t="s">
        <v>148</v>
      </c>
      <c r="K7" s="401"/>
      <c r="L7" s="401"/>
    </row>
    <row r="8" spans="1:12" s="22" customFormat="1" ht="15" customHeight="1">
      <c r="A8" s="19"/>
      <c r="B8" s="19"/>
      <c r="D8" s="21"/>
      <c r="F8" s="41" t="s">
        <v>2</v>
      </c>
      <c r="G8" s="380"/>
      <c r="H8" s="41" t="s">
        <v>3</v>
      </c>
      <c r="I8" s="380"/>
      <c r="J8" s="41" t="s">
        <v>2</v>
      </c>
      <c r="K8" s="380"/>
      <c r="L8" s="41" t="s">
        <v>3</v>
      </c>
    </row>
    <row r="9" spans="1:12" s="22" customFormat="1" ht="15" customHeight="1">
      <c r="A9" s="19"/>
      <c r="B9" s="19"/>
      <c r="D9" s="31"/>
      <c r="E9" s="24"/>
      <c r="F9" s="41" t="s">
        <v>247</v>
      </c>
      <c r="G9" s="42"/>
      <c r="H9" s="41" t="s">
        <v>4</v>
      </c>
      <c r="I9" s="42"/>
      <c r="J9" s="41" t="s">
        <v>247</v>
      </c>
      <c r="K9" s="42"/>
      <c r="L9" s="41" t="s">
        <v>4</v>
      </c>
    </row>
    <row r="10" spans="1:12" s="22" customFormat="1" ht="15" customHeight="1">
      <c r="A10" s="19"/>
      <c r="B10" s="19"/>
      <c r="D10" s="31"/>
      <c r="E10" s="24"/>
      <c r="F10" s="41" t="s">
        <v>286</v>
      </c>
      <c r="G10" s="42"/>
      <c r="H10" s="41" t="s">
        <v>226</v>
      </c>
      <c r="I10" s="42"/>
      <c r="J10" s="41" t="s">
        <v>286</v>
      </c>
      <c r="K10" s="42"/>
      <c r="L10" s="41" t="s">
        <v>226</v>
      </c>
    </row>
    <row r="11" spans="1:12" s="22" customFormat="1" ht="15" customHeight="1">
      <c r="A11" s="19"/>
      <c r="B11" s="19"/>
      <c r="D11" s="32" t="s">
        <v>5</v>
      </c>
      <c r="E11" s="24"/>
      <c r="F11" s="56" t="s">
        <v>6</v>
      </c>
      <c r="G11" s="42"/>
      <c r="H11" s="56" t="s">
        <v>6</v>
      </c>
      <c r="I11" s="42"/>
      <c r="J11" s="56" t="s">
        <v>6</v>
      </c>
      <c r="K11" s="42"/>
      <c r="L11" s="56" t="s">
        <v>6</v>
      </c>
    </row>
    <row r="12" spans="1:12" s="22" customFormat="1" ht="15" customHeight="1">
      <c r="A12" s="25" t="s">
        <v>7</v>
      </c>
      <c r="B12" s="25"/>
      <c r="C12" s="25"/>
      <c r="D12" s="21"/>
      <c r="F12" s="88"/>
      <c r="G12" s="26"/>
      <c r="H12" s="37"/>
      <c r="I12" s="26"/>
      <c r="J12" s="89"/>
      <c r="K12" s="26"/>
      <c r="L12" s="26"/>
    </row>
    <row r="13" spans="1:12" s="22" customFormat="1" ht="6" customHeight="1">
      <c r="A13" s="25"/>
      <c r="B13" s="25"/>
      <c r="C13" s="25"/>
      <c r="D13" s="21"/>
      <c r="F13" s="88"/>
      <c r="G13" s="26"/>
      <c r="H13" s="37"/>
      <c r="I13" s="26"/>
      <c r="J13" s="89"/>
      <c r="K13" s="26"/>
      <c r="L13" s="26"/>
    </row>
    <row r="14" spans="1:12" s="22" customFormat="1" ht="15" customHeight="1">
      <c r="A14" s="25" t="s">
        <v>8</v>
      </c>
      <c r="B14" s="25"/>
      <c r="C14" s="19"/>
      <c r="D14" s="21"/>
      <c r="F14" s="89"/>
      <c r="G14" s="26"/>
      <c r="H14" s="26"/>
      <c r="I14" s="26"/>
      <c r="J14" s="89"/>
      <c r="K14" s="26"/>
      <c r="L14" s="26"/>
    </row>
    <row r="15" spans="1:12" s="22" customFormat="1" ht="6" customHeight="1">
      <c r="A15" s="25"/>
      <c r="B15" s="25"/>
      <c r="C15" s="19"/>
      <c r="D15" s="21"/>
      <c r="F15" s="89"/>
      <c r="G15" s="26"/>
      <c r="H15" s="26"/>
      <c r="I15" s="26"/>
      <c r="J15" s="89"/>
      <c r="K15" s="26"/>
      <c r="L15" s="26"/>
    </row>
    <row r="16" spans="1:12" s="22" customFormat="1" ht="15" customHeight="1">
      <c r="A16" s="19" t="s">
        <v>9</v>
      </c>
      <c r="B16" s="19"/>
      <c r="C16" s="19"/>
      <c r="D16" s="21"/>
      <c r="F16" s="177">
        <v>1153640489</v>
      </c>
      <c r="G16" s="160"/>
      <c r="H16" s="26">
        <v>2585971501</v>
      </c>
      <c r="I16" s="215"/>
      <c r="J16" s="108">
        <v>810862828</v>
      </c>
      <c r="K16" s="82"/>
      <c r="L16" s="84">
        <v>2139183263</v>
      </c>
    </row>
    <row r="17" spans="1:12" s="22" customFormat="1" ht="15" customHeight="1">
      <c r="A17" s="19" t="s">
        <v>217</v>
      </c>
      <c r="B17" s="19"/>
      <c r="C17" s="19"/>
      <c r="D17" s="21"/>
      <c r="F17" s="177">
        <v>39215</v>
      </c>
      <c r="G17" s="160"/>
      <c r="H17" s="26">
        <v>37230</v>
      </c>
      <c r="I17" s="215"/>
      <c r="J17" s="216">
        <v>0</v>
      </c>
      <c r="K17" s="83"/>
      <c r="L17" s="84">
        <v>0</v>
      </c>
    </row>
    <row r="18" spans="1:12" s="22" customFormat="1" ht="15" customHeight="1">
      <c r="A18" s="19" t="s">
        <v>178</v>
      </c>
      <c r="B18" s="19"/>
      <c r="C18" s="19"/>
      <c r="D18" s="21"/>
      <c r="F18" s="92"/>
      <c r="G18" s="51"/>
      <c r="H18" s="26"/>
      <c r="I18" s="82"/>
      <c r="J18" s="108"/>
      <c r="K18" s="82"/>
      <c r="L18" s="84"/>
    </row>
    <row r="19" spans="1:12" s="22" customFormat="1" ht="15" customHeight="1">
      <c r="A19" s="19"/>
      <c r="B19" s="19" t="s">
        <v>183</v>
      </c>
      <c r="C19" s="19"/>
      <c r="D19" s="21">
        <v>8</v>
      </c>
      <c r="F19" s="177">
        <v>196204181</v>
      </c>
      <c r="G19" s="160"/>
      <c r="H19" s="26">
        <v>205920445</v>
      </c>
      <c r="I19" s="82"/>
      <c r="J19" s="108">
        <v>15417198</v>
      </c>
      <c r="K19" s="82"/>
      <c r="L19" s="84">
        <v>15341060</v>
      </c>
    </row>
    <row r="20" spans="1:12" s="22" customFormat="1" ht="15" customHeight="1">
      <c r="A20" s="19" t="s">
        <v>178</v>
      </c>
      <c r="B20" s="19"/>
      <c r="C20" s="19"/>
      <c r="D20" s="21"/>
      <c r="F20" s="92"/>
      <c r="G20" s="51"/>
      <c r="H20" s="26"/>
      <c r="I20" s="215"/>
      <c r="J20" s="217"/>
      <c r="K20" s="82"/>
      <c r="L20" s="109"/>
    </row>
    <row r="21" spans="1:12" s="22" customFormat="1" ht="15" customHeight="1">
      <c r="A21" s="19"/>
      <c r="B21" s="19" t="s">
        <v>184</v>
      </c>
      <c r="C21" s="19"/>
      <c r="D21" s="21">
        <v>8</v>
      </c>
      <c r="F21" s="177">
        <v>4772650</v>
      </c>
      <c r="G21" s="160"/>
      <c r="H21" s="26">
        <v>5553850</v>
      </c>
      <c r="I21" s="215"/>
      <c r="J21" s="216">
        <v>4772650</v>
      </c>
      <c r="K21" s="82"/>
      <c r="L21" s="107">
        <v>5553850</v>
      </c>
    </row>
    <row r="22" spans="1:12" s="22" customFormat="1" ht="15" customHeight="1">
      <c r="A22" s="19" t="s">
        <v>161</v>
      </c>
      <c r="B22" s="19"/>
      <c r="C22" s="19"/>
      <c r="D22" s="21">
        <v>9</v>
      </c>
      <c r="F22" s="177">
        <v>2212414347</v>
      </c>
      <c r="G22" s="160"/>
      <c r="H22" s="26">
        <v>2245848143</v>
      </c>
      <c r="I22" s="215"/>
      <c r="J22" s="216">
        <v>778614822</v>
      </c>
      <c r="K22" s="82"/>
      <c r="L22" s="107">
        <v>761490685</v>
      </c>
    </row>
    <row r="23" spans="1:12" s="22" customFormat="1" ht="15" customHeight="1">
      <c r="A23" s="19" t="s">
        <v>283</v>
      </c>
      <c r="B23" s="19"/>
      <c r="C23" s="19"/>
      <c r="D23" s="21" t="s">
        <v>297</v>
      </c>
      <c r="F23" s="217">
        <v>0</v>
      </c>
      <c r="G23" s="160"/>
      <c r="H23" s="84">
        <v>0</v>
      </c>
      <c r="I23" s="215"/>
      <c r="J23" s="217">
        <v>3684078900</v>
      </c>
      <c r="K23" s="82"/>
      <c r="L23" s="109">
        <v>3579578900</v>
      </c>
    </row>
    <row r="24" spans="1:12" s="22" customFormat="1" ht="15" customHeight="1">
      <c r="A24" s="19" t="s">
        <v>292</v>
      </c>
      <c r="B24" s="19"/>
      <c r="C24" s="19"/>
      <c r="D24" s="21"/>
      <c r="F24" s="217"/>
      <c r="G24" s="160"/>
      <c r="H24" s="84"/>
      <c r="I24" s="215"/>
      <c r="J24" s="217"/>
      <c r="K24" s="82"/>
      <c r="L24" s="109"/>
    </row>
    <row r="25" spans="1:12" s="22" customFormat="1" ht="15" customHeight="1">
      <c r="A25" s="19"/>
      <c r="B25" s="19" t="s">
        <v>293</v>
      </c>
      <c r="C25" s="19"/>
      <c r="D25" s="21" t="s">
        <v>298</v>
      </c>
      <c r="F25" s="217">
        <v>0</v>
      </c>
      <c r="G25" s="160"/>
      <c r="H25" s="84">
        <v>0</v>
      </c>
      <c r="I25" s="215"/>
      <c r="J25" s="217">
        <v>21000000</v>
      </c>
      <c r="K25" s="82"/>
      <c r="L25" s="109">
        <v>21000000</v>
      </c>
    </row>
    <row r="26" spans="1:12" s="22" customFormat="1" ht="15" customHeight="1">
      <c r="A26" s="19" t="s">
        <v>10</v>
      </c>
      <c r="B26" s="19"/>
      <c r="C26" s="19"/>
      <c r="D26" s="21">
        <v>10</v>
      </c>
      <c r="F26" s="177">
        <v>1034121572</v>
      </c>
      <c r="G26" s="160"/>
      <c r="H26" s="26">
        <v>1084050139</v>
      </c>
      <c r="I26" s="215"/>
      <c r="J26" s="216">
        <v>121793078</v>
      </c>
      <c r="K26" s="82"/>
      <c r="L26" s="83">
        <v>122840804</v>
      </c>
    </row>
    <row r="27" spans="1:12" s="22" customFormat="1" ht="15" customHeight="1">
      <c r="A27" s="19" t="s">
        <v>159</v>
      </c>
      <c r="B27" s="19"/>
      <c r="C27" s="19"/>
      <c r="D27" s="21">
        <v>11</v>
      </c>
      <c r="F27" s="177">
        <v>840389408</v>
      </c>
      <c r="G27" s="160"/>
      <c r="H27" s="26">
        <v>840389408</v>
      </c>
      <c r="I27" s="215"/>
      <c r="J27" s="217">
        <v>0</v>
      </c>
      <c r="K27" s="82"/>
      <c r="L27" s="109">
        <v>0</v>
      </c>
    </row>
    <row r="28" spans="1:12" s="22" customFormat="1" ht="15" customHeight="1">
      <c r="A28" s="19" t="s">
        <v>11</v>
      </c>
      <c r="B28" s="19"/>
      <c r="C28" s="19"/>
      <c r="D28" s="21"/>
      <c r="F28" s="177">
        <v>21528077</v>
      </c>
      <c r="G28" s="160"/>
      <c r="H28" s="26">
        <v>21816989</v>
      </c>
      <c r="I28" s="215"/>
      <c r="J28" s="217">
        <v>0</v>
      </c>
      <c r="K28" s="82"/>
      <c r="L28" s="378">
        <v>0</v>
      </c>
    </row>
    <row r="29" spans="1:12" s="22" customFormat="1" ht="15" customHeight="1">
      <c r="A29" s="19" t="s">
        <v>12</v>
      </c>
      <c r="B29" s="19"/>
      <c r="C29" s="19"/>
      <c r="D29" s="21"/>
      <c r="F29" s="180">
        <v>24686562</v>
      </c>
      <c r="G29" s="160"/>
      <c r="H29" s="54">
        <v>18465848</v>
      </c>
      <c r="I29" s="215"/>
      <c r="J29" s="221">
        <v>15333519</v>
      </c>
      <c r="K29" s="82"/>
      <c r="L29" s="110">
        <v>7096360</v>
      </c>
    </row>
    <row r="30" spans="1:12" s="22" customFormat="1" ht="6" customHeight="1">
      <c r="A30" s="19"/>
      <c r="B30" s="19"/>
      <c r="C30" s="19"/>
      <c r="D30" s="21"/>
      <c r="F30" s="89"/>
      <c r="G30" s="26"/>
      <c r="H30" s="26"/>
      <c r="I30" s="26"/>
      <c r="J30" s="89"/>
      <c r="K30" s="26"/>
      <c r="L30" s="26"/>
    </row>
    <row r="31" spans="1:12" s="22" customFormat="1" ht="15" customHeight="1">
      <c r="A31" s="25" t="s">
        <v>13</v>
      </c>
      <c r="B31" s="25"/>
      <c r="C31" s="25"/>
      <c r="D31" s="21"/>
      <c r="F31" s="141">
        <f>SUM(F16:F29)</f>
        <v>5487796501</v>
      </c>
      <c r="G31" s="52"/>
      <c r="H31" s="59">
        <f>SUM(H16:H29)</f>
        <v>7008053553</v>
      </c>
      <c r="I31" s="52"/>
      <c r="J31" s="141">
        <f>SUM(J16:J29)</f>
        <v>5451872995</v>
      </c>
      <c r="K31" s="52"/>
      <c r="L31" s="59">
        <f>SUM(L16:L29)</f>
        <v>6652084922</v>
      </c>
    </row>
    <row r="32" spans="1:12" s="22" customFormat="1" ht="6" customHeight="1">
      <c r="A32" s="25"/>
      <c r="B32" s="25"/>
      <c r="C32" s="25"/>
      <c r="D32" s="21"/>
      <c r="F32" s="96"/>
      <c r="G32" s="52"/>
      <c r="H32" s="52"/>
      <c r="I32" s="52"/>
      <c r="J32" s="96"/>
      <c r="K32" s="52"/>
      <c r="L32" s="52"/>
    </row>
    <row r="33" spans="1:12" s="22" customFormat="1" ht="15" customHeight="1">
      <c r="A33" s="25" t="s">
        <v>14</v>
      </c>
      <c r="B33" s="25"/>
      <c r="D33" s="21"/>
      <c r="E33" s="60"/>
      <c r="F33" s="97"/>
      <c r="G33" s="36"/>
      <c r="H33" s="36"/>
      <c r="I33" s="36"/>
      <c r="J33" s="97"/>
      <c r="K33" s="36"/>
      <c r="L33" s="36"/>
    </row>
    <row r="34" spans="1:12" s="22" customFormat="1" ht="6" customHeight="1">
      <c r="A34" s="19"/>
      <c r="B34" s="25"/>
      <c r="D34" s="21"/>
      <c r="E34" s="60"/>
      <c r="F34" s="97"/>
      <c r="G34" s="36"/>
      <c r="H34" s="36"/>
      <c r="I34" s="36"/>
      <c r="J34" s="99"/>
      <c r="K34" s="36"/>
      <c r="L34" s="36"/>
    </row>
    <row r="35" spans="1:12" s="22" customFormat="1" ht="15" customHeight="1">
      <c r="A35" s="19" t="s">
        <v>167</v>
      </c>
      <c r="B35" s="19"/>
      <c r="D35" s="21"/>
      <c r="E35" s="60"/>
      <c r="F35" s="173">
        <v>15596506</v>
      </c>
      <c r="G35" s="222"/>
      <c r="H35" s="223">
        <v>15593700</v>
      </c>
      <c r="I35" s="223"/>
      <c r="J35" s="217">
        <v>0</v>
      </c>
      <c r="K35" s="86"/>
      <c r="L35" s="84">
        <v>0</v>
      </c>
    </row>
    <row r="36" spans="1:12" s="22" customFormat="1" ht="15" customHeight="1">
      <c r="A36" s="19" t="s">
        <v>178</v>
      </c>
      <c r="B36" s="19"/>
      <c r="D36" s="21"/>
      <c r="E36" s="60"/>
      <c r="F36" s="104"/>
      <c r="G36" s="111"/>
      <c r="H36" s="109"/>
      <c r="I36" s="82"/>
      <c r="J36" s="108"/>
      <c r="K36" s="82"/>
      <c r="L36" s="84"/>
    </row>
    <row r="37" spans="1:12" s="22" customFormat="1" ht="15" customHeight="1">
      <c r="A37" s="19"/>
      <c r="B37" s="19" t="s">
        <v>184</v>
      </c>
      <c r="D37" s="21">
        <v>12</v>
      </c>
      <c r="E37" s="60"/>
      <c r="F37" s="173">
        <v>1042511660</v>
      </c>
      <c r="G37" s="222"/>
      <c r="H37" s="218">
        <v>1070879164</v>
      </c>
      <c r="I37" s="215"/>
      <c r="J37" s="217">
        <v>977435894</v>
      </c>
      <c r="K37" s="82"/>
      <c r="L37" s="84">
        <v>1006084648</v>
      </c>
    </row>
    <row r="38" spans="1:12" s="22" customFormat="1" ht="15" customHeight="1">
      <c r="A38" s="19" t="s">
        <v>294</v>
      </c>
      <c r="B38" s="19"/>
      <c r="D38" s="21" t="s">
        <v>298</v>
      </c>
      <c r="E38" s="60"/>
      <c r="F38" s="173">
        <v>0</v>
      </c>
      <c r="G38" s="222"/>
      <c r="H38" s="218">
        <v>0</v>
      </c>
      <c r="I38" s="215"/>
      <c r="J38" s="217">
        <v>160000000</v>
      </c>
      <c r="K38" s="82"/>
      <c r="L38" s="84">
        <v>170500000</v>
      </c>
    </row>
    <row r="39" spans="1:12" s="22" customFormat="1" ht="15" customHeight="1">
      <c r="A39" s="19" t="s">
        <v>15</v>
      </c>
      <c r="B39" s="19"/>
      <c r="D39" s="21">
        <v>13</v>
      </c>
      <c r="E39" s="60"/>
      <c r="F39" s="224">
        <v>963238644</v>
      </c>
      <c r="G39" s="222"/>
      <c r="H39" s="226">
        <v>945505025</v>
      </c>
      <c r="I39" s="225"/>
      <c r="J39" s="217">
        <v>624010868</v>
      </c>
      <c r="K39" s="87"/>
      <c r="L39" s="84">
        <v>624010868</v>
      </c>
    </row>
    <row r="40" spans="1:12" s="22" customFormat="1" ht="15" customHeight="1">
      <c r="A40" s="19" t="s">
        <v>16</v>
      </c>
      <c r="B40" s="19"/>
      <c r="D40" s="21">
        <v>14</v>
      </c>
      <c r="E40" s="60"/>
      <c r="F40" s="217">
        <v>0</v>
      </c>
      <c r="G40" s="222"/>
      <c r="H40" s="226">
        <v>0</v>
      </c>
      <c r="I40" s="225"/>
      <c r="J40" s="217">
        <v>8001935167</v>
      </c>
      <c r="K40" s="87"/>
      <c r="L40" s="84">
        <v>7959435167</v>
      </c>
    </row>
    <row r="41" spans="1:12" s="22" customFormat="1" ht="15" customHeight="1">
      <c r="A41" s="19" t="s">
        <v>218</v>
      </c>
      <c r="B41" s="19"/>
      <c r="D41" s="21">
        <v>13</v>
      </c>
      <c r="E41" s="60"/>
      <c r="F41" s="217">
        <v>809278605</v>
      </c>
      <c r="G41" s="222"/>
      <c r="H41" s="226">
        <v>783212024</v>
      </c>
      <c r="I41" s="225"/>
      <c r="J41" s="217">
        <v>898012168</v>
      </c>
      <c r="K41" s="87"/>
      <c r="L41" s="84">
        <v>898012168</v>
      </c>
    </row>
    <row r="42" spans="1:12" s="22" customFormat="1" ht="15" customHeight="1">
      <c r="A42" s="19" t="s">
        <v>17</v>
      </c>
      <c r="B42" s="19"/>
      <c r="D42" s="21"/>
      <c r="E42" s="60"/>
      <c r="F42" s="219">
        <v>1723450189</v>
      </c>
      <c r="G42" s="222"/>
      <c r="H42" s="226">
        <v>1723340273</v>
      </c>
      <c r="I42" s="225"/>
      <c r="J42" s="217">
        <v>0</v>
      </c>
      <c r="K42" s="87"/>
      <c r="L42" s="109">
        <v>0</v>
      </c>
    </row>
    <row r="43" spans="1:12" s="22" customFormat="1" ht="15" customHeight="1">
      <c r="A43" s="19" t="s">
        <v>18</v>
      </c>
      <c r="B43" s="19"/>
      <c r="D43" s="21">
        <v>15</v>
      </c>
      <c r="E43" s="60"/>
      <c r="F43" s="219">
        <v>10980437739</v>
      </c>
      <c r="G43" s="222"/>
      <c r="H43" s="226">
        <v>10844248320</v>
      </c>
      <c r="I43" s="225"/>
      <c r="J43" s="227">
        <v>4242220162</v>
      </c>
      <c r="K43" s="87"/>
      <c r="L43" s="112">
        <v>4177860890</v>
      </c>
    </row>
    <row r="44" spans="1:12" s="22" customFormat="1" ht="15" customHeight="1">
      <c r="A44" s="19" t="s">
        <v>174</v>
      </c>
      <c r="B44" s="19"/>
      <c r="D44" s="21">
        <v>16</v>
      </c>
      <c r="E44" s="60"/>
      <c r="F44" s="219">
        <v>1989474415</v>
      </c>
      <c r="G44" s="222"/>
      <c r="H44" s="226">
        <v>2040398091</v>
      </c>
      <c r="I44" s="225"/>
      <c r="J44" s="227">
        <v>174840062</v>
      </c>
      <c r="K44" s="87"/>
      <c r="L44" s="112">
        <v>137266257</v>
      </c>
    </row>
    <row r="45" spans="1:12" s="22" customFormat="1" ht="15" customHeight="1">
      <c r="A45" s="19" t="s">
        <v>140</v>
      </c>
      <c r="B45" s="19"/>
      <c r="D45" s="21"/>
      <c r="E45" s="60"/>
      <c r="F45" s="173">
        <v>64047322</v>
      </c>
      <c r="G45" s="222"/>
      <c r="H45" s="226">
        <v>63260382</v>
      </c>
      <c r="I45" s="225"/>
      <c r="J45" s="227">
        <v>4234375</v>
      </c>
      <c r="K45" s="87"/>
      <c r="L45" s="112">
        <v>6601396</v>
      </c>
    </row>
    <row r="46" spans="1:12" s="22" customFormat="1" ht="15" customHeight="1">
      <c r="A46" s="19" t="s">
        <v>19</v>
      </c>
      <c r="B46" s="19"/>
      <c r="D46" s="21"/>
      <c r="E46" s="60"/>
      <c r="F46" s="224">
        <v>329864642</v>
      </c>
      <c r="G46" s="222"/>
      <c r="H46" s="226">
        <v>297457271</v>
      </c>
      <c r="I46" s="225"/>
      <c r="J46" s="227">
        <v>98373705</v>
      </c>
      <c r="K46" s="87"/>
      <c r="L46" s="112">
        <v>66081875</v>
      </c>
    </row>
    <row r="47" spans="1:12" s="22" customFormat="1" ht="15" customHeight="1">
      <c r="A47" s="19" t="s">
        <v>295</v>
      </c>
      <c r="B47" s="19"/>
      <c r="D47" s="21"/>
      <c r="E47" s="60"/>
      <c r="F47" s="224">
        <v>126693040</v>
      </c>
      <c r="G47" s="222"/>
      <c r="H47" s="226">
        <v>126693040</v>
      </c>
      <c r="I47" s="225"/>
      <c r="J47" s="227">
        <v>0</v>
      </c>
      <c r="K47" s="87"/>
      <c r="L47" s="109">
        <v>0</v>
      </c>
    </row>
    <row r="48" spans="1:12" s="22" customFormat="1" ht="15" customHeight="1">
      <c r="A48" s="19" t="s">
        <v>168</v>
      </c>
      <c r="B48" s="19"/>
      <c r="D48" s="21"/>
      <c r="E48" s="60"/>
      <c r="F48" s="224">
        <v>4000000</v>
      </c>
      <c r="G48" s="222"/>
      <c r="H48" s="226">
        <v>4000000</v>
      </c>
      <c r="I48" s="225"/>
      <c r="J48" s="217">
        <v>4000000</v>
      </c>
      <c r="K48" s="87"/>
      <c r="L48" s="109">
        <v>4000000</v>
      </c>
    </row>
    <row r="49" spans="1:12" s="22" customFormat="1" ht="15" customHeight="1">
      <c r="A49" s="19" t="s">
        <v>20</v>
      </c>
      <c r="B49" s="19"/>
      <c r="D49" s="21"/>
      <c r="E49" s="60"/>
      <c r="F49" s="224">
        <v>100717857</v>
      </c>
      <c r="G49" s="222"/>
      <c r="H49" s="226">
        <v>90567095</v>
      </c>
      <c r="I49" s="225"/>
      <c r="J49" s="227">
        <v>0</v>
      </c>
      <c r="K49" s="87"/>
      <c r="L49" s="109">
        <v>0</v>
      </c>
    </row>
    <row r="50" spans="1:12" s="22" customFormat="1" ht="15" customHeight="1">
      <c r="A50" s="61" t="s">
        <v>193</v>
      </c>
      <c r="B50" s="19"/>
      <c r="D50" s="21"/>
      <c r="E50" s="60"/>
      <c r="F50" s="228">
        <v>69425929</v>
      </c>
      <c r="G50" s="222"/>
      <c r="H50" s="229">
        <v>67580977</v>
      </c>
      <c r="I50" s="225"/>
      <c r="J50" s="230">
        <v>32113600</v>
      </c>
      <c r="K50" s="87"/>
      <c r="L50" s="113">
        <v>29608600</v>
      </c>
    </row>
    <row r="51" spans="1:12" s="22" customFormat="1" ht="6" customHeight="1">
      <c r="A51" s="25"/>
      <c r="B51" s="25"/>
      <c r="D51" s="33"/>
      <c r="E51" s="60"/>
      <c r="F51" s="100"/>
      <c r="G51" s="36"/>
      <c r="H51" s="62"/>
      <c r="I51" s="36"/>
      <c r="J51" s="100"/>
      <c r="K51" s="36"/>
      <c r="L51" s="62"/>
    </row>
    <row r="52" spans="1:12" s="22" customFormat="1" ht="15" customHeight="1">
      <c r="A52" s="63" t="s">
        <v>22</v>
      </c>
      <c r="B52" s="25"/>
      <c r="D52" s="33"/>
      <c r="E52" s="60"/>
      <c r="F52" s="142">
        <f>SUM(F35:F50)</f>
        <v>18218736548</v>
      </c>
      <c r="G52" s="36"/>
      <c r="H52" s="64">
        <f>SUM(H35:H50)</f>
        <v>18072735362</v>
      </c>
      <c r="I52" s="36"/>
      <c r="J52" s="142">
        <f>SUM(J35:J50)</f>
        <v>15217176001</v>
      </c>
      <c r="K52" s="36"/>
      <c r="L52" s="64">
        <f>SUM(L35:L50)</f>
        <v>15079461869</v>
      </c>
    </row>
    <row r="53" spans="1:12" s="22" customFormat="1" ht="6" customHeight="1">
      <c r="A53" s="25"/>
      <c r="B53" s="25"/>
      <c r="D53" s="33"/>
      <c r="E53" s="60"/>
      <c r="F53" s="100"/>
      <c r="G53" s="36"/>
      <c r="H53" s="62"/>
      <c r="I53" s="36"/>
      <c r="J53" s="100"/>
      <c r="K53" s="36"/>
      <c r="L53" s="62"/>
    </row>
    <row r="54" spans="1:12" s="22" customFormat="1" ht="15" customHeight="1" thickBot="1">
      <c r="A54" s="63" t="s">
        <v>23</v>
      </c>
      <c r="B54" s="25"/>
      <c r="D54" s="33"/>
      <c r="E54" s="60"/>
      <c r="F54" s="143">
        <f>F31+F52</f>
        <v>23706533049</v>
      </c>
      <c r="G54" s="26"/>
      <c r="H54" s="144">
        <f>H31+H52</f>
        <v>25080788915</v>
      </c>
      <c r="I54" s="26"/>
      <c r="J54" s="143">
        <f>J31+J52</f>
        <v>20669048996</v>
      </c>
      <c r="K54" s="26"/>
      <c r="L54" s="144">
        <f>L31+L52</f>
        <v>21731546791</v>
      </c>
    </row>
    <row r="55" spans="1:12" s="22" customFormat="1" ht="12" thickTop="1">
      <c r="A55" s="63"/>
      <c r="B55" s="25"/>
      <c r="D55" s="33"/>
      <c r="E55" s="60"/>
      <c r="F55" s="26"/>
      <c r="G55" s="26"/>
      <c r="H55" s="26"/>
      <c r="I55" s="26"/>
      <c r="J55" s="26"/>
      <c r="K55" s="26"/>
      <c r="L55" s="26"/>
    </row>
    <row r="56" spans="1:12" s="22" customFormat="1" ht="7.5" customHeight="1">
      <c r="A56" s="63"/>
      <c r="B56" s="25"/>
      <c r="D56" s="33"/>
      <c r="E56" s="60"/>
      <c r="F56" s="26"/>
      <c r="G56" s="26"/>
      <c r="H56" s="26"/>
      <c r="I56" s="26"/>
      <c r="J56" s="26"/>
      <c r="K56" s="26"/>
      <c r="L56" s="26"/>
    </row>
    <row r="57" spans="1:12" s="22" customFormat="1" ht="3" customHeight="1">
      <c r="A57" s="63"/>
      <c r="B57" s="25"/>
      <c r="D57" s="33"/>
      <c r="E57" s="60"/>
      <c r="F57" s="26"/>
      <c r="G57" s="26"/>
      <c r="H57" s="26"/>
      <c r="I57" s="26"/>
      <c r="J57" s="26"/>
      <c r="K57" s="26"/>
      <c r="L57" s="26"/>
    </row>
    <row r="58" spans="1:12" ht="22.15" customHeight="1">
      <c r="A58" s="13" t="s">
        <v>327</v>
      </c>
      <c r="B58" s="13"/>
      <c r="C58" s="14"/>
      <c r="D58" s="46"/>
      <c r="E58" s="53"/>
      <c r="F58" s="54"/>
      <c r="G58" s="54"/>
      <c r="H58" s="54"/>
      <c r="I58" s="54"/>
      <c r="J58" s="54"/>
      <c r="K58" s="54"/>
      <c r="L58" s="54"/>
    </row>
    <row r="59" spans="1:12" ht="16.149999999999999" customHeight="1">
      <c r="A59" s="12" t="str">
        <f>A1</f>
        <v>Thonburi Healthcare Group Public Company Limited</v>
      </c>
      <c r="B59" s="12"/>
      <c r="C59" s="15"/>
    </row>
    <row r="60" spans="1:12" ht="16.149999999999999" customHeight="1">
      <c r="A60" s="12" t="str">
        <f>A2</f>
        <v>Statement of Financial Position</v>
      </c>
      <c r="B60" s="12"/>
      <c r="C60" s="15"/>
    </row>
    <row r="61" spans="1:12" ht="16.149999999999999" customHeight="1">
      <c r="A61" s="16" t="str">
        <f>A3</f>
        <v>As at 30 June 2023</v>
      </c>
      <c r="B61" s="16"/>
      <c r="C61" s="17"/>
      <c r="D61" s="46"/>
      <c r="E61" s="53"/>
      <c r="F61" s="54"/>
      <c r="G61" s="54"/>
      <c r="H61" s="54"/>
      <c r="I61" s="54"/>
      <c r="J61" s="54"/>
      <c r="K61" s="54"/>
      <c r="L61" s="54"/>
    </row>
    <row r="62" spans="1:12" ht="16.149999999999999" customHeight="1">
      <c r="C62" s="5"/>
      <c r="E62" s="20"/>
      <c r="F62" s="45"/>
      <c r="G62" s="45"/>
      <c r="H62" s="45"/>
      <c r="I62" s="45"/>
      <c r="J62" s="37"/>
      <c r="K62" s="45"/>
      <c r="L62" s="45"/>
    </row>
    <row r="63" spans="1:12" ht="16.149999999999999" customHeight="1">
      <c r="C63" s="5"/>
      <c r="E63" s="20"/>
      <c r="F63" s="45"/>
      <c r="G63" s="45"/>
      <c r="H63" s="45"/>
      <c r="I63" s="45"/>
      <c r="J63" s="37"/>
      <c r="K63" s="45"/>
      <c r="L63" s="45"/>
    </row>
    <row r="64" spans="1:12" s="22" customFormat="1" ht="15.6" customHeight="1">
      <c r="A64" s="19"/>
      <c r="B64" s="19"/>
      <c r="D64" s="21"/>
      <c r="F64" s="400" t="s">
        <v>1</v>
      </c>
      <c r="G64" s="400"/>
      <c r="H64" s="400"/>
      <c r="I64" s="34"/>
      <c r="J64" s="400" t="s">
        <v>149</v>
      </c>
      <c r="K64" s="400"/>
      <c r="L64" s="400"/>
    </row>
    <row r="65" spans="1:12" s="22" customFormat="1" ht="15.6" customHeight="1">
      <c r="A65" s="19"/>
      <c r="B65" s="19"/>
      <c r="D65" s="21"/>
      <c r="F65" s="401" t="s">
        <v>148</v>
      </c>
      <c r="G65" s="401"/>
      <c r="H65" s="401"/>
      <c r="I65" s="34"/>
      <c r="J65" s="401" t="s">
        <v>148</v>
      </c>
      <c r="K65" s="401"/>
      <c r="L65" s="401"/>
    </row>
    <row r="66" spans="1:12" s="22" customFormat="1" ht="15.6" customHeight="1">
      <c r="A66" s="19"/>
      <c r="B66" s="19"/>
      <c r="D66" s="21"/>
      <c r="F66" s="41" t="s">
        <v>2</v>
      </c>
      <c r="G66" s="380"/>
      <c r="H66" s="41" t="s">
        <v>3</v>
      </c>
      <c r="I66" s="380"/>
      <c r="J66" s="41" t="s">
        <v>2</v>
      </c>
      <c r="K66" s="380"/>
      <c r="L66" s="41" t="s">
        <v>3</v>
      </c>
    </row>
    <row r="67" spans="1:12" s="22" customFormat="1" ht="15.6" customHeight="1">
      <c r="A67" s="19"/>
      <c r="B67" s="19"/>
      <c r="D67" s="21"/>
      <c r="F67" s="41" t="s">
        <v>247</v>
      </c>
      <c r="G67" s="42"/>
      <c r="H67" s="41" t="s">
        <v>4</v>
      </c>
      <c r="I67" s="42"/>
      <c r="J67" s="41" t="s">
        <v>247</v>
      </c>
      <c r="K67" s="42"/>
      <c r="L67" s="41" t="s">
        <v>4</v>
      </c>
    </row>
    <row r="68" spans="1:12" s="22" customFormat="1" ht="15.6" customHeight="1">
      <c r="A68" s="19"/>
      <c r="B68" s="19"/>
      <c r="D68" s="31"/>
      <c r="E68" s="24"/>
      <c r="F68" s="41" t="s">
        <v>286</v>
      </c>
      <c r="G68" s="42"/>
      <c r="H68" s="41" t="s">
        <v>226</v>
      </c>
      <c r="I68" s="42"/>
      <c r="J68" s="41" t="s">
        <v>286</v>
      </c>
      <c r="K68" s="42"/>
      <c r="L68" s="41" t="s">
        <v>226</v>
      </c>
    </row>
    <row r="69" spans="1:12" s="22" customFormat="1" ht="15.6" customHeight="1">
      <c r="A69" s="19"/>
      <c r="B69" s="19"/>
      <c r="D69" s="32" t="s">
        <v>5</v>
      </c>
      <c r="E69" s="24"/>
      <c r="F69" s="56" t="s">
        <v>6</v>
      </c>
      <c r="G69" s="42"/>
      <c r="H69" s="56" t="s">
        <v>6</v>
      </c>
      <c r="I69" s="42"/>
      <c r="J69" s="56" t="s">
        <v>6</v>
      </c>
      <c r="K69" s="42"/>
      <c r="L69" s="56" t="s">
        <v>6</v>
      </c>
    </row>
    <row r="70" spans="1:12" s="22" customFormat="1" ht="15.6" customHeight="1">
      <c r="A70" s="63" t="s">
        <v>141</v>
      </c>
      <c r="B70" s="19"/>
      <c r="D70" s="23"/>
      <c r="E70" s="24"/>
      <c r="F70" s="101"/>
      <c r="G70" s="42"/>
      <c r="H70" s="49"/>
      <c r="I70" s="42"/>
      <c r="J70" s="101"/>
      <c r="K70" s="42"/>
      <c r="L70" s="49"/>
    </row>
    <row r="71" spans="1:12" s="22" customFormat="1" ht="12" customHeight="1">
      <c r="A71" s="25"/>
      <c r="B71" s="25"/>
      <c r="D71" s="21"/>
      <c r="F71" s="89"/>
      <c r="G71" s="26"/>
      <c r="H71" s="26"/>
      <c r="I71" s="26"/>
      <c r="J71" s="89"/>
      <c r="K71" s="26"/>
      <c r="L71" s="26"/>
    </row>
    <row r="72" spans="1:12" s="22" customFormat="1" ht="15.6" customHeight="1">
      <c r="A72" s="63" t="s">
        <v>24</v>
      </c>
      <c r="B72" s="25"/>
      <c r="D72" s="21"/>
      <c r="F72" s="89"/>
      <c r="G72" s="26"/>
      <c r="H72" s="26"/>
      <c r="I72" s="26"/>
      <c r="J72" s="89"/>
      <c r="K72" s="26"/>
      <c r="L72" s="26"/>
    </row>
    <row r="73" spans="1:12" s="22" customFormat="1" ht="12" customHeight="1">
      <c r="A73" s="25"/>
      <c r="B73" s="25"/>
      <c r="D73" s="21"/>
      <c r="F73" s="89"/>
      <c r="G73" s="26"/>
      <c r="H73" s="26"/>
      <c r="I73" s="26"/>
      <c r="J73" s="89"/>
      <c r="K73" s="26"/>
      <c r="L73" s="26"/>
    </row>
    <row r="74" spans="1:12" s="22" customFormat="1" ht="15.6" customHeight="1">
      <c r="A74" s="19" t="s">
        <v>25</v>
      </c>
      <c r="B74" s="25"/>
      <c r="F74" s="90"/>
      <c r="J74" s="90"/>
    </row>
    <row r="75" spans="1:12" s="22" customFormat="1" ht="15.6" customHeight="1">
      <c r="A75" s="19"/>
      <c r="B75" s="19" t="s">
        <v>26</v>
      </c>
      <c r="D75" s="21">
        <v>17</v>
      </c>
      <c r="F75" s="177">
        <v>4177397778</v>
      </c>
      <c r="G75" s="231"/>
      <c r="H75" s="214">
        <v>4525329801</v>
      </c>
      <c r="I75" s="223"/>
      <c r="J75" s="216">
        <v>3595000000</v>
      </c>
      <c r="K75" s="35"/>
      <c r="L75" s="57">
        <v>4040000000</v>
      </c>
    </row>
    <row r="76" spans="1:12" s="22" customFormat="1" ht="15.6" customHeight="1">
      <c r="A76" s="19" t="s">
        <v>27</v>
      </c>
      <c r="B76" s="19"/>
      <c r="C76" s="28"/>
      <c r="D76" s="21">
        <v>18</v>
      </c>
      <c r="F76" s="177">
        <v>1433296141</v>
      </c>
      <c r="G76" s="231"/>
      <c r="H76" s="214">
        <v>1498188799</v>
      </c>
      <c r="I76" s="223"/>
      <c r="J76" s="216">
        <v>671828583</v>
      </c>
      <c r="K76" s="35"/>
      <c r="L76" s="57">
        <v>796106702</v>
      </c>
    </row>
    <row r="77" spans="1:12" s="22" customFormat="1" ht="15.6" customHeight="1">
      <c r="A77" s="236" t="s">
        <v>321</v>
      </c>
      <c r="B77" s="19"/>
      <c r="C77" s="28"/>
      <c r="D77" s="21" t="s">
        <v>299</v>
      </c>
      <c r="F77" s="217">
        <v>0</v>
      </c>
      <c r="G77" s="231"/>
      <c r="H77" s="218">
        <v>0</v>
      </c>
      <c r="I77" s="223"/>
      <c r="J77" s="216">
        <v>391000000</v>
      </c>
      <c r="K77" s="213"/>
      <c r="L77" s="109">
        <v>244000000</v>
      </c>
    </row>
    <row r="78" spans="1:12" s="22" customFormat="1" ht="15.6" customHeight="1">
      <c r="A78" s="236" t="s">
        <v>296</v>
      </c>
      <c r="B78" s="19"/>
      <c r="C78" s="28"/>
      <c r="D78" s="21"/>
      <c r="F78" s="217">
        <v>6191000</v>
      </c>
      <c r="G78" s="231"/>
      <c r="H78" s="218">
        <v>6191000</v>
      </c>
      <c r="I78" s="223"/>
      <c r="J78" s="216">
        <v>0</v>
      </c>
      <c r="K78" s="213"/>
      <c r="L78" s="109">
        <v>0</v>
      </c>
    </row>
    <row r="79" spans="1:12" s="22" customFormat="1" ht="15.6" customHeight="1">
      <c r="A79" s="19" t="s">
        <v>138</v>
      </c>
      <c r="B79" s="19"/>
      <c r="C79" s="28"/>
      <c r="F79" s="92"/>
      <c r="G79" s="65"/>
      <c r="H79" s="26"/>
      <c r="I79" s="26"/>
      <c r="J79" s="89"/>
      <c r="K79" s="26"/>
      <c r="L79" s="26"/>
    </row>
    <row r="80" spans="1:12" s="22" customFormat="1" ht="15.6" customHeight="1">
      <c r="A80" s="19"/>
      <c r="B80" s="58" t="s">
        <v>207</v>
      </c>
      <c r="C80" s="19"/>
      <c r="D80" s="21">
        <v>19</v>
      </c>
      <c r="F80" s="173">
        <v>2124313744</v>
      </c>
      <c r="G80" s="231"/>
      <c r="H80" s="214">
        <v>1580844650</v>
      </c>
      <c r="I80" s="223"/>
      <c r="J80" s="216">
        <v>1677298583</v>
      </c>
      <c r="K80" s="35"/>
      <c r="L80" s="57">
        <v>1173641143</v>
      </c>
    </row>
    <row r="81" spans="1:12" s="22" customFormat="1" ht="15.6" customHeight="1">
      <c r="A81" s="19"/>
      <c r="B81" s="58" t="s">
        <v>175</v>
      </c>
      <c r="C81" s="28"/>
      <c r="D81" s="21"/>
      <c r="F81" s="177">
        <v>58506051</v>
      </c>
      <c r="G81" s="231"/>
      <c r="H81" s="218">
        <v>21613429</v>
      </c>
      <c r="I81" s="223"/>
      <c r="J81" s="217">
        <v>11912635</v>
      </c>
      <c r="K81" s="35"/>
      <c r="L81" s="50">
        <v>8672198</v>
      </c>
    </row>
    <row r="82" spans="1:12" s="22" customFormat="1" ht="15.6" customHeight="1">
      <c r="A82" s="19"/>
      <c r="B82" s="58" t="s">
        <v>211</v>
      </c>
      <c r="C82" s="19"/>
      <c r="D82" s="21"/>
      <c r="F82" s="177"/>
      <c r="G82" s="231"/>
      <c r="H82" s="218"/>
      <c r="I82" s="223"/>
      <c r="J82" s="217"/>
      <c r="K82" s="35"/>
      <c r="L82" s="50"/>
    </row>
    <row r="83" spans="1:12" s="22" customFormat="1" ht="15.6" customHeight="1">
      <c r="A83" s="19"/>
      <c r="B83" s="58"/>
      <c r="C83" s="19" t="s">
        <v>212</v>
      </c>
      <c r="D83" s="21"/>
      <c r="F83" s="177">
        <v>30670841</v>
      </c>
      <c r="G83" s="231"/>
      <c r="H83" s="22">
        <v>48873913</v>
      </c>
      <c r="I83" s="223"/>
      <c r="J83" s="217">
        <v>0</v>
      </c>
      <c r="K83" s="35"/>
      <c r="L83" s="109">
        <v>0</v>
      </c>
    </row>
    <row r="84" spans="1:12" s="22" customFormat="1" ht="15.6" customHeight="1">
      <c r="A84" s="19" t="s">
        <v>28</v>
      </c>
      <c r="B84" s="19"/>
      <c r="D84" s="21"/>
      <c r="F84" s="177">
        <v>79730788</v>
      </c>
      <c r="G84" s="231"/>
      <c r="H84" s="214">
        <v>190922793</v>
      </c>
      <c r="I84" s="223"/>
      <c r="J84" s="217">
        <v>39208329</v>
      </c>
      <c r="K84" s="35"/>
      <c r="L84" s="57">
        <v>126280169</v>
      </c>
    </row>
    <row r="85" spans="1:12" s="22" customFormat="1" ht="15.6" customHeight="1">
      <c r="A85" s="19" t="s">
        <v>11</v>
      </c>
      <c r="B85" s="19"/>
      <c r="D85" s="21"/>
      <c r="F85" s="173">
        <v>24402035</v>
      </c>
      <c r="G85" s="231"/>
      <c r="H85" s="379">
        <v>22294760</v>
      </c>
      <c r="I85" s="223"/>
      <c r="J85" s="216">
        <v>5486943</v>
      </c>
      <c r="K85" s="35"/>
      <c r="L85" s="22">
        <v>4462147</v>
      </c>
    </row>
    <row r="86" spans="1:12" s="22" customFormat="1" ht="15.6" customHeight="1">
      <c r="A86" s="61" t="s">
        <v>29</v>
      </c>
      <c r="B86" s="19"/>
      <c r="D86" s="21"/>
      <c r="F86" s="178">
        <v>25006848</v>
      </c>
      <c r="G86" s="65"/>
      <c r="H86" s="397">
        <v>26449744</v>
      </c>
      <c r="I86" s="86"/>
      <c r="J86" s="398">
        <v>14114376</v>
      </c>
      <c r="L86" s="53">
        <v>13353483</v>
      </c>
    </row>
    <row r="87" spans="1:12" s="22" customFormat="1" ht="12" customHeight="1">
      <c r="A87" s="19"/>
      <c r="B87" s="19"/>
      <c r="D87" s="21"/>
      <c r="F87" s="96"/>
      <c r="G87" s="35"/>
      <c r="H87" s="52"/>
      <c r="I87" s="35"/>
      <c r="J87" s="96"/>
      <c r="K87" s="35"/>
      <c r="L87" s="52"/>
    </row>
    <row r="88" spans="1:12" s="22" customFormat="1" ht="15.6" customHeight="1">
      <c r="A88" s="63" t="s">
        <v>30</v>
      </c>
      <c r="B88" s="25"/>
      <c r="D88" s="21"/>
      <c r="F88" s="141">
        <f>SUM(F75:F86)</f>
        <v>7959515226</v>
      </c>
      <c r="G88" s="37"/>
      <c r="H88" s="59">
        <f>SUM(H75:H86)</f>
        <v>7920708889</v>
      </c>
      <c r="I88" s="37"/>
      <c r="J88" s="141">
        <f>SUM(J75:J86)</f>
        <v>6405849449</v>
      </c>
      <c r="K88" s="37"/>
      <c r="L88" s="59">
        <f>SUM(L75:L86)</f>
        <v>6406515842</v>
      </c>
    </row>
    <row r="89" spans="1:12" s="22" customFormat="1" ht="12" customHeight="1">
      <c r="A89" s="63"/>
      <c r="B89" s="25"/>
      <c r="D89" s="21"/>
      <c r="F89" s="96"/>
      <c r="G89" s="37"/>
      <c r="H89" s="52"/>
      <c r="I89" s="37"/>
      <c r="J89" s="96"/>
      <c r="K89" s="37"/>
      <c r="L89" s="52"/>
    </row>
    <row r="90" spans="1:12" s="22" customFormat="1" ht="15.6" customHeight="1">
      <c r="A90" s="63" t="s">
        <v>31</v>
      </c>
      <c r="B90" s="25"/>
      <c r="D90" s="21"/>
      <c r="F90" s="96"/>
      <c r="G90" s="35"/>
      <c r="H90" s="52"/>
      <c r="I90" s="35"/>
      <c r="J90" s="96"/>
      <c r="K90" s="35"/>
      <c r="L90" s="52"/>
    </row>
    <row r="91" spans="1:12" s="22" customFormat="1" ht="12" customHeight="1">
      <c r="A91" s="25"/>
      <c r="B91" s="25"/>
      <c r="D91" s="21"/>
      <c r="F91" s="96"/>
      <c r="G91" s="35"/>
      <c r="H91" s="52"/>
      <c r="I91" s="35"/>
      <c r="J91" s="96"/>
      <c r="K91" s="35"/>
      <c r="L91" s="52"/>
    </row>
    <row r="92" spans="1:12" s="22" customFormat="1" ht="15.6" customHeight="1">
      <c r="A92" s="19" t="s">
        <v>208</v>
      </c>
      <c r="B92" s="19"/>
      <c r="D92" s="21">
        <v>19</v>
      </c>
      <c r="F92" s="177">
        <v>4021792728</v>
      </c>
      <c r="G92" s="231"/>
      <c r="H92" s="83">
        <v>4967071657</v>
      </c>
      <c r="I92" s="223"/>
      <c r="J92" s="216">
        <v>2778131729</v>
      </c>
      <c r="K92" s="35"/>
      <c r="L92" s="52">
        <v>3463014302</v>
      </c>
    </row>
    <row r="93" spans="1:12" s="22" customFormat="1" ht="15.6" customHeight="1">
      <c r="A93" s="19" t="s">
        <v>176</v>
      </c>
      <c r="B93" s="19"/>
      <c r="D93" s="21"/>
      <c r="F93" s="224">
        <v>170366223</v>
      </c>
      <c r="G93" s="231"/>
      <c r="H93" s="83">
        <v>186039810</v>
      </c>
      <c r="I93" s="223"/>
      <c r="J93" s="216">
        <v>151438906</v>
      </c>
      <c r="K93" s="35"/>
      <c r="L93" s="52">
        <v>115077722</v>
      </c>
    </row>
    <row r="94" spans="1:12" s="22" customFormat="1" ht="15.6" customHeight="1">
      <c r="A94" s="19" t="s">
        <v>213</v>
      </c>
      <c r="B94" s="19"/>
      <c r="D94" s="21"/>
      <c r="F94" s="224"/>
      <c r="G94" s="231"/>
      <c r="H94" s="83"/>
      <c r="I94" s="223"/>
      <c r="J94" s="217"/>
      <c r="K94" s="35"/>
      <c r="L94" s="109"/>
    </row>
    <row r="95" spans="1:12" s="22" customFormat="1" ht="15.6" customHeight="1">
      <c r="A95" s="19"/>
      <c r="B95" s="19" t="s">
        <v>212</v>
      </c>
      <c r="D95" s="21"/>
      <c r="F95" s="224">
        <v>34033623</v>
      </c>
      <c r="G95" s="231"/>
      <c r="H95" s="83">
        <v>47221562</v>
      </c>
      <c r="I95" s="223"/>
      <c r="J95" s="217">
        <v>0</v>
      </c>
      <c r="K95" s="35"/>
      <c r="L95" s="109">
        <v>0</v>
      </c>
    </row>
    <row r="96" spans="1:12" s="22" customFormat="1" ht="15.6" customHeight="1">
      <c r="A96" s="19" t="s">
        <v>198</v>
      </c>
      <c r="B96" s="19"/>
      <c r="D96" s="21"/>
      <c r="F96" s="224"/>
      <c r="G96" s="65"/>
      <c r="H96" s="159"/>
      <c r="I96" s="86"/>
      <c r="J96" s="95"/>
      <c r="K96" s="35"/>
      <c r="L96" s="52"/>
    </row>
    <row r="97" spans="1:12" s="22" customFormat="1" ht="15.6" customHeight="1">
      <c r="B97" s="19" t="s">
        <v>200</v>
      </c>
      <c r="D97" s="21"/>
      <c r="F97" s="98">
        <v>0</v>
      </c>
      <c r="G97" s="231"/>
      <c r="H97" s="22">
        <v>3103000</v>
      </c>
      <c r="I97" s="223"/>
      <c r="J97" s="217">
        <v>0</v>
      </c>
      <c r="K97" s="35"/>
      <c r="L97" s="109">
        <v>0</v>
      </c>
    </row>
    <row r="98" spans="1:12" s="22" customFormat="1" ht="15.6" customHeight="1">
      <c r="A98" s="19" t="s">
        <v>32</v>
      </c>
      <c r="B98" s="19"/>
      <c r="D98" s="21"/>
      <c r="F98" s="177">
        <v>313002204</v>
      </c>
      <c r="G98" s="231"/>
      <c r="H98" s="243">
        <v>321231583</v>
      </c>
      <c r="I98" s="223"/>
      <c r="J98" s="217">
        <v>94761648</v>
      </c>
      <c r="K98" s="35"/>
      <c r="L98" s="62">
        <v>96058583</v>
      </c>
    </row>
    <row r="99" spans="1:12" s="22" customFormat="1" ht="15.6" customHeight="1">
      <c r="A99" s="19" t="s">
        <v>33</v>
      </c>
      <c r="B99" s="19"/>
      <c r="D99" s="21"/>
      <c r="F99" s="217">
        <v>439712373</v>
      </c>
      <c r="G99" s="231"/>
      <c r="H99" s="233">
        <v>452015781</v>
      </c>
      <c r="I99" s="223"/>
      <c r="J99" s="232">
        <v>320161688</v>
      </c>
      <c r="K99" s="35"/>
      <c r="L99" s="22">
        <v>327530765</v>
      </c>
    </row>
    <row r="100" spans="1:12" s="22" customFormat="1" ht="15.6" customHeight="1">
      <c r="A100" s="19" t="s">
        <v>34</v>
      </c>
      <c r="B100" s="19"/>
      <c r="D100" s="21"/>
      <c r="F100" s="180">
        <v>10443401</v>
      </c>
      <c r="G100" s="231"/>
      <c r="H100" s="235">
        <v>7387204</v>
      </c>
      <c r="I100" s="233"/>
      <c r="J100" s="234">
        <v>5853750</v>
      </c>
      <c r="K100" s="35"/>
      <c r="L100" s="78">
        <v>2798249</v>
      </c>
    </row>
    <row r="101" spans="1:12" s="22" customFormat="1" ht="12" customHeight="1">
      <c r="A101" s="19"/>
      <c r="B101" s="19"/>
      <c r="D101" s="21"/>
      <c r="F101" s="100"/>
      <c r="G101" s="35"/>
      <c r="H101" s="62"/>
      <c r="I101" s="35"/>
      <c r="J101" s="100"/>
      <c r="K101" s="35"/>
      <c r="L101" s="62"/>
    </row>
    <row r="102" spans="1:12" s="22" customFormat="1" ht="15.6" customHeight="1">
      <c r="A102" s="63" t="s">
        <v>35</v>
      </c>
      <c r="B102" s="25"/>
      <c r="D102" s="21"/>
      <c r="F102" s="102">
        <f>SUM(F92:F101)</f>
        <v>4989350552</v>
      </c>
      <c r="G102" s="65"/>
      <c r="H102" s="44">
        <f>SUM(H92:H101)</f>
        <v>5984070597</v>
      </c>
      <c r="I102" s="35"/>
      <c r="J102" s="141">
        <f>SUM(J92:J101)</f>
        <v>3350347721</v>
      </c>
      <c r="K102" s="26"/>
      <c r="L102" s="64">
        <f>SUM(L92:L101)</f>
        <v>4004479621</v>
      </c>
    </row>
    <row r="103" spans="1:12" s="22" customFormat="1" ht="12" customHeight="1">
      <c r="A103" s="25"/>
      <c r="B103" s="25"/>
      <c r="D103" s="21"/>
      <c r="F103" s="100"/>
      <c r="G103" s="35"/>
      <c r="H103" s="62"/>
      <c r="I103" s="35"/>
      <c r="J103" s="100"/>
      <c r="K103" s="35"/>
      <c r="L103" s="62"/>
    </row>
    <row r="104" spans="1:12" s="22" customFormat="1" ht="15.6" customHeight="1">
      <c r="A104" s="63" t="s">
        <v>36</v>
      </c>
      <c r="B104" s="25"/>
      <c r="D104" s="21"/>
      <c r="F104" s="102">
        <f>F88+F102</f>
        <v>12948865778</v>
      </c>
      <c r="G104" s="65"/>
      <c r="H104" s="44">
        <f>H88+H102</f>
        <v>13904779486</v>
      </c>
      <c r="I104" s="35"/>
      <c r="J104" s="141">
        <f>J88+J102</f>
        <v>9756197170</v>
      </c>
      <c r="K104" s="26"/>
      <c r="L104" s="64">
        <f>L88+L102</f>
        <v>10410995463</v>
      </c>
    </row>
    <row r="105" spans="1:12" s="22" customFormat="1" ht="12.75" customHeight="1">
      <c r="A105" s="63"/>
      <c r="B105" s="25"/>
      <c r="D105" s="21"/>
      <c r="F105" s="130"/>
      <c r="G105" s="65"/>
      <c r="H105" s="50"/>
      <c r="I105" s="35"/>
      <c r="J105" s="52"/>
      <c r="K105" s="26"/>
      <c r="L105" s="62"/>
    </row>
    <row r="106" spans="1:12" s="22" customFormat="1" ht="12.75" customHeight="1">
      <c r="A106" s="63"/>
      <c r="B106" s="25"/>
      <c r="D106" s="21"/>
      <c r="F106" s="130"/>
      <c r="G106" s="65"/>
      <c r="H106" s="50"/>
      <c r="I106" s="35"/>
      <c r="J106" s="52"/>
      <c r="K106" s="26"/>
      <c r="L106" s="62"/>
    </row>
    <row r="107" spans="1:12" s="22" customFormat="1" ht="12.75" customHeight="1">
      <c r="A107" s="63"/>
      <c r="B107" s="25"/>
      <c r="D107" s="21"/>
      <c r="F107" s="130"/>
      <c r="G107" s="65"/>
      <c r="H107" s="50"/>
      <c r="I107" s="35"/>
      <c r="J107" s="52"/>
      <c r="K107" s="26"/>
      <c r="L107" s="62"/>
    </row>
    <row r="108" spans="1:12" s="22" customFormat="1" ht="12.75" customHeight="1">
      <c r="A108" s="63"/>
      <c r="B108" s="25"/>
      <c r="D108" s="21"/>
      <c r="F108" s="130"/>
      <c r="G108" s="65"/>
      <c r="H108" s="50"/>
      <c r="I108" s="35"/>
      <c r="J108" s="52"/>
      <c r="K108" s="26"/>
      <c r="L108" s="62"/>
    </row>
    <row r="109" spans="1:12" s="22" customFormat="1" ht="12.75" customHeight="1">
      <c r="A109" s="63"/>
      <c r="B109" s="25"/>
      <c r="D109" s="21"/>
      <c r="F109" s="130"/>
      <c r="G109" s="65"/>
      <c r="H109" s="50"/>
      <c r="I109" s="35"/>
      <c r="J109" s="52"/>
      <c r="K109" s="26"/>
      <c r="L109" s="62"/>
    </row>
    <row r="110" spans="1:12" s="22" customFormat="1" ht="9.75" customHeight="1">
      <c r="A110" s="63"/>
      <c r="B110" s="25"/>
      <c r="D110" s="21"/>
      <c r="F110" s="130"/>
      <c r="G110" s="65"/>
      <c r="H110" s="50"/>
      <c r="I110" s="35"/>
      <c r="J110" s="52"/>
      <c r="K110" s="26"/>
      <c r="L110" s="62"/>
    </row>
    <row r="111" spans="1:12" s="22" customFormat="1" ht="3" customHeight="1">
      <c r="A111" s="63"/>
      <c r="B111" s="25"/>
      <c r="D111" s="21"/>
      <c r="F111" s="130"/>
      <c r="G111" s="65"/>
      <c r="H111" s="50"/>
      <c r="I111" s="35"/>
      <c r="J111" s="52"/>
      <c r="K111" s="26"/>
      <c r="L111" s="62"/>
    </row>
    <row r="112" spans="1:12" ht="22.15" customHeight="1">
      <c r="A112" s="13" t="str">
        <f>+A58</f>
        <v>The accompanying notes on pages 14 to 37 form part of this interim financial information.</v>
      </c>
      <c r="B112" s="16"/>
      <c r="C112" s="14"/>
      <c r="D112" s="46"/>
      <c r="E112" s="53"/>
      <c r="F112" s="59"/>
      <c r="G112" s="114"/>
      <c r="H112" s="59"/>
      <c r="I112" s="114"/>
      <c r="J112" s="59"/>
      <c r="K112" s="114"/>
      <c r="L112" s="59"/>
    </row>
    <row r="113" spans="1:12" s="6" customFormat="1" ht="16.149999999999999" customHeight="1">
      <c r="A113" s="1" t="str">
        <f>A59</f>
        <v>Thonburi Healthcare Group Public Company Limited</v>
      </c>
      <c r="B113" s="2"/>
      <c r="C113" s="3"/>
      <c r="D113" s="21"/>
      <c r="E113" s="20"/>
      <c r="F113" s="45"/>
      <c r="G113" s="45"/>
      <c r="H113" s="45"/>
      <c r="I113" s="45"/>
      <c r="J113" s="45"/>
      <c r="K113" s="45"/>
      <c r="L113" s="45"/>
    </row>
    <row r="114" spans="1:12" s="6" customFormat="1" ht="16.149999999999999" customHeight="1">
      <c r="A114" s="1" t="str">
        <f>A60</f>
        <v>Statement of Financial Position</v>
      </c>
      <c r="B114" s="2"/>
      <c r="C114" s="3"/>
      <c r="D114" s="21"/>
      <c r="E114" s="20"/>
      <c r="F114" s="45"/>
      <c r="G114" s="45"/>
      <c r="H114" s="45"/>
      <c r="I114" s="45"/>
      <c r="J114" s="105"/>
      <c r="K114" s="45"/>
      <c r="L114" s="105"/>
    </row>
    <row r="115" spans="1:12" s="6" customFormat="1" ht="16.149999999999999" customHeight="1">
      <c r="A115" s="7" t="str">
        <f>A61</f>
        <v>As at 30 June 2023</v>
      </c>
      <c r="B115" s="8"/>
      <c r="C115" s="9"/>
      <c r="D115" s="46"/>
      <c r="E115" s="47"/>
      <c r="F115" s="48"/>
      <c r="G115" s="48"/>
      <c r="H115" s="48"/>
      <c r="I115" s="48"/>
      <c r="J115" s="106"/>
      <c r="K115" s="48"/>
      <c r="L115" s="106"/>
    </row>
    <row r="116" spans="1:12" ht="16.149999999999999" customHeight="1">
      <c r="C116" s="5"/>
      <c r="E116" s="20"/>
      <c r="F116" s="45"/>
      <c r="G116" s="45"/>
      <c r="H116" s="45"/>
      <c r="I116" s="45"/>
      <c r="J116" s="37"/>
      <c r="K116" s="45"/>
      <c r="L116" s="45"/>
    </row>
    <row r="117" spans="1:12" ht="16.149999999999999" customHeight="1">
      <c r="C117" s="5"/>
      <c r="E117" s="20"/>
      <c r="F117" s="45"/>
      <c r="G117" s="45"/>
      <c r="H117" s="45"/>
      <c r="I117" s="45"/>
      <c r="J117" s="37"/>
      <c r="K117" s="45"/>
      <c r="L117" s="45"/>
    </row>
    <row r="118" spans="1:12" s="22" customFormat="1" ht="16.149999999999999" customHeight="1">
      <c r="A118" s="19"/>
      <c r="B118" s="19"/>
      <c r="D118" s="21"/>
      <c r="F118" s="400" t="s">
        <v>1</v>
      </c>
      <c r="G118" s="400"/>
      <c r="H118" s="400"/>
      <c r="I118" s="34"/>
      <c r="J118" s="400" t="s">
        <v>149</v>
      </c>
      <c r="K118" s="400"/>
      <c r="L118" s="400"/>
    </row>
    <row r="119" spans="1:12" s="22" customFormat="1" ht="16.149999999999999" customHeight="1">
      <c r="A119" s="19"/>
      <c r="B119" s="19"/>
      <c r="D119" s="21"/>
      <c r="F119" s="401" t="s">
        <v>148</v>
      </c>
      <c r="G119" s="401"/>
      <c r="H119" s="401"/>
      <c r="I119" s="34"/>
      <c r="J119" s="401" t="s">
        <v>148</v>
      </c>
      <c r="K119" s="401"/>
      <c r="L119" s="401"/>
    </row>
    <row r="120" spans="1:12" s="22" customFormat="1" ht="16.149999999999999" customHeight="1">
      <c r="A120" s="19"/>
      <c r="B120" s="19"/>
      <c r="D120" s="21"/>
      <c r="F120" s="41" t="s">
        <v>2</v>
      </c>
      <c r="G120" s="380"/>
      <c r="H120" s="41" t="s">
        <v>3</v>
      </c>
      <c r="I120" s="380"/>
      <c r="J120" s="41" t="s">
        <v>2</v>
      </c>
      <c r="K120" s="380"/>
      <c r="L120" s="41" t="s">
        <v>3</v>
      </c>
    </row>
    <row r="121" spans="1:12" s="22" customFormat="1" ht="16.149999999999999" customHeight="1">
      <c r="A121" s="19"/>
      <c r="B121" s="19"/>
      <c r="D121" s="21"/>
      <c r="F121" s="41" t="s">
        <v>247</v>
      </c>
      <c r="G121" s="42"/>
      <c r="H121" s="41" t="s">
        <v>4</v>
      </c>
      <c r="I121" s="42"/>
      <c r="J121" s="41" t="s">
        <v>247</v>
      </c>
      <c r="K121" s="42"/>
      <c r="L121" s="41" t="s">
        <v>4</v>
      </c>
    </row>
    <row r="122" spans="1:12" s="22" customFormat="1" ht="16.149999999999999" customHeight="1">
      <c r="A122" s="19"/>
      <c r="B122" s="19"/>
      <c r="D122" s="31"/>
      <c r="E122" s="24"/>
      <c r="F122" s="41" t="s">
        <v>286</v>
      </c>
      <c r="G122" s="42"/>
      <c r="H122" s="41" t="s">
        <v>226</v>
      </c>
      <c r="I122" s="42"/>
      <c r="J122" s="41" t="s">
        <v>286</v>
      </c>
      <c r="K122" s="42"/>
      <c r="L122" s="41" t="s">
        <v>226</v>
      </c>
    </row>
    <row r="123" spans="1:12" s="22" customFormat="1" ht="16.149999999999999" customHeight="1">
      <c r="A123" s="19"/>
      <c r="B123" s="19"/>
      <c r="D123" s="32" t="s">
        <v>110</v>
      </c>
      <c r="E123" s="24"/>
      <c r="F123" s="56" t="s">
        <v>6</v>
      </c>
      <c r="G123" s="42"/>
      <c r="H123" s="56" t="s">
        <v>6</v>
      </c>
      <c r="I123" s="42"/>
      <c r="J123" s="56" t="s">
        <v>6</v>
      </c>
      <c r="K123" s="42"/>
      <c r="L123" s="56" t="s">
        <v>6</v>
      </c>
    </row>
    <row r="124" spans="1:12" s="22" customFormat="1" ht="16.149999999999999" customHeight="1">
      <c r="A124" s="19"/>
      <c r="B124" s="19"/>
      <c r="D124" s="23"/>
      <c r="E124" s="24"/>
      <c r="F124" s="101"/>
      <c r="G124" s="42"/>
      <c r="H124" s="49"/>
      <c r="I124" s="42"/>
      <c r="J124" s="101"/>
      <c r="K124" s="42"/>
      <c r="L124" s="49"/>
    </row>
    <row r="125" spans="1:12" s="22" customFormat="1" ht="16.149999999999999" customHeight="1">
      <c r="A125" s="63" t="s">
        <v>166</v>
      </c>
      <c r="B125" s="19"/>
      <c r="D125" s="23"/>
      <c r="E125" s="24"/>
      <c r="F125" s="101"/>
      <c r="G125" s="42"/>
      <c r="H125" s="49"/>
      <c r="I125" s="42"/>
      <c r="J125" s="101"/>
      <c r="K125" s="42"/>
      <c r="L125" s="49"/>
    </row>
    <row r="126" spans="1:12" s="22" customFormat="1" ht="16.149999999999999" customHeight="1">
      <c r="B126" s="63"/>
      <c r="D126" s="21"/>
      <c r="F126" s="89"/>
      <c r="G126" s="26"/>
      <c r="H126" s="26"/>
      <c r="I126" s="26"/>
      <c r="J126" s="89"/>
      <c r="K126" s="26"/>
      <c r="L126" s="26"/>
    </row>
    <row r="127" spans="1:12" s="22" customFormat="1" ht="16.149999999999999" customHeight="1">
      <c r="A127" s="63" t="s">
        <v>142</v>
      </c>
      <c r="B127" s="25"/>
      <c r="D127" s="21"/>
      <c r="F127" s="88"/>
      <c r="G127" s="26"/>
      <c r="H127" s="37"/>
      <c r="I127" s="26"/>
      <c r="J127" s="89"/>
      <c r="K127" s="26"/>
      <c r="L127" s="37"/>
    </row>
    <row r="128" spans="1:12" s="22" customFormat="1" ht="16.149999999999999" customHeight="1">
      <c r="A128" s="25"/>
      <c r="B128" s="25"/>
      <c r="D128" s="21"/>
      <c r="F128" s="88"/>
      <c r="G128" s="26"/>
      <c r="H128" s="37"/>
      <c r="I128" s="26"/>
      <c r="J128" s="89"/>
      <c r="K128" s="26"/>
      <c r="L128" s="37"/>
    </row>
    <row r="129" spans="1:12" s="22" customFormat="1" ht="16.149999999999999" customHeight="1">
      <c r="A129" s="19" t="s">
        <v>37</v>
      </c>
      <c r="B129" s="19"/>
      <c r="D129" s="21"/>
      <c r="F129" s="89"/>
      <c r="G129" s="26"/>
      <c r="H129" s="26"/>
      <c r="I129" s="26"/>
      <c r="J129" s="89"/>
      <c r="K129" s="26"/>
      <c r="L129" s="26"/>
    </row>
    <row r="130" spans="1:12" s="22" customFormat="1" ht="16.149999999999999" customHeight="1">
      <c r="A130" s="19"/>
      <c r="B130" s="19" t="s">
        <v>38</v>
      </c>
      <c r="D130" s="21"/>
      <c r="F130" s="89"/>
      <c r="G130" s="26"/>
      <c r="H130" s="26"/>
      <c r="I130" s="26"/>
      <c r="J130" s="89"/>
      <c r="K130" s="26"/>
      <c r="L130" s="26"/>
    </row>
    <row r="131" spans="1:12" s="22" customFormat="1" ht="16.149999999999999" customHeight="1">
      <c r="A131" s="19"/>
      <c r="B131" s="19"/>
      <c r="C131" s="66" t="s">
        <v>234</v>
      </c>
      <c r="D131" s="21"/>
      <c r="F131" s="89"/>
      <c r="G131" s="26"/>
      <c r="H131" s="26"/>
      <c r="I131" s="26"/>
      <c r="J131" s="89"/>
      <c r="K131" s="26"/>
      <c r="L131" s="26"/>
    </row>
    <row r="132" spans="1:12" s="22" customFormat="1" ht="16.149999999999999" customHeight="1" thickBot="1">
      <c r="A132" s="19"/>
      <c r="B132" s="19"/>
      <c r="C132" s="66" t="s">
        <v>130</v>
      </c>
      <c r="D132" s="21"/>
      <c r="F132" s="103">
        <v>847467400</v>
      </c>
      <c r="G132" s="26"/>
      <c r="H132" s="55">
        <v>847467400</v>
      </c>
      <c r="I132" s="26"/>
      <c r="J132" s="103">
        <v>847467400</v>
      </c>
      <c r="K132" s="26"/>
      <c r="L132" s="55">
        <v>847467400</v>
      </c>
    </row>
    <row r="133" spans="1:12" s="22" customFormat="1" ht="16.149999999999999" customHeight="1" thickTop="1">
      <c r="A133" s="19"/>
      <c r="B133" s="19"/>
      <c r="C133" s="66"/>
      <c r="D133" s="21"/>
      <c r="F133" s="89"/>
      <c r="G133" s="26"/>
      <c r="H133" s="26"/>
      <c r="I133" s="37"/>
      <c r="J133" s="89"/>
      <c r="K133" s="37"/>
      <c r="L133" s="26"/>
    </row>
    <row r="134" spans="1:12" s="22" customFormat="1" ht="16.149999999999999" customHeight="1">
      <c r="B134" s="27" t="s">
        <v>39</v>
      </c>
      <c r="C134" s="66"/>
      <c r="D134" s="21"/>
      <c r="F134" s="96"/>
      <c r="G134" s="26"/>
      <c r="H134" s="52"/>
      <c r="I134" s="37"/>
      <c r="J134" s="96"/>
      <c r="K134" s="37"/>
      <c r="L134" s="52"/>
    </row>
    <row r="135" spans="1:12" s="22" customFormat="1" ht="16.149999999999999" customHeight="1">
      <c r="A135" s="27"/>
      <c r="B135" s="66"/>
      <c r="C135" s="66" t="s">
        <v>234</v>
      </c>
      <c r="D135" s="21"/>
      <c r="F135" s="96"/>
      <c r="G135" s="26"/>
      <c r="J135" s="90"/>
    </row>
    <row r="136" spans="1:12" s="22" customFormat="1" ht="16.149999999999999" customHeight="1">
      <c r="A136" s="27"/>
      <c r="B136" s="66"/>
      <c r="C136" s="66" t="s">
        <v>130</v>
      </c>
      <c r="D136" s="21"/>
      <c r="F136" s="216">
        <v>847467400</v>
      </c>
      <c r="G136" s="237"/>
      <c r="H136" s="214">
        <v>847467400</v>
      </c>
      <c r="I136" s="215"/>
      <c r="J136" s="216">
        <v>847467400</v>
      </c>
      <c r="K136" s="37"/>
      <c r="L136" s="214">
        <v>847467400</v>
      </c>
    </row>
    <row r="137" spans="1:12" s="22" customFormat="1" ht="16.149999999999999" customHeight="1">
      <c r="A137" s="66" t="s">
        <v>135</v>
      </c>
      <c r="F137" s="90"/>
      <c r="J137" s="90"/>
    </row>
    <row r="138" spans="1:12" s="22" customFormat="1" ht="16.149999999999999" customHeight="1">
      <c r="A138" s="66"/>
      <c r="B138" s="19" t="s">
        <v>162</v>
      </c>
      <c r="D138" s="21"/>
      <c r="E138" s="21"/>
      <c r="F138" s="238">
        <v>6861242864</v>
      </c>
      <c r="G138" s="237"/>
      <c r="H138" s="22">
        <v>6861242864</v>
      </c>
      <c r="J138" s="90">
        <v>6861242864</v>
      </c>
      <c r="L138" s="22">
        <v>6861242864</v>
      </c>
    </row>
    <row r="139" spans="1:12" s="22" customFormat="1" ht="16.149999999999999" customHeight="1">
      <c r="A139" s="66" t="s">
        <v>230</v>
      </c>
      <c r="B139" s="19"/>
      <c r="D139" s="21"/>
      <c r="E139" s="21"/>
      <c r="F139" s="238">
        <v>34558923</v>
      </c>
      <c r="G139" s="237"/>
      <c r="H139" s="22">
        <v>34558923</v>
      </c>
      <c r="J139" s="90">
        <v>34558923</v>
      </c>
      <c r="L139" s="22">
        <v>34558923</v>
      </c>
    </row>
    <row r="140" spans="1:12" s="22" customFormat="1" ht="16.149999999999999" customHeight="1">
      <c r="A140" s="19" t="s">
        <v>40</v>
      </c>
      <c r="B140" s="27"/>
      <c r="C140" s="28"/>
      <c r="D140" s="21"/>
      <c r="F140" s="89"/>
      <c r="G140" s="26"/>
      <c r="H140" s="52"/>
      <c r="I140" s="37"/>
      <c r="J140" s="96"/>
      <c r="K140" s="37"/>
      <c r="L140" s="52"/>
    </row>
    <row r="141" spans="1:12" s="22" customFormat="1" ht="16.149999999999999" customHeight="1">
      <c r="A141" s="19"/>
      <c r="B141" s="19" t="s">
        <v>41</v>
      </c>
      <c r="D141" s="21"/>
      <c r="F141" s="238">
        <v>112524039</v>
      </c>
      <c r="G141" s="237"/>
      <c r="H141" s="214">
        <v>112524039</v>
      </c>
      <c r="I141" s="215"/>
      <c r="J141" s="216">
        <v>112524039</v>
      </c>
      <c r="K141" s="37"/>
      <c r="L141" s="52">
        <v>112524039</v>
      </c>
    </row>
    <row r="142" spans="1:12" s="22" customFormat="1" ht="16.149999999999999" customHeight="1">
      <c r="A142" s="19"/>
      <c r="B142" s="19" t="s">
        <v>42</v>
      </c>
      <c r="D142" s="21"/>
      <c r="F142" s="238">
        <v>2485937812</v>
      </c>
      <c r="G142" s="237"/>
      <c r="H142" s="214">
        <v>2909232976</v>
      </c>
      <c r="I142" s="215"/>
      <c r="J142" s="216">
        <v>2615578093</v>
      </c>
      <c r="K142" s="37"/>
      <c r="L142" s="52">
        <v>2995309664</v>
      </c>
    </row>
    <row r="143" spans="1:12" s="22" customFormat="1" ht="16.149999999999999" customHeight="1">
      <c r="A143" s="19" t="s">
        <v>43</v>
      </c>
      <c r="B143" s="19"/>
      <c r="C143" s="19"/>
      <c r="D143" s="21"/>
      <c r="F143" s="93"/>
      <c r="G143" s="26"/>
      <c r="H143" s="50"/>
      <c r="I143" s="37"/>
      <c r="J143" s="91"/>
      <c r="K143" s="37"/>
      <c r="L143" s="50"/>
    </row>
    <row r="144" spans="1:12" s="22" customFormat="1" ht="16.149999999999999" customHeight="1">
      <c r="A144" s="19"/>
      <c r="B144" s="19" t="s">
        <v>44</v>
      </c>
      <c r="C144" s="19"/>
      <c r="D144" s="21"/>
      <c r="F144" s="238">
        <v>-1080983133</v>
      </c>
      <c r="G144" s="237"/>
      <c r="H144" s="214">
        <v>-1080983133</v>
      </c>
      <c r="I144" s="215"/>
      <c r="J144" s="217">
        <v>0</v>
      </c>
      <c r="K144" s="37"/>
      <c r="L144" s="109">
        <v>0</v>
      </c>
    </row>
    <row r="145" spans="1:12" s="22" customFormat="1" ht="16.149999999999999" customHeight="1">
      <c r="A145" s="19" t="s">
        <v>143</v>
      </c>
      <c r="B145" s="19"/>
      <c r="D145" s="21"/>
      <c r="F145" s="239">
        <v>463788751</v>
      </c>
      <c r="G145" s="237"/>
      <c r="H145" s="220">
        <v>494164054</v>
      </c>
      <c r="I145" s="215"/>
      <c r="J145" s="221">
        <v>441480507</v>
      </c>
      <c r="K145" s="37"/>
      <c r="L145" s="85">
        <v>469448438</v>
      </c>
    </row>
    <row r="146" spans="1:12" s="22" customFormat="1" ht="16.149999999999999" customHeight="1">
      <c r="A146" s="19"/>
      <c r="B146" s="19"/>
      <c r="D146" s="21"/>
      <c r="F146" s="90"/>
      <c r="J146" s="90"/>
    </row>
    <row r="147" spans="1:12" s="22" customFormat="1" ht="16.149999999999999" customHeight="1">
      <c r="A147" s="25" t="s">
        <v>131</v>
      </c>
      <c r="B147" s="25"/>
      <c r="D147" s="21"/>
      <c r="F147" s="96"/>
      <c r="G147" s="52"/>
      <c r="J147" s="90"/>
    </row>
    <row r="148" spans="1:12" s="22" customFormat="1" ht="16.149999999999999" customHeight="1">
      <c r="A148" s="25"/>
      <c r="B148" s="25" t="s">
        <v>132</v>
      </c>
      <c r="D148" s="67"/>
      <c r="F148" s="96">
        <v>9724536656</v>
      </c>
      <c r="G148" s="52"/>
      <c r="H148" s="52">
        <v>10178207123</v>
      </c>
      <c r="I148" s="52"/>
      <c r="J148" s="96">
        <v>10912851826</v>
      </c>
      <c r="K148" s="52"/>
      <c r="L148" s="52">
        <v>11320551328</v>
      </c>
    </row>
    <row r="149" spans="1:12" s="22" customFormat="1" ht="16.149999999999999" customHeight="1">
      <c r="A149" s="19" t="s">
        <v>45</v>
      </c>
      <c r="B149" s="19"/>
      <c r="D149" s="21"/>
      <c r="F149" s="240">
        <v>1033130615</v>
      </c>
      <c r="G149" s="237"/>
      <c r="H149" s="241">
        <v>997802306</v>
      </c>
      <c r="I149" s="212"/>
      <c r="J149" s="242">
        <v>0</v>
      </c>
      <c r="K149" s="37"/>
      <c r="L149" s="85">
        <v>0</v>
      </c>
    </row>
    <row r="150" spans="1:12" s="22" customFormat="1" ht="16.149999999999999" customHeight="1">
      <c r="A150" s="19"/>
      <c r="B150" s="19"/>
      <c r="D150" s="67"/>
      <c r="F150" s="96"/>
      <c r="G150" s="26"/>
      <c r="H150" s="52"/>
      <c r="I150" s="26"/>
      <c r="J150" s="96"/>
      <c r="K150" s="26"/>
      <c r="L150" s="52"/>
    </row>
    <row r="151" spans="1:12" s="22" customFormat="1" ht="16.149999999999999" customHeight="1">
      <c r="A151" s="63" t="s">
        <v>144</v>
      </c>
      <c r="B151" s="25"/>
      <c r="D151" s="67"/>
      <c r="F151" s="141">
        <f>SUM(F148:F150)</f>
        <v>10757667271</v>
      </c>
      <c r="G151" s="26"/>
      <c r="H151" s="59">
        <f>SUM(H148:H149)</f>
        <v>11176009429</v>
      </c>
      <c r="I151" s="26"/>
      <c r="J151" s="141">
        <f>SUM(J148:J149)</f>
        <v>10912851826</v>
      </c>
      <c r="K151" s="26"/>
      <c r="L151" s="59">
        <f>SUM(L148:L149)</f>
        <v>11320551328</v>
      </c>
    </row>
    <row r="152" spans="1:12" s="22" customFormat="1" ht="16.149999999999999" customHeight="1">
      <c r="B152" s="25"/>
      <c r="D152" s="67"/>
      <c r="F152" s="96"/>
      <c r="G152" s="26"/>
      <c r="H152" s="52"/>
      <c r="I152" s="26"/>
      <c r="J152" s="96"/>
      <c r="K152" s="26"/>
      <c r="L152" s="52"/>
    </row>
    <row r="153" spans="1:12" s="22" customFormat="1" ht="16.149999999999999" customHeight="1" thickBot="1">
      <c r="A153" s="63" t="s">
        <v>145</v>
      </c>
      <c r="B153" s="63"/>
      <c r="C153" s="21"/>
      <c r="D153" s="21"/>
      <c r="F153" s="103">
        <f>+F151+F104</f>
        <v>23706533049</v>
      </c>
      <c r="G153" s="26"/>
      <c r="H153" s="55">
        <f>+H151+H104</f>
        <v>25080788915</v>
      </c>
      <c r="I153" s="26"/>
      <c r="J153" s="103">
        <f>+J151+J104</f>
        <v>20669048996</v>
      </c>
      <c r="K153" s="26"/>
      <c r="L153" s="55">
        <f>+L151+L104</f>
        <v>21731546791</v>
      </c>
    </row>
    <row r="154" spans="1:12" ht="16.149999999999999" customHeight="1" thickTop="1">
      <c r="A154" s="18"/>
      <c r="B154" s="18"/>
      <c r="C154" s="4"/>
      <c r="F154" s="52"/>
      <c r="H154" s="52"/>
      <c r="J154" s="52"/>
      <c r="L154" s="52"/>
    </row>
    <row r="155" spans="1:12" ht="12.75" customHeight="1">
      <c r="A155" s="18"/>
      <c r="B155" s="18"/>
      <c r="C155" s="4"/>
      <c r="F155" s="52"/>
      <c r="H155" s="52"/>
      <c r="J155" s="52"/>
      <c r="L155" s="52"/>
    </row>
    <row r="156" spans="1:12" ht="12.75" customHeight="1">
      <c r="A156" s="18"/>
      <c r="B156" s="18"/>
      <c r="C156" s="4"/>
      <c r="F156" s="52"/>
      <c r="H156" s="52"/>
      <c r="J156" s="52"/>
      <c r="L156" s="52"/>
    </row>
    <row r="157" spans="1:12" ht="12.75" customHeight="1">
      <c r="A157" s="18"/>
      <c r="B157" s="18"/>
      <c r="C157" s="4"/>
      <c r="F157" s="52"/>
      <c r="H157" s="52"/>
      <c r="J157" s="52"/>
      <c r="L157" s="52"/>
    </row>
    <row r="158" spans="1:12" ht="12.75" customHeight="1">
      <c r="A158" s="18"/>
      <c r="B158" s="18"/>
      <c r="C158" s="4"/>
      <c r="F158" s="52"/>
      <c r="H158" s="52"/>
      <c r="J158" s="52"/>
      <c r="L158" s="52"/>
    </row>
    <row r="159" spans="1:12" ht="12.75" customHeight="1">
      <c r="A159" s="18"/>
      <c r="B159" s="18"/>
      <c r="C159" s="4"/>
      <c r="F159" s="52"/>
      <c r="H159" s="52"/>
      <c r="J159" s="52"/>
      <c r="L159" s="52"/>
    </row>
    <row r="160" spans="1:12" ht="12.75" customHeight="1">
      <c r="A160" s="18"/>
      <c r="B160" s="18"/>
      <c r="C160" s="4"/>
      <c r="F160" s="52"/>
      <c r="H160" s="52"/>
      <c r="J160" s="52"/>
      <c r="L160" s="52"/>
    </row>
    <row r="161" spans="1:12" ht="15" customHeight="1">
      <c r="A161" s="18"/>
      <c r="B161" s="18"/>
      <c r="C161" s="4"/>
      <c r="F161" s="52"/>
      <c r="H161" s="52"/>
      <c r="J161" s="52"/>
      <c r="L161" s="52"/>
    </row>
    <row r="162" spans="1:12" ht="22.15" customHeight="1">
      <c r="A162" s="13" t="str">
        <f>A58:L58</f>
        <v>The accompanying notes on pages 14 to 37 form part of this interim financial information.</v>
      </c>
      <c r="B162" s="16"/>
      <c r="C162" s="14"/>
      <c r="D162" s="46"/>
      <c r="E162" s="53"/>
      <c r="F162" s="64"/>
      <c r="G162" s="30"/>
      <c r="H162" s="64"/>
      <c r="I162" s="30"/>
      <c r="J162" s="64"/>
      <c r="K162" s="30"/>
      <c r="L162" s="64"/>
    </row>
  </sheetData>
  <mergeCells count="12">
    <mergeCell ref="F119:H119"/>
    <mergeCell ref="J119:L119"/>
    <mergeCell ref="F7:H7"/>
    <mergeCell ref="J7:L7"/>
    <mergeCell ref="F65:H65"/>
    <mergeCell ref="J65:L65"/>
    <mergeCell ref="F6:H6"/>
    <mergeCell ref="J6:L6"/>
    <mergeCell ref="F64:H64"/>
    <mergeCell ref="J64:L64"/>
    <mergeCell ref="F118:H118"/>
    <mergeCell ref="J118:L118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&amp;R&amp;9&amp;P</oddFooter>
  </headerFooter>
  <rowBreaks count="2" manualBreakCount="2">
    <brk id="58" max="11" man="1"/>
    <brk id="112" max="11" man="1"/>
  </rowBreaks>
  <ignoredErrors>
    <ignoredError sqref="F68:L68 I10 G10 F10 H10 J10:L10 F122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topLeftCell="A67" zoomScaleNormal="100" zoomScaleSheetLayoutView="90" workbookViewId="0">
      <selection activeCell="I82" sqref="I82"/>
    </sheetView>
  </sheetViews>
  <sheetFormatPr defaultColWidth="9.28515625" defaultRowHeight="15" customHeight="1"/>
  <cols>
    <col min="1" max="3" width="1.28515625" style="10" customWidth="1"/>
    <col min="4" max="4" width="31.140625" style="11" customWidth="1"/>
    <col min="5" max="5" width="3.7109375" style="4" customWidth="1"/>
    <col min="6" max="6" width="0.5703125" style="11" customWidth="1"/>
    <col min="7" max="7" width="12.28515625" style="11" customWidth="1"/>
    <col min="8" max="8" width="0.5703125" style="11" customWidth="1"/>
    <col min="9" max="9" width="12.28515625" style="11" customWidth="1"/>
    <col min="10" max="10" width="0.5703125" style="154" customWidth="1"/>
    <col min="11" max="11" width="11.7109375" style="154" customWidth="1"/>
    <col min="12" max="12" width="0.5703125" style="154" customWidth="1"/>
    <col min="13" max="13" width="12.28515625" style="154" customWidth="1"/>
    <col min="14" max="16384" width="9.28515625" style="10"/>
  </cols>
  <sheetData>
    <row r="1" spans="1:13" ht="15" customHeight="1">
      <c r="A1" s="1" t="str">
        <f>+'2-4'!A1</f>
        <v>Thonburi Healthcare Group Public Company Limited</v>
      </c>
      <c r="B1" s="2"/>
      <c r="C1" s="2"/>
      <c r="D1" s="3"/>
      <c r="F1" s="5"/>
      <c r="G1" s="5"/>
      <c r="H1" s="5"/>
      <c r="I1" s="5"/>
      <c r="J1" s="43"/>
      <c r="K1" s="43"/>
      <c r="L1" s="43"/>
      <c r="M1" s="43"/>
    </row>
    <row r="2" spans="1:13" ht="15" customHeight="1">
      <c r="A2" s="1" t="s">
        <v>46</v>
      </c>
      <c r="B2" s="2"/>
      <c r="C2" s="2"/>
      <c r="D2" s="3"/>
      <c r="F2" s="5"/>
      <c r="G2" s="5"/>
      <c r="H2" s="5"/>
      <c r="I2" s="5"/>
      <c r="J2" s="43"/>
      <c r="K2" s="43"/>
      <c r="L2" s="43"/>
      <c r="M2" s="43"/>
    </row>
    <row r="3" spans="1:13" ht="15" customHeight="1">
      <c r="A3" s="7" t="s">
        <v>288</v>
      </c>
      <c r="B3" s="8"/>
      <c r="C3" s="8"/>
      <c r="D3" s="13"/>
      <c r="E3" s="152"/>
      <c r="F3" s="151"/>
      <c r="G3" s="151"/>
      <c r="H3" s="151"/>
      <c r="I3" s="151"/>
      <c r="J3" s="153"/>
      <c r="K3" s="153"/>
      <c r="L3" s="153"/>
      <c r="M3" s="153"/>
    </row>
    <row r="4" spans="1:13" ht="15" customHeight="1">
      <c r="A4" s="1"/>
      <c r="B4" s="2"/>
      <c r="C4" s="2"/>
      <c r="D4" s="10"/>
      <c r="F4" s="5"/>
      <c r="G4" s="5"/>
      <c r="H4" s="5"/>
      <c r="I4" s="5"/>
      <c r="J4" s="43"/>
      <c r="K4" s="43"/>
      <c r="L4" s="43"/>
      <c r="M4" s="43"/>
    </row>
    <row r="5" spans="1:13" ht="15" customHeight="1">
      <c r="B5" s="2"/>
      <c r="C5" s="2"/>
      <c r="D5" s="3"/>
      <c r="F5" s="5"/>
      <c r="G5" s="5"/>
      <c r="H5" s="5"/>
      <c r="I5" s="5"/>
      <c r="J5" s="43"/>
      <c r="K5" s="43"/>
      <c r="L5" s="43"/>
      <c r="M5" s="43"/>
    </row>
    <row r="6" spans="1:13" s="11" customFormat="1" ht="15" customHeight="1">
      <c r="A6" s="19"/>
      <c r="B6" s="19"/>
      <c r="C6" s="19"/>
      <c r="D6" s="22"/>
      <c r="E6" s="21"/>
      <c r="F6" s="22"/>
      <c r="G6" s="400" t="s">
        <v>1</v>
      </c>
      <c r="H6" s="400"/>
      <c r="I6" s="400"/>
      <c r="J6" s="34"/>
      <c r="K6" s="400" t="s">
        <v>149</v>
      </c>
      <c r="L6" s="400"/>
      <c r="M6" s="400"/>
    </row>
    <row r="7" spans="1:13" s="11" customFormat="1" ht="15" customHeight="1">
      <c r="A7" s="19"/>
      <c r="B7" s="19"/>
      <c r="C7" s="19"/>
      <c r="D7" s="22"/>
      <c r="E7" s="21"/>
      <c r="F7" s="22"/>
      <c r="G7" s="401" t="s">
        <v>148</v>
      </c>
      <c r="H7" s="401"/>
      <c r="I7" s="401"/>
      <c r="J7" s="34"/>
      <c r="K7" s="401" t="s">
        <v>148</v>
      </c>
      <c r="L7" s="401"/>
      <c r="M7" s="401"/>
    </row>
    <row r="8" spans="1:13" ht="15" customHeight="1">
      <c r="A8" s="19"/>
      <c r="B8" s="126"/>
      <c r="C8" s="126"/>
      <c r="D8" s="127"/>
      <c r="E8" s="21"/>
      <c r="F8" s="20"/>
      <c r="G8" s="49" t="s">
        <v>2</v>
      </c>
      <c r="H8" s="49"/>
      <c r="I8" s="49" t="s">
        <v>2</v>
      </c>
      <c r="J8" s="34"/>
      <c r="K8" s="49" t="s">
        <v>2</v>
      </c>
      <c r="L8" s="34"/>
      <c r="M8" s="49" t="s">
        <v>2</v>
      </c>
    </row>
    <row r="9" spans="1:13" ht="15" customHeight="1">
      <c r="A9" s="19"/>
      <c r="B9" s="126"/>
      <c r="C9" s="126"/>
      <c r="D9" s="127"/>
      <c r="E9" s="21"/>
      <c r="F9" s="20"/>
      <c r="G9" s="41" t="s">
        <v>247</v>
      </c>
      <c r="H9" s="41"/>
      <c r="I9" s="41" t="s">
        <v>247</v>
      </c>
      <c r="J9" s="34"/>
      <c r="K9" s="41" t="s">
        <v>247</v>
      </c>
      <c r="L9" s="34"/>
      <c r="M9" s="41" t="s">
        <v>247</v>
      </c>
    </row>
    <row r="10" spans="1:13" ht="15" customHeight="1">
      <c r="A10" s="19"/>
      <c r="B10" s="19"/>
      <c r="C10" s="19"/>
      <c r="D10" s="22"/>
      <c r="E10" s="31"/>
      <c r="F10" s="24"/>
      <c r="G10" s="41" t="s">
        <v>286</v>
      </c>
      <c r="H10" s="42"/>
      <c r="I10" s="41" t="s">
        <v>226</v>
      </c>
      <c r="J10" s="34"/>
      <c r="K10" s="41" t="s">
        <v>286</v>
      </c>
      <c r="L10" s="42"/>
      <c r="M10" s="41" t="s">
        <v>226</v>
      </c>
    </row>
    <row r="11" spans="1:13" ht="15" customHeight="1">
      <c r="A11" s="19"/>
      <c r="B11" s="19"/>
      <c r="C11" s="19"/>
      <c r="D11" s="22"/>
      <c r="E11" s="380"/>
      <c r="F11" s="24"/>
      <c r="G11" s="56" t="s">
        <v>47</v>
      </c>
      <c r="H11" s="49"/>
      <c r="I11" s="56" t="s">
        <v>47</v>
      </c>
      <c r="J11" s="34"/>
      <c r="K11" s="56" t="s">
        <v>47</v>
      </c>
      <c r="L11" s="34"/>
      <c r="M11" s="56" t="s">
        <v>47</v>
      </c>
    </row>
    <row r="12" spans="1:13" ht="15" customHeight="1">
      <c r="A12" s="19"/>
      <c r="B12" s="19"/>
      <c r="C12" s="19"/>
      <c r="D12" s="22"/>
      <c r="E12" s="23"/>
      <c r="F12" s="24"/>
      <c r="G12" s="101"/>
      <c r="H12" s="49"/>
      <c r="I12" s="49"/>
      <c r="J12" s="34"/>
      <c r="K12" s="101"/>
      <c r="L12" s="34"/>
      <c r="M12" s="49"/>
    </row>
    <row r="13" spans="1:13" ht="15" customHeight="1">
      <c r="A13" s="25" t="s">
        <v>48</v>
      </c>
      <c r="B13" s="19"/>
      <c r="C13" s="19"/>
      <c r="D13" s="22"/>
      <c r="E13" s="23"/>
      <c r="F13" s="24"/>
      <c r="G13" s="176"/>
      <c r="H13" s="24"/>
      <c r="I13" s="24"/>
      <c r="J13" s="34"/>
      <c r="K13" s="101"/>
      <c r="L13" s="34"/>
      <c r="M13" s="49"/>
    </row>
    <row r="14" spans="1:13" ht="15" customHeight="1">
      <c r="A14" s="19" t="s">
        <v>49</v>
      </c>
      <c r="B14" s="128"/>
      <c r="C14" s="128"/>
      <c r="D14" s="28"/>
      <c r="E14" s="21"/>
      <c r="F14" s="22"/>
      <c r="G14" s="177">
        <v>2258722055</v>
      </c>
      <c r="H14" s="82"/>
      <c r="I14" s="161">
        <v>2291698957</v>
      </c>
      <c r="J14" s="82"/>
      <c r="K14" s="177">
        <v>1379907734</v>
      </c>
      <c r="L14" s="82"/>
      <c r="M14" s="161">
        <v>1493404845.8200002</v>
      </c>
    </row>
    <row r="15" spans="1:13" ht="15" customHeight="1">
      <c r="A15" s="19" t="s">
        <v>50</v>
      </c>
      <c r="B15" s="128"/>
      <c r="C15" s="128"/>
      <c r="D15" s="28"/>
      <c r="E15" s="21"/>
      <c r="F15" s="22"/>
      <c r="G15" s="177">
        <v>62985606</v>
      </c>
      <c r="H15" s="82"/>
      <c r="I15" s="161">
        <v>64200061</v>
      </c>
      <c r="J15" s="82"/>
      <c r="K15" s="177">
        <v>701078</v>
      </c>
      <c r="L15" s="82"/>
      <c r="M15" s="161">
        <v>2295491</v>
      </c>
    </row>
    <row r="16" spans="1:13" ht="15" customHeight="1">
      <c r="A16" s="19" t="s">
        <v>51</v>
      </c>
      <c r="B16" s="128"/>
      <c r="C16" s="128"/>
      <c r="D16" s="28"/>
      <c r="E16" s="21"/>
      <c r="F16" s="22"/>
      <c r="G16" s="177">
        <v>172324078</v>
      </c>
      <c r="H16" s="82"/>
      <c r="I16" s="161">
        <v>142112094</v>
      </c>
      <c r="J16" s="82"/>
      <c r="K16" s="177">
        <v>49971309</v>
      </c>
      <c r="L16" s="82"/>
      <c r="M16" s="161">
        <v>48613664</v>
      </c>
    </row>
    <row r="17" spans="1:13" ht="15" customHeight="1">
      <c r="A17" s="19" t="s">
        <v>173</v>
      </c>
      <c r="B17" s="128"/>
      <c r="C17" s="128"/>
      <c r="D17" s="28"/>
      <c r="E17" s="21"/>
      <c r="F17" s="22"/>
      <c r="G17" s="177">
        <v>21023915</v>
      </c>
      <c r="H17" s="82"/>
      <c r="I17" s="161">
        <v>175542518</v>
      </c>
      <c r="J17" s="82"/>
      <c r="K17" s="177">
        <v>0</v>
      </c>
      <c r="L17" s="82"/>
      <c r="M17" s="161">
        <v>0</v>
      </c>
    </row>
    <row r="18" spans="1:13" ht="15" customHeight="1">
      <c r="A18" s="19" t="s">
        <v>52</v>
      </c>
      <c r="B18" s="19"/>
      <c r="C18" s="19"/>
      <c r="D18" s="22"/>
      <c r="E18" s="21"/>
      <c r="F18" s="22"/>
      <c r="G18" s="177">
        <v>-1610285761</v>
      </c>
      <c r="H18" s="82"/>
      <c r="I18" s="161">
        <v>-1600258115</v>
      </c>
      <c r="J18" s="82"/>
      <c r="K18" s="177">
        <v>-973602235</v>
      </c>
      <c r="L18" s="82"/>
      <c r="M18" s="161">
        <v>-1088524502</v>
      </c>
    </row>
    <row r="19" spans="1:13" ht="15" customHeight="1">
      <c r="A19" s="19" t="s">
        <v>53</v>
      </c>
      <c r="B19" s="19"/>
      <c r="C19" s="19"/>
      <c r="D19" s="22"/>
      <c r="E19" s="21"/>
      <c r="F19" s="22"/>
      <c r="G19" s="177">
        <v>-49070639</v>
      </c>
      <c r="H19" s="82"/>
      <c r="I19" s="161">
        <v>-45448640</v>
      </c>
      <c r="J19" s="82"/>
      <c r="K19" s="177">
        <v>-530326</v>
      </c>
      <c r="L19" s="82"/>
      <c r="M19" s="161">
        <v>-1726246</v>
      </c>
    </row>
    <row r="20" spans="1:13" ht="15" customHeight="1">
      <c r="A20" s="19" t="s">
        <v>54</v>
      </c>
      <c r="B20" s="19"/>
      <c r="C20" s="19"/>
      <c r="D20" s="22"/>
      <c r="E20" s="21"/>
      <c r="F20" s="22"/>
      <c r="G20" s="177">
        <v>-163491977</v>
      </c>
      <c r="H20" s="82"/>
      <c r="I20" s="161">
        <v>-132593306</v>
      </c>
      <c r="J20" s="82"/>
      <c r="K20" s="177">
        <v>-46026016</v>
      </c>
      <c r="L20" s="82"/>
      <c r="M20" s="161">
        <v>-48208813</v>
      </c>
    </row>
    <row r="21" spans="1:13" ht="15" customHeight="1">
      <c r="A21" s="19" t="s">
        <v>171</v>
      </c>
      <c r="B21" s="19"/>
      <c r="C21" s="19"/>
      <c r="D21" s="22"/>
      <c r="E21" s="21"/>
      <c r="F21" s="22"/>
      <c r="G21" s="178">
        <v>-12909103</v>
      </c>
      <c r="H21" s="82"/>
      <c r="I21" s="165">
        <v>-101976860</v>
      </c>
      <c r="J21" s="82"/>
      <c r="K21" s="178">
        <v>0</v>
      </c>
      <c r="L21" s="82"/>
      <c r="M21" s="165">
        <v>0</v>
      </c>
    </row>
    <row r="22" spans="1:13" ht="15" customHeight="1">
      <c r="A22" s="25"/>
      <c r="B22" s="25"/>
      <c r="C22" s="25"/>
      <c r="D22" s="22"/>
      <c r="E22" s="21"/>
      <c r="F22" s="22"/>
      <c r="G22" s="90"/>
      <c r="H22" s="22"/>
      <c r="I22" s="22"/>
      <c r="J22" s="26"/>
      <c r="K22" s="89"/>
      <c r="L22" s="26"/>
      <c r="M22" s="26"/>
    </row>
    <row r="23" spans="1:13" ht="15" customHeight="1">
      <c r="A23" s="25" t="s">
        <v>55</v>
      </c>
      <c r="B23" s="19"/>
      <c r="C23" s="19"/>
      <c r="D23" s="22"/>
      <c r="E23" s="21"/>
      <c r="F23" s="22"/>
      <c r="G23" s="184">
        <f>SUM(G14:G22)</f>
        <v>679298174</v>
      </c>
      <c r="H23" s="22"/>
      <c r="I23" s="130">
        <f>SUM(I14:I22)</f>
        <v>793276709</v>
      </c>
      <c r="J23" s="51"/>
      <c r="K23" s="184">
        <f>SUM(K14:K22)</f>
        <v>410421544</v>
      </c>
      <c r="L23" s="51"/>
      <c r="M23" s="130">
        <f>SUM(M14:M22)</f>
        <v>405854439.82000017</v>
      </c>
    </row>
    <row r="24" spans="1:13" ht="15" customHeight="1">
      <c r="A24" s="19" t="s">
        <v>57</v>
      </c>
      <c r="B24" s="19"/>
      <c r="C24" s="19"/>
      <c r="D24" s="22"/>
      <c r="E24" s="21"/>
      <c r="F24" s="22"/>
      <c r="G24" s="180">
        <v>30451207</v>
      </c>
      <c r="H24" s="82"/>
      <c r="I24" s="162">
        <v>80293143</v>
      </c>
      <c r="J24" s="82"/>
      <c r="K24" s="175">
        <v>118236137</v>
      </c>
      <c r="L24" s="82"/>
      <c r="M24" s="164">
        <v>162537903.18000001</v>
      </c>
    </row>
    <row r="25" spans="1:13" ht="15" customHeight="1">
      <c r="A25" s="19"/>
      <c r="B25" s="19"/>
      <c r="C25" s="19"/>
      <c r="D25" s="22"/>
      <c r="E25" s="21"/>
      <c r="F25" s="22"/>
      <c r="G25" s="90"/>
      <c r="H25" s="22"/>
      <c r="I25" s="22"/>
      <c r="J25" s="51"/>
      <c r="K25" s="187"/>
      <c r="L25" s="51"/>
      <c r="M25" s="51"/>
    </row>
    <row r="26" spans="1:13" ht="15" customHeight="1">
      <c r="A26" s="25" t="s">
        <v>58</v>
      </c>
      <c r="B26" s="19"/>
      <c r="C26" s="19"/>
      <c r="D26" s="22"/>
      <c r="E26" s="21"/>
      <c r="F26" s="22"/>
      <c r="G26" s="102">
        <f>SUM(G23:G24)</f>
        <v>709749381</v>
      </c>
      <c r="H26" s="22"/>
      <c r="I26" s="146">
        <f>SUM(I23:I24)</f>
        <v>873569852</v>
      </c>
      <c r="J26" s="51"/>
      <c r="K26" s="102">
        <f>SUM(K23:K25)</f>
        <v>528657681</v>
      </c>
      <c r="L26" s="51"/>
      <c r="M26" s="146">
        <f>SUM(M23:M25)</f>
        <v>568392343.00000024</v>
      </c>
    </row>
    <row r="27" spans="1:13" ht="15" customHeight="1">
      <c r="A27" s="25"/>
      <c r="B27" s="25"/>
      <c r="C27" s="25"/>
      <c r="D27" s="22"/>
      <c r="E27" s="21"/>
      <c r="F27" s="22"/>
      <c r="G27" s="90"/>
      <c r="H27" s="22"/>
      <c r="I27" s="22"/>
      <c r="J27" s="51"/>
      <c r="K27" s="184"/>
      <c r="L27" s="51"/>
      <c r="M27" s="130"/>
    </row>
    <row r="28" spans="1:13" ht="15" customHeight="1">
      <c r="A28" s="19" t="s">
        <v>59</v>
      </c>
      <c r="B28" s="19"/>
      <c r="C28" s="19"/>
      <c r="D28" s="22"/>
      <c r="E28" s="21"/>
      <c r="F28" s="22"/>
      <c r="G28" s="179">
        <v>-57770520</v>
      </c>
      <c r="H28" s="82"/>
      <c r="I28" s="81">
        <v>-42835723</v>
      </c>
      <c r="J28" s="82"/>
      <c r="K28" s="174">
        <v>-20466992</v>
      </c>
      <c r="L28" s="81"/>
      <c r="M28" s="82">
        <v>-14175065</v>
      </c>
    </row>
    <row r="29" spans="1:13" ht="15" customHeight="1">
      <c r="A29" s="19" t="s">
        <v>60</v>
      </c>
      <c r="B29" s="19"/>
      <c r="C29" s="19"/>
      <c r="D29" s="132"/>
      <c r="E29" s="21"/>
      <c r="F29" s="22"/>
      <c r="G29" s="177">
        <v>-385689635</v>
      </c>
      <c r="H29" s="82"/>
      <c r="I29" s="161">
        <v>-358982117</v>
      </c>
      <c r="J29" s="82"/>
      <c r="K29" s="177">
        <v>-177668254</v>
      </c>
      <c r="L29" s="81"/>
      <c r="M29" s="161">
        <v>-165527666</v>
      </c>
    </row>
    <row r="30" spans="1:13" ht="15" customHeight="1">
      <c r="A30" s="19" t="s">
        <v>136</v>
      </c>
      <c r="B30" s="19"/>
      <c r="C30" s="19"/>
      <c r="D30" s="132"/>
      <c r="E30" s="21"/>
      <c r="F30" s="22"/>
      <c r="G30" s="179"/>
      <c r="H30" s="82"/>
      <c r="I30" s="81"/>
      <c r="J30" s="82"/>
      <c r="K30" s="179"/>
      <c r="L30" s="82"/>
      <c r="M30" s="81"/>
    </row>
    <row r="31" spans="1:13" ht="15" customHeight="1">
      <c r="A31" s="19"/>
      <c r="B31" s="58" t="s">
        <v>278</v>
      </c>
      <c r="C31" s="58"/>
      <c r="D31" s="132"/>
      <c r="E31" s="21"/>
      <c r="F31" s="22"/>
      <c r="G31" s="177">
        <v>-92537</v>
      </c>
      <c r="H31" s="82"/>
      <c r="I31" s="161">
        <v>1246956</v>
      </c>
      <c r="J31" s="82"/>
      <c r="K31" s="177">
        <v>101207</v>
      </c>
      <c r="L31" s="81"/>
      <c r="M31" s="161">
        <v>953674</v>
      </c>
    </row>
    <row r="32" spans="1:13" ht="15" customHeight="1">
      <c r="A32" s="19" t="s">
        <v>61</v>
      </c>
      <c r="B32" s="19"/>
      <c r="C32" s="19"/>
      <c r="D32" s="132"/>
      <c r="E32" s="21"/>
      <c r="F32" s="22"/>
      <c r="G32" s="177">
        <v>-9117707</v>
      </c>
      <c r="H32" s="82"/>
      <c r="I32" s="161">
        <v>-1270804</v>
      </c>
      <c r="J32" s="82"/>
      <c r="K32" s="177">
        <v>0</v>
      </c>
      <c r="L32" s="81"/>
      <c r="M32" s="161">
        <v>-945292</v>
      </c>
    </row>
    <row r="33" spans="1:13" ht="15" customHeight="1">
      <c r="A33" s="19" t="s">
        <v>62</v>
      </c>
      <c r="B33" s="19"/>
      <c r="C33" s="19"/>
      <c r="D33" s="132"/>
      <c r="E33" s="21"/>
      <c r="F33" s="22"/>
      <c r="G33" s="177">
        <v>-111508290</v>
      </c>
      <c r="H33" s="82"/>
      <c r="I33" s="161">
        <v>-73178225</v>
      </c>
      <c r="J33" s="82"/>
      <c r="K33" s="177">
        <v>-83556813</v>
      </c>
      <c r="L33" s="81"/>
      <c r="M33" s="161">
        <v>-62970812</v>
      </c>
    </row>
    <row r="34" spans="1:13" ht="15" customHeight="1">
      <c r="A34" s="19" t="s">
        <v>106</v>
      </c>
      <c r="B34" s="19"/>
      <c r="C34" s="19"/>
      <c r="D34" s="132"/>
      <c r="E34" s="21"/>
      <c r="F34" s="22"/>
      <c r="G34" s="173">
        <v>32654245</v>
      </c>
      <c r="H34" s="82"/>
      <c r="I34" s="169">
        <v>36055613</v>
      </c>
      <c r="J34" s="82"/>
      <c r="K34" s="191">
        <v>0</v>
      </c>
      <c r="L34" s="82"/>
      <c r="M34" s="170">
        <v>0</v>
      </c>
    </row>
    <row r="35" spans="1:13" ht="15" customHeight="1">
      <c r="A35" s="19" t="s">
        <v>307</v>
      </c>
      <c r="B35" s="19"/>
      <c r="C35" s="19"/>
      <c r="D35" s="132"/>
      <c r="E35" s="21"/>
      <c r="F35" s="22"/>
      <c r="G35" s="181">
        <v>14599134</v>
      </c>
      <c r="H35" s="82"/>
      <c r="I35" s="167">
        <v>42389561</v>
      </c>
      <c r="J35" s="82"/>
      <c r="K35" s="175">
        <v>0</v>
      </c>
      <c r="L35" s="82"/>
      <c r="M35" s="164">
        <v>0</v>
      </c>
    </row>
    <row r="36" spans="1:13" ht="15" customHeight="1">
      <c r="A36" s="19"/>
      <c r="B36" s="19"/>
      <c r="C36" s="19"/>
      <c r="D36" s="132"/>
      <c r="E36" s="21"/>
      <c r="F36" s="22"/>
      <c r="G36" s="90"/>
      <c r="H36" s="22"/>
      <c r="I36" s="22"/>
      <c r="J36" s="26"/>
      <c r="K36" s="96"/>
      <c r="L36" s="26"/>
      <c r="M36" s="52"/>
    </row>
    <row r="37" spans="1:13" ht="15" customHeight="1">
      <c r="A37" s="25" t="s">
        <v>265</v>
      </c>
      <c r="B37" s="25"/>
      <c r="C37" s="25"/>
      <c r="D37" s="132"/>
      <c r="E37" s="21"/>
      <c r="F37" s="22"/>
      <c r="G37" s="184">
        <f>SUM(G26,G28:G35)</f>
        <v>192824071</v>
      </c>
      <c r="H37" s="22"/>
      <c r="I37" s="130">
        <f>SUM(I26,I28:I35)</f>
        <v>476995113</v>
      </c>
      <c r="J37" s="51"/>
      <c r="K37" s="184">
        <f>SUM(K26,K28:K35)</f>
        <v>247066829</v>
      </c>
      <c r="L37" s="51"/>
      <c r="M37" s="130">
        <f>SUM(M26,M28:M35)</f>
        <v>325727182.00000024</v>
      </c>
    </row>
    <row r="38" spans="1:13" ht="15" customHeight="1">
      <c r="A38" s="19" t="s">
        <v>235</v>
      </c>
      <c r="B38" s="128"/>
      <c r="C38" s="128"/>
      <c r="D38" s="132"/>
      <c r="E38" s="21"/>
      <c r="F38" s="22"/>
      <c r="G38" s="182">
        <v>-41020655</v>
      </c>
      <c r="H38" s="82"/>
      <c r="I38" s="171">
        <v>-64910812</v>
      </c>
      <c r="J38" s="82"/>
      <c r="K38" s="183">
        <v>-32569102</v>
      </c>
      <c r="L38" s="82"/>
      <c r="M38" s="163">
        <v>-41280582</v>
      </c>
    </row>
    <row r="39" spans="1:13" ht="15" customHeight="1">
      <c r="A39" s="19"/>
      <c r="B39" s="19"/>
      <c r="C39" s="19"/>
      <c r="D39" s="132"/>
      <c r="E39" s="21"/>
      <c r="F39" s="22"/>
      <c r="G39" s="90"/>
      <c r="H39" s="22"/>
      <c r="I39" s="22"/>
      <c r="J39" s="51"/>
      <c r="K39" s="184"/>
      <c r="L39" s="51"/>
      <c r="M39" s="130"/>
    </row>
    <row r="40" spans="1:13" ht="15" customHeight="1">
      <c r="A40" s="25" t="s">
        <v>266</v>
      </c>
      <c r="B40" s="19"/>
      <c r="C40" s="19"/>
      <c r="D40" s="132"/>
      <c r="E40" s="21"/>
      <c r="F40" s="22"/>
      <c r="G40" s="192">
        <f>SUM(G37:G38)</f>
        <v>151803416</v>
      </c>
      <c r="H40" s="22"/>
      <c r="I40" s="147">
        <f>SUM(I37:I38)</f>
        <v>412084301</v>
      </c>
      <c r="J40" s="51"/>
      <c r="K40" s="192">
        <f>SUM(K37:K39)</f>
        <v>214497727</v>
      </c>
      <c r="L40" s="51"/>
      <c r="M40" s="147">
        <f>SUM(M37:M39)</f>
        <v>284446600.00000024</v>
      </c>
    </row>
    <row r="41" spans="1:13" ht="15" customHeight="1">
      <c r="A41" s="25"/>
      <c r="B41" s="19"/>
      <c r="C41" s="19"/>
      <c r="D41" s="132"/>
      <c r="E41" s="21"/>
      <c r="F41" s="22"/>
      <c r="G41" s="51"/>
      <c r="H41" s="22"/>
      <c r="I41" s="51"/>
      <c r="J41" s="51"/>
      <c r="K41" s="51"/>
      <c r="L41" s="51"/>
      <c r="M41" s="51"/>
    </row>
    <row r="42" spans="1:13" ht="15" customHeight="1">
      <c r="A42" s="25"/>
      <c r="B42" s="19"/>
      <c r="C42" s="19"/>
      <c r="D42" s="132"/>
      <c r="E42" s="21"/>
      <c r="F42" s="22"/>
      <c r="G42" s="51"/>
      <c r="H42" s="22"/>
      <c r="I42" s="51"/>
      <c r="J42" s="51"/>
      <c r="K42" s="51"/>
      <c r="L42" s="51"/>
      <c r="M42" s="51"/>
    </row>
    <row r="43" spans="1:13" ht="15" customHeight="1">
      <c r="A43" s="25"/>
      <c r="B43" s="19"/>
      <c r="C43" s="19"/>
      <c r="D43" s="132"/>
      <c r="E43" s="21"/>
      <c r="F43" s="22"/>
      <c r="G43" s="51"/>
      <c r="H43" s="22"/>
      <c r="I43" s="51"/>
      <c r="J43" s="51"/>
      <c r="K43" s="51"/>
      <c r="L43" s="51"/>
      <c r="M43" s="51"/>
    </row>
    <row r="44" spans="1:13" ht="15" customHeight="1">
      <c r="A44" s="25"/>
      <c r="B44" s="19"/>
      <c r="C44" s="19"/>
      <c r="D44" s="132"/>
      <c r="E44" s="21"/>
      <c r="F44" s="22"/>
      <c r="G44" s="51"/>
      <c r="H44" s="22"/>
      <c r="I44" s="51"/>
      <c r="J44" s="51"/>
      <c r="K44" s="51"/>
      <c r="L44" s="51"/>
      <c r="M44" s="51"/>
    </row>
    <row r="45" spans="1:13" ht="15" customHeight="1">
      <c r="A45" s="12"/>
      <c r="D45" s="6"/>
      <c r="G45" s="155"/>
      <c r="I45" s="155"/>
      <c r="J45" s="155"/>
      <c r="K45" s="155"/>
      <c r="L45" s="155"/>
      <c r="M45" s="155"/>
    </row>
    <row r="46" spans="1:13" ht="15" customHeight="1">
      <c r="A46" s="12"/>
      <c r="D46" s="6"/>
      <c r="G46" s="155"/>
      <c r="I46" s="155"/>
      <c r="J46" s="155"/>
      <c r="K46" s="155"/>
      <c r="L46" s="155"/>
      <c r="M46" s="155"/>
    </row>
    <row r="47" spans="1:13" ht="15" customHeight="1">
      <c r="A47" s="12"/>
      <c r="D47" s="6"/>
      <c r="G47" s="155"/>
      <c r="I47" s="155"/>
      <c r="J47" s="155"/>
      <c r="K47" s="155"/>
      <c r="L47" s="155"/>
      <c r="M47" s="155"/>
    </row>
    <row r="48" spans="1:13" ht="15" customHeight="1">
      <c r="A48" s="12"/>
      <c r="D48" s="6"/>
      <c r="G48" s="155"/>
      <c r="I48" s="155"/>
      <c r="J48" s="155"/>
      <c r="K48" s="155"/>
      <c r="L48" s="155"/>
      <c r="M48" s="155"/>
    </row>
    <row r="49" spans="1:13" ht="15" customHeight="1">
      <c r="A49" s="12"/>
      <c r="D49" s="6"/>
      <c r="G49" s="155"/>
      <c r="I49" s="155"/>
      <c r="J49" s="155"/>
      <c r="K49" s="155"/>
      <c r="L49" s="155"/>
      <c r="M49" s="155"/>
    </row>
    <row r="50" spans="1:13" ht="15" customHeight="1">
      <c r="A50" s="12"/>
      <c r="D50" s="6"/>
      <c r="G50" s="155"/>
      <c r="I50" s="155"/>
      <c r="J50" s="155"/>
      <c r="K50" s="155"/>
      <c r="L50" s="155"/>
      <c r="M50" s="155"/>
    </row>
    <row r="51" spans="1:13" ht="7.5" customHeight="1">
      <c r="A51" s="12"/>
      <c r="D51" s="6"/>
      <c r="G51" s="155"/>
      <c r="I51" s="155"/>
      <c r="J51" s="155"/>
      <c r="K51" s="155"/>
      <c r="L51" s="155"/>
      <c r="M51" s="155"/>
    </row>
    <row r="52" spans="1:13" ht="20.100000000000001" customHeight="1">
      <c r="A52" s="148" t="str">
        <f>'2-4'!A58</f>
        <v>The accompanying notes on pages 14 to 37 form part of this interim financial information.</v>
      </c>
      <c r="B52" s="13"/>
      <c r="C52" s="13"/>
      <c r="D52" s="29"/>
      <c r="E52" s="152"/>
      <c r="F52" s="14"/>
      <c r="G52" s="14"/>
      <c r="H52" s="14"/>
      <c r="I52" s="14"/>
      <c r="J52" s="156"/>
      <c r="K52" s="157"/>
      <c r="L52" s="156"/>
      <c r="M52" s="157"/>
    </row>
    <row r="53" spans="1:13" ht="15" customHeight="1">
      <c r="A53" s="1" t="str">
        <f>+A1</f>
        <v>Thonburi Healthcare Group Public Company Limited</v>
      </c>
      <c r="B53" s="2"/>
      <c r="C53" s="2"/>
      <c r="D53" s="3"/>
      <c r="F53" s="5"/>
      <c r="G53" s="5"/>
      <c r="H53" s="5"/>
      <c r="I53" s="5"/>
      <c r="J53" s="43"/>
      <c r="K53" s="43"/>
      <c r="L53" s="43"/>
      <c r="M53" s="43"/>
    </row>
    <row r="54" spans="1:13" ht="15" customHeight="1">
      <c r="A54" s="1" t="str">
        <f>+A2</f>
        <v>Statements of Comprehensive Income</v>
      </c>
      <c r="B54" s="2"/>
      <c r="C54" s="2"/>
      <c r="D54" s="3"/>
      <c r="F54" s="5"/>
      <c r="G54" s="5"/>
      <c r="H54" s="5"/>
      <c r="I54" s="5"/>
      <c r="J54" s="43"/>
      <c r="K54" s="43"/>
      <c r="L54" s="43"/>
      <c r="M54" s="43"/>
    </row>
    <row r="55" spans="1:13" ht="15" customHeight="1">
      <c r="A55" s="7" t="str">
        <f>A3</f>
        <v>For the three-month period ended 30 June 2023</v>
      </c>
      <c r="B55" s="8"/>
      <c r="C55" s="8"/>
      <c r="D55" s="9"/>
      <c r="E55" s="152"/>
      <c r="F55" s="151"/>
      <c r="G55" s="151"/>
      <c r="H55" s="151"/>
      <c r="I55" s="151"/>
      <c r="J55" s="153"/>
      <c r="K55" s="153"/>
      <c r="L55" s="153"/>
      <c r="M55" s="153"/>
    </row>
    <row r="56" spans="1:13" ht="15" customHeight="1">
      <c r="A56" s="11"/>
      <c r="D56" s="6"/>
      <c r="K56" s="158"/>
      <c r="M56" s="158"/>
    </row>
    <row r="57" spans="1:13" ht="15" customHeight="1">
      <c r="A57" s="22"/>
      <c r="B57" s="19"/>
      <c r="C57" s="19"/>
      <c r="D57" s="132"/>
      <c r="E57" s="21"/>
      <c r="F57" s="22"/>
      <c r="G57" s="22"/>
      <c r="H57" s="22"/>
      <c r="I57" s="22"/>
      <c r="J57" s="26"/>
      <c r="K57" s="37"/>
      <c r="L57" s="26"/>
      <c r="M57" s="37"/>
    </row>
    <row r="58" spans="1:13" s="11" customFormat="1" ht="15" customHeight="1">
      <c r="A58" s="19"/>
      <c r="B58" s="19"/>
      <c r="C58" s="19"/>
      <c r="D58" s="22"/>
      <c r="E58" s="21"/>
      <c r="F58" s="22"/>
      <c r="G58" s="400" t="s">
        <v>1</v>
      </c>
      <c r="H58" s="400"/>
      <c r="I58" s="400"/>
      <c r="J58" s="34"/>
      <c r="K58" s="400" t="s">
        <v>149</v>
      </c>
      <c r="L58" s="400"/>
      <c r="M58" s="400"/>
    </row>
    <row r="59" spans="1:13" s="11" customFormat="1" ht="15" customHeight="1">
      <c r="A59" s="19"/>
      <c r="B59" s="19"/>
      <c r="C59" s="19"/>
      <c r="D59" s="22"/>
      <c r="E59" s="21"/>
      <c r="F59" s="22"/>
      <c r="G59" s="401" t="s">
        <v>148</v>
      </c>
      <c r="H59" s="401"/>
      <c r="I59" s="401"/>
      <c r="J59" s="34"/>
      <c r="K59" s="401" t="s">
        <v>148</v>
      </c>
      <c r="L59" s="401"/>
      <c r="M59" s="401"/>
    </row>
    <row r="60" spans="1:13" ht="15" customHeight="1">
      <c r="A60" s="19"/>
      <c r="B60" s="126"/>
      <c r="C60" s="126"/>
      <c r="D60" s="127"/>
      <c r="E60" s="21"/>
      <c r="F60" s="20"/>
      <c r="G60" s="49" t="s">
        <v>2</v>
      </c>
      <c r="H60" s="49"/>
      <c r="I60" s="49" t="s">
        <v>2</v>
      </c>
      <c r="J60" s="34"/>
      <c r="K60" s="133" t="s">
        <v>2</v>
      </c>
      <c r="L60" s="34"/>
      <c r="M60" s="133" t="s">
        <v>2</v>
      </c>
    </row>
    <row r="61" spans="1:13" ht="15" customHeight="1">
      <c r="A61" s="19"/>
      <c r="B61" s="126"/>
      <c r="C61" s="126"/>
      <c r="D61" s="127"/>
      <c r="E61" s="21"/>
      <c r="F61" s="20"/>
      <c r="G61" s="41" t="s">
        <v>247</v>
      </c>
      <c r="H61" s="41"/>
      <c r="I61" s="41" t="s">
        <v>247</v>
      </c>
      <c r="J61" s="34"/>
      <c r="K61" s="41" t="s">
        <v>247</v>
      </c>
      <c r="L61" s="34"/>
      <c r="M61" s="41" t="s">
        <v>247</v>
      </c>
    </row>
    <row r="62" spans="1:13" ht="15" customHeight="1">
      <c r="A62" s="19"/>
      <c r="B62" s="19"/>
      <c r="C62" s="19"/>
      <c r="D62" s="22"/>
      <c r="E62" s="31"/>
      <c r="F62" s="24"/>
      <c r="G62" s="41" t="s">
        <v>286</v>
      </c>
      <c r="H62" s="42"/>
      <c r="I62" s="41" t="s">
        <v>226</v>
      </c>
      <c r="J62" s="34"/>
      <c r="K62" s="41" t="s">
        <v>286</v>
      </c>
      <c r="L62" s="42"/>
      <c r="M62" s="41" t="s">
        <v>226</v>
      </c>
    </row>
    <row r="63" spans="1:13" ht="15" customHeight="1">
      <c r="A63" s="19"/>
      <c r="B63" s="19"/>
      <c r="C63" s="19"/>
      <c r="D63" s="22"/>
      <c r="E63" s="380"/>
      <c r="F63" s="24"/>
      <c r="G63" s="56" t="s">
        <v>47</v>
      </c>
      <c r="H63" s="49"/>
      <c r="I63" s="56" t="s">
        <v>47</v>
      </c>
      <c r="J63" s="34"/>
      <c r="K63" s="56" t="s">
        <v>47</v>
      </c>
      <c r="L63" s="34"/>
      <c r="M63" s="56" t="s">
        <v>47</v>
      </c>
    </row>
    <row r="64" spans="1:13" s="11" customFormat="1" ht="15" customHeight="1">
      <c r="A64" s="25" t="s">
        <v>64</v>
      </c>
      <c r="B64" s="19"/>
      <c r="C64" s="19"/>
      <c r="D64" s="132"/>
      <c r="E64" s="21"/>
      <c r="F64" s="22"/>
      <c r="G64" s="90"/>
      <c r="H64" s="22"/>
      <c r="I64" s="22"/>
      <c r="J64" s="26"/>
      <c r="K64" s="88"/>
      <c r="L64" s="26"/>
      <c r="M64" s="37"/>
    </row>
    <row r="65" spans="1:13" s="11" customFormat="1" ht="15" customHeight="1">
      <c r="A65" s="19" t="s">
        <v>185</v>
      </c>
      <c r="B65" s="19"/>
      <c r="C65" s="19"/>
      <c r="D65" s="19"/>
      <c r="E65" s="21"/>
      <c r="F65" s="22"/>
      <c r="G65" s="104"/>
      <c r="H65" s="22"/>
      <c r="I65" s="134"/>
      <c r="J65" s="51"/>
      <c r="K65" s="104"/>
      <c r="L65" s="51"/>
      <c r="M65" s="134"/>
    </row>
    <row r="66" spans="1:13" s="11" customFormat="1" ht="15" customHeight="1">
      <c r="A66" s="19"/>
      <c r="B66" s="19" t="s">
        <v>139</v>
      </c>
      <c r="C66" s="19"/>
      <c r="D66" s="19"/>
      <c r="E66" s="21"/>
      <c r="F66" s="22"/>
      <c r="G66" s="104"/>
      <c r="H66" s="22"/>
      <c r="I66" s="134"/>
      <c r="J66" s="51"/>
      <c r="K66" s="104"/>
      <c r="L66" s="51"/>
      <c r="M66" s="134"/>
    </row>
    <row r="67" spans="1:13" s="11" customFormat="1" ht="15" customHeight="1">
      <c r="A67" s="19"/>
      <c r="B67" s="58" t="s">
        <v>199</v>
      </c>
      <c r="C67" s="58" t="s">
        <v>219</v>
      </c>
      <c r="D67" s="19"/>
      <c r="E67" s="21"/>
      <c r="F67" s="22"/>
      <c r="G67" s="187"/>
      <c r="H67" s="51"/>
      <c r="I67" s="51"/>
      <c r="J67" s="51"/>
      <c r="K67" s="92"/>
      <c r="L67" s="51"/>
      <c r="M67" s="138"/>
    </row>
    <row r="68" spans="1:13" s="11" customFormat="1" ht="15" customHeight="1">
      <c r="A68" s="19"/>
      <c r="B68" s="19"/>
      <c r="C68" s="19"/>
      <c r="D68" s="19" t="s">
        <v>220</v>
      </c>
      <c r="E68" s="21"/>
      <c r="F68" s="22"/>
      <c r="G68" s="185"/>
      <c r="H68" s="160"/>
      <c r="I68" s="160"/>
      <c r="J68" s="160"/>
      <c r="K68" s="185"/>
      <c r="L68" s="82"/>
      <c r="M68" s="160"/>
    </row>
    <row r="69" spans="1:13" s="11" customFormat="1" ht="15" customHeight="1">
      <c r="A69" s="19"/>
      <c r="B69" s="19"/>
      <c r="C69" s="19"/>
      <c r="D69" s="19" t="s">
        <v>97</v>
      </c>
      <c r="E69" s="21"/>
      <c r="F69" s="22"/>
      <c r="G69" s="185">
        <v>-11536380</v>
      </c>
      <c r="H69" s="160"/>
      <c r="I69" s="160">
        <v>157097562</v>
      </c>
      <c r="J69" s="160"/>
      <c r="K69" s="185">
        <v>-11536380</v>
      </c>
      <c r="L69" s="82"/>
      <c r="M69" s="160">
        <v>162950215</v>
      </c>
    </row>
    <row r="70" spans="1:13" s="11" customFormat="1" ht="15" customHeight="1">
      <c r="A70" s="22"/>
      <c r="B70" s="58" t="s">
        <v>152</v>
      </c>
      <c r="C70" s="58"/>
      <c r="D70" s="19"/>
      <c r="E70" s="21"/>
      <c r="F70" s="22"/>
      <c r="G70" s="186"/>
      <c r="H70" s="22"/>
      <c r="I70" s="129"/>
      <c r="J70" s="51"/>
      <c r="K70" s="93"/>
      <c r="L70" s="51"/>
      <c r="M70" s="135"/>
    </row>
    <row r="71" spans="1:13" s="11" customFormat="1" ht="15" customHeight="1">
      <c r="A71" s="22"/>
      <c r="B71" s="19"/>
      <c r="C71" s="19"/>
      <c r="D71" s="19" t="s">
        <v>221</v>
      </c>
      <c r="E71" s="21"/>
      <c r="F71" s="22"/>
      <c r="G71" s="186"/>
      <c r="H71" s="22"/>
      <c r="I71" s="129"/>
      <c r="J71" s="51"/>
      <c r="K71" s="93"/>
      <c r="L71" s="51"/>
      <c r="M71" s="135"/>
    </row>
    <row r="72" spans="1:13" s="11" customFormat="1" ht="15" customHeight="1">
      <c r="A72" s="22"/>
      <c r="B72" s="19"/>
      <c r="C72" s="19"/>
      <c r="D72" s="19" t="s">
        <v>205</v>
      </c>
      <c r="E72" s="21"/>
      <c r="F72" s="22"/>
      <c r="G72" s="186">
        <v>-3956443</v>
      </c>
      <c r="H72" s="160"/>
      <c r="I72" s="129">
        <v>-2891068</v>
      </c>
      <c r="J72" s="160"/>
      <c r="K72" s="185">
        <v>0</v>
      </c>
      <c r="L72" s="82"/>
      <c r="M72" s="160">
        <v>0</v>
      </c>
    </row>
    <row r="73" spans="1:13" s="11" customFormat="1" ht="15" customHeight="1">
      <c r="A73" s="22"/>
      <c r="B73" s="58" t="s">
        <v>186</v>
      </c>
      <c r="C73" s="58"/>
      <c r="D73" s="22"/>
      <c r="E73" s="21"/>
      <c r="F73" s="22"/>
      <c r="G73" s="186"/>
      <c r="H73" s="22"/>
      <c r="I73" s="129"/>
      <c r="J73" s="22"/>
      <c r="K73" s="186"/>
      <c r="L73" s="22"/>
      <c r="M73" s="129"/>
    </row>
    <row r="74" spans="1:13" s="11" customFormat="1" ht="15" customHeight="1">
      <c r="A74" s="19"/>
      <c r="B74" s="22"/>
      <c r="C74" s="22"/>
      <c r="D74" s="19" t="s">
        <v>206</v>
      </c>
      <c r="E74" s="21"/>
      <c r="F74" s="22"/>
      <c r="G74" s="180">
        <v>2307276</v>
      </c>
      <c r="H74" s="160"/>
      <c r="I74" s="162">
        <v>-32590043</v>
      </c>
      <c r="J74" s="160"/>
      <c r="K74" s="183">
        <v>2307276</v>
      </c>
      <c r="L74" s="82"/>
      <c r="M74" s="163">
        <v>-32590043</v>
      </c>
    </row>
    <row r="75" spans="1:13" s="11" customFormat="1" ht="8.65" customHeight="1">
      <c r="A75" s="19"/>
      <c r="B75" s="19"/>
      <c r="C75" s="19"/>
      <c r="D75" s="22"/>
      <c r="E75" s="21"/>
      <c r="F75" s="22"/>
      <c r="G75" s="184"/>
      <c r="H75" s="51"/>
      <c r="I75" s="130"/>
      <c r="J75" s="51"/>
      <c r="K75" s="184"/>
      <c r="L75" s="51"/>
      <c r="M75" s="130"/>
    </row>
    <row r="76" spans="1:13" s="11" customFormat="1" ht="15" customHeight="1">
      <c r="A76" s="25" t="s">
        <v>322</v>
      </c>
      <c r="B76" s="19"/>
      <c r="C76" s="19"/>
      <c r="D76" s="132"/>
      <c r="E76" s="21"/>
      <c r="F76" s="22"/>
      <c r="G76" s="90"/>
      <c r="H76" s="22"/>
      <c r="I76" s="22"/>
      <c r="J76" s="51"/>
      <c r="K76" s="187"/>
      <c r="L76" s="51"/>
      <c r="M76" s="51"/>
    </row>
    <row r="77" spans="1:13" s="11" customFormat="1" ht="15" customHeight="1">
      <c r="A77" s="25"/>
      <c r="B77" s="136" t="s">
        <v>66</v>
      </c>
      <c r="C77" s="136"/>
      <c r="D77" s="132"/>
      <c r="E77" s="21"/>
      <c r="F77" s="22"/>
      <c r="G77" s="94">
        <f>SUM(G67:G74)</f>
        <v>-13185547</v>
      </c>
      <c r="H77" s="51"/>
      <c r="I77" s="131">
        <f>SUM(I67:I74)</f>
        <v>121616451</v>
      </c>
      <c r="J77" s="51"/>
      <c r="K77" s="94">
        <f>SUM(K67:K74)</f>
        <v>-9229104</v>
      </c>
      <c r="L77" s="51"/>
      <c r="M77" s="131">
        <f>SUM(M67:M74)</f>
        <v>130360172</v>
      </c>
    </row>
    <row r="78" spans="1:13" s="11" customFormat="1" ht="8.65" customHeight="1">
      <c r="A78" s="25"/>
      <c r="B78" s="136"/>
      <c r="C78" s="136"/>
      <c r="D78" s="132"/>
      <c r="E78" s="21"/>
      <c r="F78" s="22"/>
      <c r="G78" s="90"/>
      <c r="H78" s="22"/>
      <c r="I78" s="22"/>
      <c r="J78" s="51"/>
      <c r="K78" s="188"/>
      <c r="L78" s="51"/>
      <c r="M78" s="137"/>
    </row>
    <row r="79" spans="1:13" s="11" customFormat="1" ht="15" customHeight="1">
      <c r="A79" s="25" t="s">
        <v>267</v>
      </c>
      <c r="B79" s="136"/>
      <c r="C79" s="136"/>
      <c r="D79" s="132"/>
      <c r="E79" s="21"/>
      <c r="F79" s="22"/>
      <c r="G79" s="90"/>
      <c r="H79" s="22"/>
      <c r="I79" s="22"/>
      <c r="J79" s="51"/>
      <c r="K79" s="187"/>
      <c r="L79" s="51"/>
      <c r="M79" s="51"/>
    </row>
    <row r="80" spans="1:13" s="11" customFormat="1" ht="15" customHeight="1" thickBot="1">
      <c r="A80" s="22"/>
      <c r="B80" s="25" t="s">
        <v>137</v>
      </c>
      <c r="C80" s="25"/>
      <c r="D80" s="132"/>
      <c r="E80" s="21"/>
      <c r="F80" s="22"/>
      <c r="G80" s="189">
        <f>+G77+G40</f>
        <v>138617869</v>
      </c>
      <c r="H80" s="22"/>
      <c r="I80" s="149">
        <f>+I77+I40</f>
        <v>533700752</v>
      </c>
      <c r="J80" s="51"/>
      <c r="K80" s="189">
        <f>+K77+K40</f>
        <v>205268623</v>
      </c>
      <c r="L80" s="51"/>
      <c r="M80" s="149">
        <f>+M77+M40</f>
        <v>414806772.00000024</v>
      </c>
    </row>
    <row r="81" spans="1:13" s="11" customFormat="1" ht="8.65" customHeight="1" thickTop="1">
      <c r="A81" s="19"/>
      <c r="B81" s="19"/>
      <c r="C81" s="19"/>
      <c r="D81" s="132"/>
      <c r="E81" s="21"/>
      <c r="F81" s="22"/>
      <c r="G81" s="90"/>
      <c r="H81" s="22"/>
      <c r="I81" s="22"/>
      <c r="J81" s="26"/>
      <c r="K81" s="88"/>
      <c r="L81" s="26"/>
      <c r="M81" s="37"/>
    </row>
    <row r="82" spans="1:13" s="11" customFormat="1" ht="15" customHeight="1">
      <c r="A82" s="25" t="s">
        <v>308</v>
      </c>
      <c r="B82" s="25"/>
      <c r="C82" s="25"/>
      <c r="D82" s="132"/>
      <c r="E82" s="21"/>
      <c r="F82" s="22"/>
      <c r="G82" s="90"/>
      <c r="H82" s="22"/>
      <c r="I82" s="22"/>
      <c r="J82" s="26"/>
      <c r="K82" s="96"/>
      <c r="L82" s="26"/>
      <c r="M82" s="52"/>
    </row>
    <row r="83" spans="1:13" s="11" customFormat="1" ht="15" customHeight="1">
      <c r="A83" s="22"/>
      <c r="B83" s="19" t="s">
        <v>67</v>
      </c>
      <c r="C83" s="19"/>
      <c r="D83" s="132"/>
      <c r="E83" s="21"/>
      <c r="F83" s="22"/>
      <c r="G83" s="177">
        <v>128187259</v>
      </c>
      <c r="H83" s="160"/>
      <c r="I83" s="161">
        <v>398105765</v>
      </c>
      <c r="J83" s="160"/>
      <c r="K83" s="177">
        <v>214497727</v>
      </c>
      <c r="L83" s="160"/>
      <c r="M83" s="161">
        <v>284446600</v>
      </c>
    </row>
    <row r="84" spans="1:13" s="11" customFormat="1" ht="15" customHeight="1">
      <c r="A84" s="22"/>
      <c r="B84" s="19" t="s">
        <v>45</v>
      </c>
      <c r="C84" s="19"/>
      <c r="D84" s="132"/>
      <c r="E84" s="21"/>
      <c r="F84" s="22"/>
      <c r="G84" s="180">
        <v>23616157</v>
      </c>
      <c r="H84" s="160"/>
      <c r="I84" s="162">
        <v>13978536</v>
      </c>
      <c r="J84" s="160"/>
      <c r="K84" s="183">
        <v>0</v>
      </c>
      <c r="L84" s="160"/>
      <c r="M84" s="163">
        <v>0</v>
      </c>
    </row>
    <row r="85" spans="1:13" s="11" customFormat="1" ht="8.65" customHeight="1">
      <c r="A85" s="19"/>
      <c r="B85" s="19"/>
      <c r="C85" s="19"/>
      <c r="D85" s="132"/>
      <c r="E85" s="21"/>
      <c r="F85" s="22"/>
      <c r="G85" s="174"/>
      <c r="H85" s="82"/>
      <c r="I85" s="82"/>
      <c r="J85" s="82"/>
      <c r="K85" s="179"/>
      <c r="L85" s="82"/>
      <c r="M85" s="81"/>
    </row>
    <row r="86" spans="1:13" s="11" customFormat="1" ht="15" customHeight="1" thickBot="1">
      <c r="A86" s="22"/>
      <c r="B86" s="19"/>
      <c r="C86" s="19"/>
      <c r="D86" s="132"/>
      <c r="E86" s="21"/>
      <c r="F86" s="22"/>
      <c r="G86" s="190">
        <f>SUM(G83:G85)</f>
        <v>151803416</v>
      </c>
      <c r="H86" s="82"/>
      <c r="I86" s="166">
        <f>SUM(I83:I85)</f>
        <v>412084301</v>
      </c>
      <c r="J86" s="82"/>
      <c r="K86" s="190">
        <f>SUM(K83:K85)</f>
        <v>214497727</v>
      </c>
      <c r="L86" s="82"/>
      <c r="M86" s="166">
        <f>SUM(M83:M85)</f>
        <v>284446600</v>
      </c>
    </row>
    <row r="87" spans="1:13" s="11" customFormat="1" ht="15" customHeight="1" thickTop="1">
      <c r="A87" s="19"/>
      <c r="B87" s="19"/>
      <c r="C87" s="19"/>
      <c r="D87" s="132"/>
      <c r="E87" s="21"/>
      <c r="F87" s="22"/>
      <c r="G87" s="90"/>
      <c r="H87" s="22"/>
      <c r="I87" s="22"/>
      <c r="J87" s="26"/>
      <c r="K87" s="96"/>
      <c r="L87" s="26"/>
      <c r="M87" s="52"/>
    </row>
    <row r="88" spans="1:13" s="11" customFormat="1" ht="15" customHeight="1">
      <c r="A88" s="25" t="s">
        <v>309</v>
      </c>
      <c r="B88" s="19"/>
      <c r="C88" s="19"/>
      <c r="D88" s="132"/>
      <c r="E88" s="21"/>
      <c r="F88" s="22"/>
      <c r="G88" s="90"/>
      <c r="H88" s="22"/>
      <c r="I88" s="22"/>
      <c r="J88" s="26"/>
      <c r="K88" s="96"/>
      <c r="L88" s="26"/>
      <c r="M88" s="52"/>
    </row>
    <row r="89" spans="1:13" s="11" customFormat="1" ht="15" customHeight="1">
      <c r="A89" s="25"/>
      <c r="B89" s="25" t="s">
        <v>68</v>
      </c>
      <c r="C89" s="25"/>
      <c r="D89" s="132"/>
      <c r="E89" s="21"/>
      <c r="F89" s="22"/>
      <c r="G89" s="90"/>
      <c r="H89" s="22"/>
      <c r="I89" s="22"/>
      <c r="J89" s="22"/>
      <c r="K89" s="90"/>
      <c r="L89" s="22"/>
      <c r="M89" s="22"/>
    </row>
    <row r="90" spans="1:13" s="11" customFormat="1" ht="15" customHeight="1">
      <c r="A90" s="22"/>
      <c r="B90" s="19" t="s">
        <v>67</v>
      </c>
      <c r="C90" s="19"/>
      <c r="D90" s="132"/>
      <c r="E90" s="21"/>
      <c r="F90" s="22"/>
      <c r="G90" s="90">
        <v>115001712</v>
      </c>
      <c r="H90" s="82"/>
      <c r="I90" s="22">
        <v>519722216</v>
      </c>
      <c r="J90" s="82"/>
      <c r="K90" s="185">
        <v>205268623</v>
      </c>
      <c r="L90" s="82"/>
      <c r="M90" s="160">
        <v>414806772</v>
      </c>
    </row>
    <row r="91" spans="1:13" s="11" customFormat="1" ht="15" customHeight="1">
      <c r="A91" s="22"/>
      <c r="B91" s="19" t="s">
        <v>45</v>
      </c>
      <c r="C91" s="19"/>
      <c r="D91" s="132"/>
      <c r="E91" s="21"/>
      <c r="F91" s="22"/>
      <c r="G91" s="181">
        <v>23616157</v>
      </c>
      <c r="H91" s="82"/>
      <c r="I91" s="167">
        <v>13978536</v>
      </c>
      <c r="J91" s="82"/>
      <c r="K91" s="183">
        <v>0</v>
      </c>
      <c r="L91" s="82"/>
      <c r="M91" s="163">
        <v>0</v>
      </c>
    </row>
    <row r="92" spans="1:13" s="11" customFormat="1" ht="8.65" customHeight="1">
      <c r="A92" s="19"/>
      <c r="B92" s="19"/>
      <c r="C92" s="19"/>
      <c r="D92" s="132"/>
      <c r="E92" s="21"/>
      <c r="F92" s="22"/>
      <c r="G92" s="174"/>
      <c r="H92" s="82"/>
      <c r="I92" s="82"/>
      <c r="J92" s="82"/>
      <c r="K92" s="179"/>
      <c r="L92" s="82"/>
      <c r="M92" s="81"/>
    </row>
    <row r="93" spans="1:13" s="11" customFormat="1" ht="15" customHeight="1" thickBot="1">
      <c r="A93" s="19"/>
      <c r="B93" s="19"/>
      <c r="C93" s="19"/>
      <c r="D93" s="132"/>
      <c r="E93" s="21"/>
      <c r="F93" s="22"/>
      <c r="G93" s="190">
        <f>SUM(G90:G92)</f>
        <v>138617869</v>
      </c>
      <c r="H93" s="82"/>
      <c r="I93" s="166">
        <f>SUM(I90:I92)</f>
        <v>533700752</v>
      </c>
      <c r="J93" s="82"/>
      <c r="K93" s="190">
        <f>SUM(K90:K92)</f>
        <v>205268623</v>
      </c>
      <c r="L93" s="82"/>
      <c r="M93" s="166">
        <f>SUM(M90:M92)</f>
        <v>414806772</v>
      </c>
    </row>
    <row r="94" spans="1:13" s="11" customFormat="1" ht="15" customHeight="1" thickTop="1">
      <c r="A94" s="19"/>
      <c r="B94" s="19"/>
      <c r="C94" s="19"/>
      <c r="D94" s="132"/>
      <c r="E94" s="21"/>
      <c r="F94" s="22"/>
      <c r="G94" s="90"/>
      <c r="H94" s="22"/>
      <c r="I94" s="22"/>
      <c r="J94" s="26"/>
      <c r="K94" s="96"/>
      <c r="L94" s="26"/>
      <c r="M94" s="52"/>
    </row>
    <row r="95" spans="1:13" s="11" customFormat="1" ht="15" customHeight="1">
      <c r="A95" s="25" t="s">
        <v>279</v>
      </c>
      <c r="B95" s="22"/>
      <c r="C95" s="22"/>
      <c r="D95" s="132"/>
      <c r="E95" s="21"/>
      <c r="F95" s="22"/>
      <c r="G95" s="90"/>
      <c r="H95" s="22"/>
      <c r="I95" s="22"/>
      <c r="J95" s="26"/>
      <c r="K95" s="96"/>
      <c r="L95" s="26"/>
      <c r="M95" s="52"/>
    </row>
    <row r="96" spans="1:13" s="11" customFormat="1" ht="8.65" customHeight="1">
      <c r="A96" s="22"/>
      <c r="B96" s="22"/>
      <c r="C96" s="22"/>
      <c r="D96" s="132"/>
      <c r="E96" s="21"/>
      <c r="F96" s="22"/>
      <c r="G96" s="90"/>
      <c r="H96" s="22"/>
      <c r="I96" s="22"/>
      <c r="J96" s="26"/>
      <c r="K96" s="96"/>
      <c r="L96" s="26"/>
      <c r="M96" s="52"/>
    </row>
    <row r="97" spans="1:13" s="11" customFormat="1" ht="15" customHeight="1">
      <c r="A97" s="19" t="s">
        <v>280</v>
      </c>
      <c r="B97" s="25"/>
      <c r="C97" s="25"/>
      <c r="D97" s="132"/>
      <c r="E97" s="21"/>
      <c r="F97" s="22"/>
      <c r="G97" s="90"/>
      <c r="H97" s="22"/>
      <c r="I97" s="22"/>
      <c r="J97" s="26"/>
      <c r="K97" s="96"/>
      <c r="L97" s="26"/>
      <c r="M97" s="52"/>
    </row>
    <row r="98" spans="1:13" s="11" customFormat="1" ht="15" customHeight="1" thickBot="1">
      <c r="A98" s="25"/>
      <c r="B98" s="19" t="s">
        <v>69</v>
      </c>
      <c r="C98" s="19"/>
      <c r="D98" s="139"/>
      <c r="E98" s="21"/>
      <c r="F98" s="139"/>
      <c r="G98" s="244">
        <v>0.15125922129865998</v>
      </c>
      <c r="H98" s="140"/>
      <c r="I98" s="245">
        <v>0.46975938543476714</v>
      </c>
      <c r="J98" s="140"/>
      <c r="K98" s="244">
        <v>0.25310439906007004</v>
      </c>
      <c r="L98" s="168"/>
      <c r="M98" s="245">
        <v>0.33564311736357055</v>
      </c>
    </row>
    <row r="99" spans="1:13" s="11" customFormat="1" ht="8.65" customHeight="1" thickTop="1">
      <c r="A99" s="22"/>
      <c r="B99" s="22"/>
      <c r="C99" s="22"/>
      <c r="D99" s="132"/>
      <c r="E99" s="21"/>
      <c r="F99" s="22"/>
      <c r="G99" s="184"/>
      <c r="H99" s="51"/>
      <c r="I99" s="130"/>
      <c r="J99" s="51"/>
      <c r="K99" s="184"/>
      <c r="L99" s="26"/>
      <c r="M99" s="130"/>
    </row>
    <row r="100" spans="1:13" ht="15" customHeight="1">
      <c r="A100" s="19" t="s">
        <v>70</v>
      </c>
      <c r="B100" s="19"/>
      <c r="C100" s="19"/>
      <c r="D100" s="132"/>
      <c r="E100" s="21"/>
      <c r="F100" s="22"/>
      <c r="G100" s="90"/>
      <c r="H100" s="22"/>
      <c r="I100" s="22"/>
      <c r="J100" s="26"/>
      <c r="K100" s="89"/>
      <c r="L100" s="19"/>
      <c r="M100" s="26"/>
    </row>
    <row r="101" spans="1:13" ht="15" customHeight="1" thickBot="1">
      <c r="A101" s="19"/>
      <c r="B101" s="19" t="s">
        <v>163</v>
      </c>
      <c r="C101" s="19"/>
      <c r="D101" s="22"/>
      <c r="E101" s="21"/>
      <c r="F101" s="22"/>
      <c r="G101" s="190">
        <v>847467400</v>
      </c>
      <c r="H101" s="168"/>
      <c r="I101" s="166">
        <v>847467400</v>
      </c>
      <c r="J101" s="82"/>
      <c r="K101" s="190">
        <v>847467400</v>
      </c>
      <c r="L101" s="82"/>
      <c r="M101" s="166">
        <v>847467400</v>
      </c>
    </row>
    <row r="102" spans="1:13" ht="15" customHeight="1" thickTop="1">
      <c r="A102" s="19"/>
      <c r="B102" s="19"/>
      <c r="C102" s="19"/>
      <c r="D102" s="22"/>
      <c r="E102" s="21"/>
      <c r="F102" s="22"/>
      <c r="G102" s="172"/>
      <c r="H102" s="168"/>
      <c r="I102" s="172"/>
      <c r="J102" s="82"/>
      <c r="K102" s="81"/>
      <c r="L102" s="82"/>
      <c r="M102" s="81"/>
    </row>
    <row r="106" spans="1:13" ht="9.75" customHeight="1"/>
    <row r="107" spans="1:13" ht="20.100000000000001" customHeight="1">
      <c r="A107" s="150" t="str">
        <f>'2-4'!A58</f>
        <v>The accompanying notes on pages 14 to 37 form part of this interim financial information.</v>
      </c>
      <c r="B107" s="13"/>
      <c r="C107" s="13"/>
      <c r="D107" s="29"/>
      <c r="E107" s="152"/>
      <c r="F107" s="14"/>
      <c r="G107" s="14"/>
      <c r="H107" s="14"/>
      <c r="I107" s="14"/>
      <c r="J107" s="156"/>
      <c r="K107" s="157"/>
      <c r="L107" s="156"/>
      <c r="M107" s="157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  <ignoredErrors>
    <ignoredError sqref="L10 J10 H10 G10 I10 K10 M10 L62 J62 H62 G62 I62 K62 M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CD208-C5AE-425C-B72C-71F68E6DDC84}">
  <dimension ref="A1:Q107"/>
  <sheetViews>
    <sheetView topLeftCell="A44" zoomScaleNormal="100" workbookViewId="0">
      <selection activeCell="C56" sqref="C56"/>
    </sheetView>
  </sheetViews>
  <sheetFormatPr defaultColWidth="9.28515625" defaultRowHeight="12"/>
  <cols>
    <col min="1" max="2" width="1.28515625" style="10" customWidth="1"/>
    <col min="3" max="3" width="31" style="11" customWidth="1"/>
    <col min="4" max="4" width="4.7109375" style="21" customWidth="1"/>
    <col min="5" max="5" width="0.5703125" style="22" customWidth="1"/>
    <col min="6" max="6" width="12.28515625" style="22" customWidth="1"/>
    <col min="7" max="7" width="0.5703125" style="22" customWidth="1"/>
    <col min="8" max="8" width="12.28515625" style="22" customWidth="1"/>
    <col min="9" max="9" width="0.5703125" style="26" customWidth="1"/>
    <col min="10" max="10" width="12.28515625" style="26" customWidth="1"/>
    <col min="11" max="11" width="0.5703125" style="26" customWidth="1"/>
    <col min="12" max="12" width="12.28515625" style="26" customWidth="1"/>
    <col min="13" max="16" width="9.28515625" style="10"/>
    <col min="17" max="17" width="15.5703125" style="10" customWidth="1"/>
    <col min="18" max="16384" width="9.28515625" style="10"/>
  </cols>
  <sheetData>
    <row r="1" spans="1:15" ht="16.5" customHeight="1">
      <c r="A1" s="1" t="s">
        <v>133</v>
      </c>
      <c r="B1" s="2"/>
      <c r="C1" s="3"/>
      <c r="E1" s="20"/>
      <c r="F1" s="20"/>
      <c r="G1" s="20"/>
      <c r="H1" s="20"/>
      <c r="I1" s="45"/>
      <c r="J1" s="45"/>
      <c r="K1" s="45"/>
      <c r="L1" s="45"/>
    </row>
    <row r="2" spans="1:15" ht="16.5" customHeight="1">
      <c r="A2" s="1" t="s">
        <v>46</v>
      </c>
      <c r="B2" s="2"/>
      <c r="C2" s="3"/>
      <c r="E2" s="20"/>
      <c r="F2" s="20"/>
      <c r="G2" s="20"/>
      <c r="H2" s="20"/>
      <c r="I2" s="45"/>
      <c r="J2" s="45"/>
      <c r="K2" s="45"/>
      <c r="L2" s="45"/>
    </row>
    <row r="3" spans="1:15" ht="16.5" customHeight="1">
      <c r="A3" s="7" t="s">
        <v>287</v>
      </c>
      <c r="B3" s="8"/>
      <c r="C3" s="13"/>
      <c r="D3" s="46"/>
      <c r="E3" s="47"/>
      <c r="F3" s="47"/>
      <c r="G3" s="47"/>
      <c r="H3" s="47"/>
      <c r="I3" s="48"/>
      <c r="J3" s="48"/>
      <c r="K3" s="48"/>
      <c r="L3" s="48"/>
    </row>
    <row r="4" spans="1:15" ht="16.5" customHeight="1">
      <c r="A4" s="1"/>
      <c r="B4" s="2"/>
      <c r="C4" s="10"/>
      <c r="E4" s="20"/>
      <c r="F4" s="20"/>
      <c r="G4" s="20"/>
      <c r="H4" s="20"/>
      <c r="I4" s="45"/>
      <c r="J4" s="45"/>
      <c r="K4" s="45"/>
      <c r="L4" s="45"/>
    </row>
    <row r="5" spans="1:15" ht="16.5" customHeight="1">
      <c r="B5" s="2"/>
      <c r="C5" s="3"/>
      <c r="D5" s="4"/>
      <c r="E5" s="5"/>
      <c r="F5" s="5"/>
      <c r="G5" s="5"/>
      <c r="H5" s="5"/>
      <c r="I5" s="43"/>
      <c r="J5" s="43"/>
      <c r="K5" s="43"/>
      <c r="L5" s="43"/>
    </row>
    <row r="6" spans="1:15" s="22" customFormat="1" ht="16.149999999999999" customHeight="1">
      <c r="A6" s="19"/>
      <c r="B6" s="19"/>
      <c r="D6" s="21"/>
      <c r="F6" s="400" t="s">
        <v>1</v>
      </c>
      <c r="G6" s="400"/>
      <c r="H6" s="400"/>
      <c r="I6" s="34"/>
      <c r="J6" s="400" t="s">
        <v>149</v>
      </c>
      <c r="K6" s="400"/>
      <c r="L6" s="400"/>
    </row>
    <row r="7" spans="1:15" s="22" customFormat="1" ht="16.149999999999999" customHeight="1">
      <c r="A7" s="19"/>
      <c r="B7" s="19"/>
      <c r="D7" s="21"/>
      <c r="F7" s="401" t="s">
        <v>148</v>
      </c>
      <c r="G7" s="401"/>
      <c r="H7" s="401"/>
      <c r="I7" s="34"/>
      <c r="J7" s="401" t="s">
        <v>148</v>
      </c>
      <c r="K7" s="401"/>
      <c r="L7" s="401"/>
    </row>
    <row r="8" spans="1:15" s="19" customFormat="1" ht="16.149999999999999" customHeight="1">
      <c r="B8" s="126"/>
      <c r="C8" s="127"/>
      <c r="D8" s="21"/>
      <c r="E8" s="20"/>
      <c r="F8" s="49" t="s">
        <v>2</v>
      </c>
      <c r="G8" s="49"/>
      <c r="H8" s="49" t="s">
        <v>2</v>
      </c>
      <c r="I8" s="34"/>
      <c r="J8" s="49" t="s">
        <v>2</v>
      </c>
      <c r="K8" s="34"/>
      <c r="L8" s="49" t="s">
        <v>2</v>
      </c>
    </row>
    <row r="9" spans="1:15" s="19" customFormat="1" ht="16.149999999999999" customHeight="1">
      <c r="B9" s="126"/>
      <c r="C9" s="127"/>
      <c r="D9" s="21"/>
      <c r="E9" s="20"/>
      <c r="F9" s="41" t="s">
        <v>247</v>
      </c>
      <c r="G9" s="41"/>
      <c r="H9" s="41" t="s">
        <v>247</v>
      </c>
      <c r="I9" s="34"/>
      <c r="J9" s="41" t="s">
        <v>247</v>
      </c>
      <c r="K9" s="34"/>
      <c r="L9" s="41" t="s">
        <v>247</v>
      </c>
    </row>
    <row r="10" spans="1:15" s="19" customFormat="1" ht="16.149999999999999" customHeight="1">
      <c r="C10" s="22"/>
      <c r="D10" s="31"/>
      <c r="E10" s="24"/>
      <c r="F10" s="41" t="s">
        <v>286</v>
      </c>
      <c r="G10" s="42"/>
      <c r="H10" s="41" t="s">
        <v>226</v>
      </c>
      <c r="I10" s="34"/>
      <c r="J10" s="41" t="s">
        <v>286</v>
      </c>
      <c r="K10" s="42"/>
      <c r="L10" s="41" t="s">
        <v>226</v>
      </c>
    </row>
    <row r="11" spans="1:15" s="19" customFormat="1" ht="16.149999999999999" customHeight="1">
      <c r="C11" s="22"/>
      <c r="D11" s="32" t="s">
        <v>5</v>
      </c>
      <c r="E11" s="24"/>
      <c r="F11" s="56" t="s">
        <v>47</v>
      </c>
      <c r="G11" s="49"/>
      <c r="H11" s="56" t="s">
        <v>47</v>
      </c>
      <c r="I11" s="34"/>
      <c r="J11" s="56" t="s">
        <v>47</v>
      </c>
      <c r="K11" s="34"/>
      <c r="L11" s="56" t="s">
        <v>47</v>
      </c>
    </row>
    <row r="12" spans="1:15" s="19" customFormat="1" ht="10.15" customHeight="1">
      <c r="C12" s="22"/>
      <c r="D12" s="23"/>
      <c r="E12" s="24"/>
      <c r="F12" s="101"/>
      <c r="G12" s="49"/>
      <c r="H12" s="49"/>
      <c r="I12" s="34"/>
      <c r="J12" s="101"/>
      <c r="K12" s="34"/>
      <c r="L12" s="49"/>
    </row>
    <row r="13" spans="1:15" s="19" customFormat="1" ht="16.149999999999999" customHeight="1">
      <c r="A13" s="25" t="s">
        <v>48</v>
      </c>
      <c r="C13" s="22"/>
      <c r="D13" s="23"/>
      <c r="E13" s="24"/>
      <c r="F13" s="176"/>
      <c r="G13" s="24"/>
      <c r="H13" s="24"/>
      <c r="I13" s="34"/>
      <c r="J13" s="101"/>
      <c r="K13" s="34"/>
      <c r="L13" s="49"/>
    </row>
    <row r="14" spans="1:15" s="19" customFormat="1" ht="10.15" customHeight="1">
      <c r="C14" s="22"/>
      <c r="D14" s="23"/>
      <c r="E14" s="24"/>
      <c r="F14" s="176"/>
      <c r="G14" s="24"/>
      <c r="H14" s="24"/>
      <c r="I14" s="34"/>
      <c r="J14" s="101"/>
      <c r="K14" s="34"/>
      <c r="L14" s="49"/>
    </row>
    <row r="15" spans="1:15" s="19" customFormat="1" ht="16.149999999999999" customHeight="1">
      <c r="A15" s="19" t="s">
        <v>49</v>
      </c>
      <c r="B15" s="128"/>
      <c r="C15" s="28"/>
      <c r="D15" s="21"/>
      <c r="E15" s="22"/>
      <c r="F15" s="92">
        <v>4487959677</v>
      </c>
      <c r="G15" s="51"/>
      <c r="H15" s="138">
        <v>5617703634</v>
      </c>
      <c r="I15" s="51"/>
      <c r="J15" s="92">
        <v>2707826186</v>
      </c>
      <c r="K15" s="129"/>
      <c r="L15" s="138">
        <v>3497729530.8200002</v>
      </c>
      <c r="O15" s="129"/>
    </row>
    <row r="16" spans="1:15" s="19" customFormat="1" ht="16.149999999999999" customHeight="1">
      <c r="A16" s="19" t="s">
        <v>50</v>
      </c>
      <c r="B16" s="128"/>
      <c r="C16" s="28"/>
      <c r="D16" s="21"/>
      <c r="E16" s="22"/>
      <c r="F16" s="92">
        <v>109235012</v>
      </c>
      <c r="G16" s="51"/>
      <c r="H16" s="138">
        <v>133025155</v>
      </c>
      <c r="I16" s="51"/>
      <c r="J16" s="108">
        <v>1483633</v>
      </c>
      <c r="K16" s="129"/>
      <c r="L16" s="378">
        <v>6541223</v>
      </c>
      <c r="O16" s="129"/>
    </row>
    <row r="17" spans="1:15" s="19" customFormat="1" ht="16.149999999999999" customHeight="1">
      <c r="A17" s="19" t="s">
        <v>51</v>
      </c>
      <c r="B17" s="128"/>
      <c r="C17" s="28"/>
      <c r="D17" s="21"/>
      <c r="E17" s="22"/>
      <c r="F17" s="92">
        <v>355815629</v>
      </c>
      <c r="G17" s="51"/>
      <c r="H17" s="138">
        <v>265293681</v>
      </c>
      <c r="I17" s="51"/>
      <c r="J17" s="92">
        <v>100276291</v>
      </c>
      <c r="K17" s="129"/>
      <c r="L17" s="138">
        <v>94340857</v>
      </c>
      <c r="O17" s="129"/>
    </row>
    <row r="18" spans="1:15" s="19" customFormat="1" ht="16.149999999999999" customHeight="1">
      <c r="A18" s="19" t="s">
        <v>173</v>
      </c>
      <c r="B18" s="128"/>
      <c r="C18" s="28"/>
      <c r="D18" s="21"/>
      <c r="E18" s="22"/>
      <c r="F18" s="92">
        <v>70088755</v>
      </c>
      <c r="G18" s="51"/>
      <c r="H18" s="138">
        <v>187526897</v>
      </c>
      <c r="I18" s="51"/>
      <c r="J18" s="108">
        <v>0</v>
      </c>
      <c r="K18" s="129"/>
      <c r="L18" s="378">
        <v>0</v>
      </c>
      <c r="O18" s="129"/>
    </row>
    <row r="19" spans="1:15" s="19" customFormat="1" ht="16.149999999999999" customHeight="1">
      <c r="A19" s="19" t="s">
        <v>52</v>
      </c>
      <c r="C19" s="22"/>
      <c r="D19" s="21"/>
      <c r="E19" s="22"/>
      <c r="F19" s="92">
        <v>-3107344481</v>
      </c>
      <c r="G19" s="51"/>
      <c r="H19" s="138">
        <v>-3758920676</v>
      </c>
      <c r="I19" s="51"/>
      <c r="J19" s="92">
        <v>-1914672560</v>
      </c>
      <c r="K19" s="129"/>
      <c r="L19" s="138">
        <v>-2493469923</v>
      </c>
      <c r="O19" s="129"/>
    </row>
    <row r="20" spans="1:15" s="19" customFormat="1" ht="16.149999999999999" customHeight="1">
      <c r="A20" s="19" t="s">
        <v>53</v>
      </c>
      <c r="C20" s="22"/>
      <c r="D20" s="21"/>
      <c r="E20" s="22"/>
      <c r="F20" s="92">
        <v>-82176709</v>
      </c>
      <c r="G20" s="51"/>
      <c r="H20" s="138">
        <v>-102055188</v>
      </c>
      <c r="I20" s="51"/>
      <c r="J20" s="108">
        <v>-1117594</v>
      </c>
      <c r="K20" s="129"/>
      <c r="L20" s="378">
        <v>-4577057</v>
      </c>
      <c r="O20" s="129"/>
    </row>
    <row r="21" spans="1:15" s="19" customFormat="1" ht="16.149999999999999" customHeight="1">
      <c r="A21" s="19" t="s">
        <v>54</v>
      </c>
      <c r="C21" s="22"/>
      <c r="D21" s="21"/>
      <c r="E21" s="22"/>
      <c r="F21" s="92">
        <v>-344266771</v>
      </c>
      <c r="G21" s="51"/>
      <c r="H21" s="138">
        <v>-248448032</v>
      </c>
      <c r="I21" s="51"/>
      <c r="J21" s="92">
        <v>-92415338</v>
      </c>
      <c r="K21" s="129"/>
      <c r="L21" s="138">
        <v>-93135678</v>
      </c>
      <c r="O21" s="129"/>
    </row>
    <row r="22" spans="1:15" s="19" customFormat="1" ht="16.149999999999999" customHeight="1">
      <c r="A22" s="19" t="s">
        <v>171</v>
      </c>
      <c r="C22" s="22"/>
      <c r="D22" s="21"/>
      <c r="E22" s="22"/>
      <c r="F22" s="102">
        <v>-42164244</v>
      </c>
      <c r="G22" s="51"/>
      <c r="H22" s="146">
        <v>-110257456</v>
      </c>
      <c r="I22" s="51"/>
      <c r="J22" s="370">
        <v>0</v>
      </c>
      <c r="K22" s="129"/>
      <c r="L22" s="85">
        <v>0</v>
      </c>
      <c r="O22" s="129"/>
    </row>
    <row r="23" spans="1:15" s="19" customFormat="1" ht="10.15" customHeight="1">
      <c r="A23" s="25"/>
      <c r="B23" s="25"/>
      <c r="C23" s="22"/>
      <c r="D23" s="21"/>
      <c r="E23" s="22"/>
      <c r="F23" s="90"/>
      <c r="G23" s="22"/>
      <c r="H23" s="22"/>
      <c r="I23" s="26"/>
      <c r="J23" s="89"/>
      <c r="K23" s="26"/>
      <c r="L23" s="26"/>
      <c r="O23" s="129"/>
    </row>
    <row r="24" spans="1:15" s="19" customFormat="1" ht="16.149999999999999" customHeight="1">
      <c r="A24" s="25" t="s">
        <v>55</v>
      </c>
      <c r="C24" s="22"/>
      <c r="D24" s="21"/>
      <c r="E24" s="22"/>
      <c r="F24" s="184">
        <f>SUM(F15:F23)</f>
        <v>1447146868</v>
      </c>
      <c r="G24" s="22"/>
      <c r="H24" s="130">
        <f>SUM(H15:H23)</f>
        <v>1983868015</v>
      </c>
      <c r="I24" s="51"/>
      <c r="J24" s="184">
        <f>SUM(J15:J23)</f>
        <v>801380618</v>
      </c>
      <c r="K24" s="51"/>
      <c r="L24" s="130">
        <f>SUM(L15:L23)</f>
        <v>1007428952.8200002</v>
      </c>
      <c r="O24" s="129"/>
    </row>
    <row r="25" spans="1:15" s="19" customFormat="1" ht="16.149999999999999" customHeight="1">
      <c r="A25" s="19" t="s">
        <v>57</v>
      </c>
      <c r="C25" s="22"/>
      <c r="D25" s="21"/>
      <c r="E25" s="22"/>
      <c r="F25" s="94">
        <v>75003192</v>
      </c>
      <c r="G25" s="51"/>
      <c r="H25" s="131">
        <v>108290499</v>
      </c>
      <c r="I25" s="51"/>
      <c r="J25" s="94">
        <v>194174055</v>
      </c>
      <c r="K25" s="51"/>
      <c r="L25" s="131">
        <v>223446837.18000001</v>
      </c>
      <c r="O25" s="129"/>
    </row>
    <row r="26" spans="1:15" s="19" customFormat="1" ht="10.15" customHeight="1">
      <c r="C26" s="22"/>
      <c r="D26" s="21"/>
      <c r="E26" s="22"/>
      <c r="F26" s="90"/>
      <c r="G26" s="22"/>
      <c r="H26" s="22"/>
      <c r="I26" s="51"/>
      <c r="J26" s="187"/>
      <c r="K26" s="51"/>
      <c r="L26" s="51"/>
      <c r="O26" s="129"/>
    </row>
    <row r="27" spans="1:15" s="19" customFormat="1" ht="16.149999999999999" customHeight="1">
      <c r="A27" s="25" t="s">
        <v>58</v>
      </c>
      <c r="C27" s="22"/>
      <c r="D27" s="21"/>
      <c r="E27" s="22"/>
      <c r="F27" s="102">
        <f>SUM(F24:F25)</f>
        <v>1522150060</v>
      </c>
      <c r="G27" s="22"/>
      <c r="H27" s="146">
        <f>SUM(H24:H25)</f>
        <v>2092158514</v>
      </c>
      <c r="I27" s="51"/>
      <c r="J27" s="102">
        <f>SUM(J24:J26)</f>
        <v>995554673</v>
      </c>
      <c r="K27" s="51"/>
      <c r="L27" s="146">
        <f>SUM(L24:L26)</f>
        <v>1230875790.0000002</v>
      </c>
      <c r="O27" s="129"/>
    </row>
    <row r="28" spans="1:15" s="19" customFormat="1" ht="10.15" customHeight="1">
      <c r="A28" s="25"/>
      <c r="B28" s="25"/>
      <c r="C28" s="22"/>
      <c r="D28" s="21"/>
      <c r="E28" s="22"/>
      <c r="F28" s="90"/>
      <c r="G28" s="22"/>
      <c r="H28" s="22"/>
      <c r="I28" s="51"/>
      <c r="J28" s="184"/>
      <c r="K28" s="51"/>
      <c r="L28" s="130"/>
      <c r="O28" s="129"/>
    </row>
    <row r="29" spans="1:15" s="19" customFormat="1" ht="16.149999999999999" customHeight="1">
      <c r="A29" s="19" t="s">
        <v>59</v>
      </c>
      <c r="C29" s="22"/>
      <c r="D29" s="21"/>
      <c r="E29" s="22"/>
      <c r="F29" s="92">
        <v>-118021523</v>
      </c>
      <c r="G29" s="51"/>
      <c r="H29" s="138">
        <v>-99361251</v>
      </c>
      <c r="I29" s="51"/>
      <c r="J29" s="92">
        <v>-41918127</v>
      </c>
      <c r="K29" s="51"/>
      <c r="L29" s="138">
        <v>-29698693</v>
      </c>
      <c r="O29" s="129"/>
    </row>
    <row r="30" spans="1:15" s="19" customFormat="1" ht="16.149999999999999" customHeight="1">
      <c r="A30" s="19" t="s">
        <v>60</v>
      </c>
      <c r="C30" s="132"/>
      <c r="D30" s="21"/>
      <c r="E30" s="22"/>
      <c r="F30" s="92">
        <v>-765347621</v>
      </c>
      <c r="G30" s="51"/>
      <c r="H30" s="138">
        <v>-742644586</v>
      </c>
      <c r="I30" s="51"/>
      <c r="J30" s="92">
        <v>-349274869</v>
      </c>
      <c r="K30" s="51"/>
      <c r="L30" s="138">
        <v>-349898486</v>
      </c>
      <c r="O30" s="129"/>
    </row>
    <row r="31" spans="1:15" s="19" customFormat="1" ht="16.149999999999999" customHeight="1">
      <c r="A31" s="19" t="s">
        <v>136</v>
      </c>
      <c r="C31" s="132"/>
      <c r="D31" s="21"/>
      <c r="E31" s="22"/>
      <c r="F31" s="92"/>
      <c r="G31" s="51"/>
      <c r="H31" s="138"/>
      <c r="I31" s="51"/>
      <c r="J31" s="92"/>
      <c r="K31" s="51"/>
      <c r="L31" s="138"/>
      <c r="O31" s="129"/>
    </row>
    <row r="32" spans="1:15" s="19" customFormat="1" ht="16.149999999999999" customHeight="1">
      <c r="B32" s="58" t="s">
        <v>278</v>
      </c>
      <c r="C32" s="132"/>
      <c r="D32" s="21"/>
      <c r="E32" s="22"/>
      <c r="F32" s="92">
        <v>-693407</v>
      </c>
      <c r="G32" s="51"/>
      <c r="H32" s="138">
        <v>1143502</v>
      </c>
      <c r="I32" s="51"/>
      <c r="J32" s="92">
        <v>-373391</v>
      </c>
      <c r="K32" s="51"/>
      <c r="L32" s="138">
        <v>1117671</v>
      </c>
      <c r="O32" s="129"/>
    </row>
    <row r="33" spans="1:15" s="19" customFormat="1" ht="16.149999999999999" customHeight="1">
      <c r="A33" s="19" t="s">
        <v>61</v>
      </c>
      <c r="C33" s="132"/>
      <c r="D33" s="21"/>
      <c r="E33" s="22"/>
      <c r="F33" s="92">
        <v>-10000977</v>
      </c>
      <c r="G33" s="51"/>
      <c r="H33" s="138">
        <v>-5603261</v>
      </c>
      <c r="I33" s="51"/>
      <c r="J33" s="92">
        <v>0</v>
      </c>
      <c r="K33" s="51"/>
      <c r="L33" s="138">
        <v>-5228023</v>
      </c>
      <c r="O33" s="129"/>
    </row>
    <row r="34" spans="1:15" s="19" customFormat="1" ht="16.149999999999999" customHeight="1">
      <c r="A34" s="19" t="s">
        <v>62</v>
      </c>
      <c r="C34" s="132"/>
      <c r="D34" s="21"/>
      <c r="E34" s="22"/>
      <c r="F34" s="92">
        <v>-210526998</v>
      </c>
      <c r="G34" s="51"/>
      <c r="H34" s="138">
        <v>-148157699</v>
      </c>
      <c r="I34" s="51"/>
      <c r="J34" s="92">
        <v>-157300052</v>
      </c>
      <c r="K34" s="51"/>
      <c r="L34" s="138">
        <v>-125470135</v>
      </c>
      <c r="O34" s="129"/>
    </row>
    <row r="35" spans="1:15" s="19" customFormat="1" ht="16.149999999999999" customHeight="1">
      <c r="A35" s="19" t="s">
        <v>106</v>
      </c>
      <c r="C35" s="132"/>
      <c r="D35" s="21">
        <v>13</v>
      </c>
      <c r="E35" s="22"/>
      <c r="F35" s="92">
        <v>50904869</v>
      </c>
      <c r="G35" s="51"/>
      <c r="H35" s="138">
        <v>68538035</v>
      </c>
      <c r="I35" s="51"/>
      <c r="J35" s="92">
        <v>0</v>
      </c>
      <c r="K35" s="51"/>
      <c r="L35" s="138">
        <v>0</v>
      </c>
      <c r="O35" s="129"/>
    </row>
    <row r="36" spans="1:15" s="19" customFormat="1" ht="16.149999999999999" customHeight="1">
      <c r="A36" s="19" t="s">
        <v>307</v>
      </c>
      <c r="C36" s="132"/>
      <c r="D36" s="21">
        <v>13</v>
      </c>
      <c r="E36" s="22"/>
      <c r="F36" s="279">
        <v>28473953</v>
      </c>
      <c r="G36" s="51"/>
      <c r="H36" s="376">
        <v>16148915</v>
      </c>
      <c r="I36" s="51"/>
      <c r="J36" s="370">
        <v>0</v>
      </c>
      <c r="K36" s="51"/>
      <c r="L36" s="85">
        <v>0</v>
      </c>
      <c r="O36" s="129"/>
    </row>
    <row r="37" spans="1:15" s="19" customFormat="1" ht="10.15" customHeight="1">
      <c r="C37" s="132"/>
      <c r="D37" s="21"/>
      <c r="E37" s="22"/>
      <c r="F37" s="90"/>
      <c r="G37" s="22"/>
      <c r="H37" s="22"/>
      <c r="I37" s="26"/>
      <c r="J37" s="96"/>
      <c r="K37" s="26"/>
      <c r="L37" s="52"/>
      <c r="O37" s="129"/>
    </row>
    <row r="38" spans="1:15" s="19" customFormat="1" ht="16.149999999999999" customHeight="1">
      <c r="A38" s="25" t="s">
        <v>265</v>
      </c>
      <c r="B38" s="25"/>
      <c r="C38" s="132"/>
      <c r="D38" s="21"/>
      <c r="E38" s="22"/>
      <c r="F38" s="184">
        <f>SUM(F27,F29:F36)</f>
        <v>496938356</v>
      </c>
      <c r="G38" s="22"/>
      <c r="H38" s="130">
        <f>SUM(H27,H29:H36)</f>
        <v>1182222169</v>
      </c>
      <c r="I38" s="51"/>
      <c r="J38" s="184">
        <f>SUM(J27,J29:J36)</f>
        <v>446688234</v>
      </c>
      <c r="K38" s="51"/>
      <c r="L38" s="130">
        <f>SUM(L27,L29:L36)</f>
        <v>721698124.00000024</v>
      </c>
      <c r="O38" s="129"/>
    </row>
    <row r="39" spans="1:15" s="19" customFormat="1" ht="16.149999999999999" customHeight="1">
      <c r="A39" s="19" t="s">
        <v>235</v>
      </c>
      <c r="B39" s="128"/>
      <c r="C39" s="132"/>
      <c r="D39" s="21"/>
      <c r="E39" s="22"/>
      <c r="F39" s="371">
        <v>-95617894</v>
      </c>
      <c r="G39" s="51"/>
      <c r="H39" s="377">
        <v>-218447000</v>
      </c>
      <c r="I39" s="51"/>
      <c r="J39" s="371">
        <v>-63715047</v>
      </c>
      <c r="K39" s="51"/>
      <c r="L39" s="377">
        <v>-120474716</v>
      </c>
      <c r="O39" s="129"/>
    </row>
    <row r="40" spans="1:15" s="19" customFormat="1" ht="10.15" customHeight="1">
      <c r="C40" s="132"/>
      <c r="D40" s="21"/>
      <c r="E40" s="22"/>
      <c r="F40" s="90"/>
      <c r="G40" s="22"/>
      <c r="H40" s="22"/>
      <c r="I40" s="51"/>
      <c r="J40" s="184"/>
      <c r="K40" s="51"/>
      <c r="L40" s="130"/>
      <c r="O40" s="129"/>
    </row>
    <row r="41" spans="1:15" s="19" customFormat="1" ht="16.149999999999999" customHeight="1">
      <c r="A41" s="25" t="s">
        <v>266</v>
      </c>
      <c r="C41" s="132"/>
      <c r="D41" s="21"/>
      <c r="E41" s="22"/>
      <c r="F41" s="192">
        <f>SUM(F38:F39)</f>
        <v>401320462</v>
      </c>
      <c r="G41" s="22"/>
      <c r="H41" s="147">
        <f>SUM(H38:H39)</f>
        <v>963775169</v>
      </c>
      <c r="I41" s="51"/>
      <c r="J41" s="192">
        <f>SUM(J38:J40)</f>
        <v>382973187</v>
      </c>
      <c r="K41" s="51"/>
      <c r="L41" s="147">
        <f>SUM(L38:L40)</f>
        <v>601223408.00000024</v>
      </c>
      <c r="O41" s="129"/>
    </row>
    <row r="42" spans="1:15" s="19" customFormat="1" ht="16.149999999999999" customHeight="1">
      <c r="A42" s="25"/>
      <c r="C42" s="132"/>
      <c r="D42" s="21"/>
      <c r="E42" s="22"/>
      <c r="F42" s="51"/>
      <c r="G42" s="22"/>
      <c r="H42" s="51"/>
      <c r="I42" s="51"/>
      <c r="J42" s="51"/>
      <c r="K42" s="51"/>
      <c r="L42" s="51"/>
    </row>
    <row r="43" spans="1:15" s="19" customFormat="1" ht="16.149999999999999" customHeight="1">
      <c r="A43" s="25"/>
      <c r="C43" s="132"/>
      <c r="D43" s="21"/>
      <c r="E43" s="22"/>
      <c r="F43" s="51"/>
      <c r="G43" s="22"/>
      <c r="H43" s="51"/>
      <c r="I43" s="51"/>
      <c r="J43" s="51"/>
      <c r="K43" s="51"/>
      <c r="L43" s="51"/>
    </row>
    <row r="44" spans="1:15" s="19" customFormat="1" ht="16.149999999999999" customHeight="1">
      <c r="A44" s="25"/>
      <c r="C44" s="132"/>
      <c r="D44" s="21"/>
      <c r="E44" s="22"/>
      <c r="F44" s="51"/>
      <c r="G44" s="22"/>
      <c r="H44" s="51"/>
      <c r="I44" s="51"/>
      <c r="J44" s="51"/>
      <c r="K44" s="51"/>
      <c r="L44" s="51"/>
    </row>
    <row r="45" spans="1:15" s="19" customFormat="1" ht="16.149999999999999" customHeight="1">
      <c r="A45" s="25"/>
      <c r="C45" s="132"/>
      <c r="D45" s="21"/>
      <c r="E45" s="22"/>
      <c r="F45" s="51"/>
      <c r="G45" s="22"/>
      <c r="H45" s="51"/>
      <c r="I45" s="51"/>
      <c r="J45" s="51"/>
      <c r="K45" s="51"/>
      <c r="L45" s="51"/>
    </row>
    <row r="46" spans="1:15" s="19" customFormat="1" ht="16.149999999999999" customHeight="1">
      <c r="A46" s="25"/>
      <c r="C46" s="132"/>
      <c r="D46" s="21"/>
      <c r="E46" s="22"/>
      <c r="F46" s="51"/>
      <c r="G46" s="22"/>
      <c r="H46" s="51"/>
      <c r="I46" s="51"/>
      <c r="J46" s="51"/>
      <c r="K46" s="51"/>
      <c r="L46" s="51"/>
    </row>
    <row r="47" spans="1:15" s="19" customFormat="1" ht="16.149999999999999" customHeight="1">
      <c r="A47" s="25"/>
      <c r="C47" s="132"/>
      <c r="D47" s="21"/>
      <c r="E47" s="22"/>
      <c r="F47" s="51"/>
      <c r="G47" s="22"/>
      <c r="H47" s="51"/>
      <c r="I47" s="51"/>
      <c r="J47" s="51"/>
      <c r="K47" s="51"/>
      <c r="L47" s="51"/>
    </row>
    <row r="48" spans="1:15" ht="16.5" customHeight="1">
      <c r="A48" s="12"/>
      <c r="C48" s="6"/>
      <c r="I48" s="22"/>
      <c r="J48" s="22"/>
      <c r="K48" s="22"/>
      <c r="L48" s="22"/>
    </row>
    <row r="49" spans="1:12" ht="14.25" customHeight="1">
      <c r="A49" s="12"/>
      <c r="C49" s="6"/>
      <c r="I49" s="22"/>
      <c r="J49" s="22"/>
      <c r="K49" s="22"/>
      <c r="L49" s="22"/>
    </row>
    <row r="50" spans="1:12" ht="22.15" customHeight="1">
      <c r="A50" s="148" t="str">
        <f>'2-4'!A58</f>
        <v>The accompanying notes on pages 14 to 37 form part of this interim financial information.</v>
      </c>
      <c r="B50" s="13"/>
      <c r="C50" s="29"/>
      <c r="D50" s="46"/>
      <c r="E50" s="53"/>
      <c r="F50" s="53"/>
      <c r="G50" s="53"/>
      <c r="H50" s="53"/>
      <c r="I50" s="54"/>
      <c r="J50" s="30"/>
      <c r="K50" s="54"/>
      <c r="L50" s="30"/>
    </row>
    <row r="51" spans="1:12" ht="16.5" customHeight="1">
      <c r="A51" s="1" t="str">
        <f>+A1</f>
        <v>Thonburi Healthcare Group Public Company Limited</v>
      </c>
      <c r="B51" s="2"/>
      <c r="C51" s="3"/>
      <c r="E51" s="20"/>
      <c r="F51" s="20"/>
      <c r="G51" s="20"/>
      <c r="H51" s="20"/>
      <c r="I51" s="45"/>
      <c r="J51" s="45"/>
      <c r="K51" s="45"/>
      <c r="L51" s="45"/>
    </row>
    <row r="52" spans="1:12" ht="16.5" customHeight="1">
      <c r="A52" s="1" t="str">
        <f>+A2</f>
        <v>Statements of Comprehensive Income</v>
      </c>
      <c r="B52" s="2"/>
      <c r="C52" s="3"/>
      <c r="E52" s="20"/>
      <c r="F52" s="20"/>
      <c r="G52" s="20"/>
      <c r="H52" s="20"/>
      <c r="I52" s="45"/>
      <c r="J52" s="45"/>
      <c r="K52" s="45"/>
      <c r="L52" s="45"/>
    </row>
    <row r="53" spans="1:12" ht="16.5" customHeight="1">
      <c r="A53" s="7" t="str">
        <f>A3</f>
        <v>For the six-month period ended 30 June 2023</v>
      </c>
      <c r="B53" s="8"/>
      <c r="C53" s="9"/>
      <c r="D53" s="46"/>
      <c r="E53" s="47"/>
      <c r="F53" s="47"/>
      <c r="G53" s="47"/>
      <c r="H53" s="47"/>
      <c r="I53" s="48"/>
      <c r="J53" s="48"/>
      <c r="K53" s="48"/>
      <c r="L53" s="48"/>
    </row>
    <row r="54" spans="1:12" ht="15" customHeight="1">
      <c r="A54" s="11"/>
      <c r="C54" s="6"/>
      <c r="J54" s="37"/>
      <c r="L54" s="37"/>
    </row>
    <row r="55" spans="1:12" ht="15" customHeight="1">
      <c r="A55" s="11"/>
      <c r="C55" s="6"/>
      <c r="J55" s="37"/>
      <c r="L55" s="37"/>
    </row>
    <row r="56" spans="1:12" s="22" customFormat="1" ht="16.149999999999999" customHeight="1">
      <c r="A56" s="19"/>
      <c r="B56" s="19"/>
      <c r="D56" s="21"/>
      <c r="F56" s="400" t="s">
        <v>1</v>
      </c>
      <c r="G56" s="400"/>
      <c r="H56" s="400"/>
      <c r="I56" s="34"/>
      <c r="J56" s="400" t="s">
        <v>149</v>
      </c>
      <c r="K56" s="400"/>
      <c r="L56" s="400"/>
    </row>
    <row r="57" spans="1:12" s="22" customFormat="1" ht="16.149999999999999" customHeight="1">
      <c r="A57" s="19"/>
      <c r="B57" s="19"/>
      <c r="D57" s="21"/>
      <c r="F57" s="401" t="s">
        <v>148</v>
      </c>
      <c r="G57" s="401"/>
      <c r="H57" s="401"/>
      <c r="I57" s="34"/>
      <c r="J57" s="401" t="s">
        <v>148</v>
      </c>
      <c r="K57" s="401"/>
      <c r="L57" s="401"/>
    </row>
    <row r="58" spans="1:12" s="19" customFormat="1" ht="16.5" customHeight="1">
      <c r="B58" s="126"/>
      <c r="C58" s="127"/>
      <c r="D58" s="21"/>
      <c r="E58" s="20"/>
      <c r="F58" s="49" t="s">
        <v>2</v>
      </c>
      <c r="G58" s="49"/>
      <c r="H58" s="49" t="s">
        <v>2</v>
      </c>
      <c r="I58" s="34"/>
      <c r="J58" s="133" t="s">
        <v>2</v>
      </c>
      <c r="K58" s="34"/>
      <c r="L58" s="133" t="s">
        <v>2</v>
      </c>
    </row>
    <row r="59" spans="1:12" s="19" customFormat="1" ht="15" customHeight="1">
      <c r="B59" s="126"/>
      <c r="C59" s="127"/>
      <c r="D59" s="21"/>
      <c r="E59" s="20"/>
      <c r="F59" s="41" t="s">
        <v>247</v>
      </c>
      <c r="G59" s="41"/>
      <c r="H59" s="41" t="s">
        <v>247</v>
      </c>
      <c r="I59" s="34"/>
      <c r="J59" s="41" t="s">
        <v>247</v>
      </c>
      <c r="K59" s="34"/>
      <c r="L59" s="41" t="s">
        <v>247</v>
      </c>
    </row>
    <row r="60" spans="1:12" s="19" customFormat="1" ht="15" customHeight="1">
      <c r="C60" s="22"/>
      <c r="D60" s="31"/>
      <c r="E60" s="24"/>
      <c r="F60" s="41" t="s">
        <v>286</v>
      </c>
      <c r="G60" s="42"/>
      <c r="H60" s="41" t="s">
        <v>226</v>
      </c>
      <c r="I60" s="34"/>
      <c r="J60" s="41" t="s">
        <v>286</v>
      </c>
      <c r="K60" s="42"/>
      <c r="L60" s="41" t="s">
        <v>226</v>
      </c>
    </row>
    <row r="61" spans="1:12" s="19" customFormat="1" ht="15" customHeight="1">
      <c r="C61" s="22"/>
      <c r="D61" s="32" t="s">
        <v>5</v>
      </c>
      <c r="E61" s="24"/>
      <c r="F61" s="56" t="s">
        <v>47</v>
      </c>
      <c r="G61" s="49"/>
      <c r="H61" s="56" t="s">
        <v>47</v>
      </c>
      <c r="I61" s="34"/>
      <c r="J61" s="56" t="s">
        <v>47</v>
      </c>
      <c r="K61" s="34"/>
      <c r="L61" s="56" t="s">
        <v>47</v>
      </c>
    </row>
    <row r="62" spans="1:12" s="19" customFormat="1" ht="10.15" customHeight="1">
      <c r="C62" s="132"/>
      <c r="D62" s="21"/>
      <c r="E62" s="22"/>
      <c r="F62" s="90"/>
      <c r="G62" s="22"/>
      <c r="H62" s="22"/>
      <c r="I62" s="26"/>
      <c r="J62" s="88"/>
      <c r="K62" s="26"/>
      <c r="L62" s="37"/>
    </row>
    <row r="63" spans="1:12" s="22" customFormat="1" ht="15" customHeight="1">
      <c r="A63" s="25" t="s">
        <v>64</v>
      </c>
      <c r="B63" s="19"/>
      <c r="C63" s="132"/>
      <c r="D63" s="21"/>
      <c r="F63" s="90"/>
      <c r="I63" s="26"/>
      <c r="J63" s="88"/>
      <c r="K63" s="26"/>
      <c r="L63" s="37"/>
    </row>
    <row r="64" spans="1:12" s="22" customFormat="1" ht="15" customHeight="1">
      <c r="A64" s="19" t="s">
        <v>185</v>
      </c>
      <c r="B64" s="19"/>
      <c r="C64" s="19"/>
      <c r="D64" s="21"/>
      <c r="F64" s="104"/>
      <c r="H64" s="134"/>
      <c r="I64" s="51"/>
      <c r="J64" s="104"/>
      <c r="K64" s="51"/>
      <c r="L64" s="134"/>
    </row>
    <row r="65" spans="1:12" s="22" customFormat="1" ht="15" customHeight="1">
      <c r="A65" s="19"/>
      <c r="B65" s="19" t="s">
        <v>139</v>
      </c>
      <c r="C65" s="19"/>
      <c r="D65" s="21"/>
      <c r="F65" s="104"/>
      <c r="H65" s="134"/>
      <c r="I65" s="51"/>
      <c r="J65" s="104"/>
      <c r="K65" s="51"/>
      <c r="L65" s="134"/>
    </row>
    <row r="66" spans="1:12" s="22" customFormat="1" ht="15" customHeight="1">
      <c r="B66" s="58" t="s">
        <v>258</v>
      </c>
      <c r="C66" s="19"/>
      <c r="D66" s="21"/>
      <c r="F66" s="90"/>
      <c r="I66" s="51"/>
      <c r="J66" s="184"/>
      <c r="K66" s="51"/>
      <c r="L66" s="130"/>
    </row>
    <row r="67" spans="1:12" s="22" customFormat="1" ht="15" customHeight="1">
      <c r="B67" s="58"/>
      <c r="C67" s="19" t="s">
        <v>281</v>
      </c>
      <c r="D67" s="21"/>
      <c r="F67" s="90"/>
      <c r="I67" s="51"/>
      <c r="J67" s="184"/>
      <c r="K67" s="51"/>
      <c r="L67" s="130"/>
    </row>
    <row r="68" spans="1:12" s="22" customFormat="1" ht="15" customHeight="1">
      <c r="B68" s="19"/>
      <c r="C68" s="19" t="s">
        <v>282</v>
      </c>
      <c r="D68" s="21" t="s">
        <v>300</v>
      </c>
      <c r="F68" s="187">
        <v>-34959914</v>
      </c>
      <c r="G68" s="51"/>
      <c r="H68" s="51">
        <v>153719171</v>
      </c>
      <c r="I68" s="51"/>
      <c r="J68" s="92">
        <v>-34959914</v>
      </c>
      <c r="K68" s="51"/>
      <c r="L68" s="138">
        <v>159571824</v>
      </c>
    </row>
    <row r="69" spans="1:12" s="22" customFormat="1" ht="15" customHeight="1">
      <c r="B69" s="58" t="s">
        <v>152</v>
      </c>
      <c r="C69" s="19"/>
      <c r="D69" s="21"/>
      <c r="F69" s="186"/>
      <c r="H69" s="129"/>
      <c r="I69" s="51"/>
      <c r="J69" s="93"/>
      <c r="K69" s="51"/>
      <c r="L69" s="135"/>
    </row>
    <row r="70" spans="1:12" s="22" customFormat="1" ht="15" customHeight="1">
      <c r="B70" s="19"/>
      <c r="C70" s="19" t="s">
        <v>259</v>
      </c>
      <c r="D70" s="21"/>
      <c r="F70" s="186"/>
      <c r="H70" s="129"/>
      <c r="I70" s="51"/>
      <c r="J70" s="93"/>
      <c r="K70" s="51"/>
      <c r="L70" s="135"/>
    </row>
    <row r="71" spans="1:12" s="22" customFormat="1" ht="15" customHeight="1">
      <c r="B71" s="19"/>
      <c r="C71" s="19" t="s">
        <v>260</v>
      </c>
      <c r="D71" s="21">
        <v>13</v>
      </c>
      <c r="F71" s="92">
        <v>-2407372</v>
      </c>
      <c r="G71" s="51"/>
      <c r="H71" s="138">
        <v>-2169257</v>
      </c>
      <c r="I71" s="51"/>
      <c r="J71" s="92">
        <v>0</v>
      </c>
      <c r="K71" s="51"/>
      <c r="L71" s="138">
        <v>0</v>
      </c>
    </row>
    <row r="72" spans="1:12" s="22" customFormat="1" ht="15" customHeight="1">
      <c r="B72" s="58" t="s">
        <v>186</v>
      </c>
      <c r="D72" s="21"/>
      <c r="F72" s="186"/>
      <c r="H72" s="129"/>
      <c r="J72" s="186"/>
      <c r="L72" s="129"/>
    </row>
    <row r="73" spans="1:12" s="22" customFormat="1" ht="15" customHeight="1">
      <c r="A73" s="19"/>
      <c r="C73" s="19" t="s">
        <v>261</v>
      </c>
      <c r="D73" s="21"/>
      <c r="F73" s="94">
        <v>6991983</v>
      </c>
      <c r="G73" s="51"/>
      <c r="H73" s="131">
        <v>-31914365</v>
      </c>
      <c r="I73" s="51"/>
      <c r="J73" s="94">
        <v>6991983</v>
      </c>
      <c r="K73" s="51"/>
      <c r="L73" s="131">
        <v>-31914365</v>
      </c>
    </row>
    <row r="74" spans="1:12" s="22" customFormat="1" ht="12" customHeight="1">
      <c r="A74" s="19"/>
      <c r="B74" s="19"/>
      <c r="D74" s="21"/>
      <c r="F74" s="184"/>
      <c r="G74" s="51"/>
      <c r="H74" s="130"/>
      <c r="I74" s="51"/>
      <c r="J74" s="184"/>
      <c r="K74" s="51"/>
      <c r="L74" s="130"/>
    </row>
    <row r="75" spans="1:12" s="22" customFormat="1" ht="15" customHeight="1">
      <c r="A75" s="25" t="s">
        <v>322</v>
      </c>
      <c r="B75" s="19"/>
      <c r="C75" s="132"/>
      <c r="D75" s="21"/>
      <c r="F75" s="90"/>
      <c r="I75" s="51"/>
      <c r="J75" s="187"/>
      <c r="K75" s="51"/>
      <c r="L75" s="51"/>
    </row>
    <row r="76" spans="1:12" s="22" customFormat="1" ht="15" customHeight="1">
      <c r="A76" s="25"/>
      <c r="B76" s="136" t="s">
        <v>66</v>
      </c>
      <c r="C76" s="132"/>
      <c r="D76" s="21"/>
      <c r="F76" s="94">
        <f>SUM(F68:F73)</f>
        <v>-30375303</v>
      </c>
      <c r="G76" s="51"/>
      <c r="H76" s="131">
        <f>SUM(H68:H73)</f>
        <v>119635549</v>
      </c>
      <c r="I76" s="51"/>
      <c r="J76" s="94">
        <f>SUM(J68:J73)</f>
        <v>-27967931</v>
      </c>
      <c r="K76" s="51"/>
      <c r="L76" s="131">
        <f>SUM(L68:L73)</f>
        <v>127657459</v>
      </c>
    </row>
    <row r="77" spans="1:12" s="22" customFormat="1" ht="10.15" customHeight="1">
      <c r="A77" s="25"/>
      <c r="B77" s="136"/>
      <c r="C77" s="132"/>
      <c r="D77" s="21"/>
      <c r="F77" s="90"/>
      <c r="I77" s="51"/>
      <c r="J77" s="188"/>
      <c r="K77" s="51"/>
      <c r="L77" s="137"/>
    </row>
    <row r="78" spans="1:12" s="22" customFormat="1" ht="15" customHeight="1">
      <c r="A78" s="25" t="s">
        <v>309</v>
      </c>
      <c r="B78" s="136"/>
      <c r="C78" s="132"/>
      <c r="D78" s="21"/>
      <c r="F78" s="90"/>
      <c r="I78" s="51"/>
      <c r="J78" s="187"/>
      <c r="K78" s="51"/>
      <c r="L78" s="51"/>
    </row>
    <row r="79" spans="1:12" s="22" customFormat="1" ht="15" customHeight="1" thickBot="1">
      <c r="B79" s="25" t="s">
        <v>137</v>
      </c>
      <c r="C79" s="132"/>
      <c r="D79" s="21"/>
      <c r="F79" s="189">
        <f>SUM(F41+F76)</f>
        <v>370945159</v>
      </c>
      <c r="H79" s="149">
        <f>SUM(H41+H76)</f>
        <v>1083410718</v>
      </c>
      <c r="I79" s="51"/>
      <c r="J79" s="189">
        <f>SUM(J41+J76)</f>
        <v>355005256</v>
      </c>
      <c r="K79" s="51"/>
      <c r="L79" s="149">
        <f>SUM(L41+L76)</f>
        <v>728880867.00000024</v>
      </c>
    </row>
    <row r="80" spans="1:12" s="22" customFormat="1" ht="12" customHeight="1" thickTop="1">
      <c r="A80" s="19"/>
      <c r="B80" s="19"/>
      <c r="C80" s="132"/>
      <c r="D80" s="21"/>
      <c r="F80" s="90"/>
      <c r="I80" s="26"/>
      <c r="J80" s="88"/>
      <c r="K80" s="26"/>
      <c r="L80" s="37"/>
    </row>
    <row r="81" spans="1:17" s="22" customFormat="1" ht="15" customHeight="1">
      <c r="A81" s="25" t="s">
        <v>308</v>
      </c>
      <c r="B81" s="25"/>
      <c r="C81" s="132"/>
      <c r="D81" s="21"/>
      <c r="F81" s="90"/>
      <c r="I81" s="26"/>
      <c r="J81" s="96"/>
      <c r="K81" s="26"/>
      <c r="L81" s="52"/>
    </row>
    <row r="82" spans="1:17" s="22" customFormat="1" ht="15" customHeight="1">
      <c r="B82" s="19" t="s">
        <v>67</v>
      </c>
      <c r="C82" s="132"/>
      <c r="D82" s="21"/>
      <c r="F82" s="92">
        <v>339409594</v>
      </c>
      <c r="G82" s="51"/>
      <c r="H82" s="138">
        <v>924900817</v>
      </c>
      <c r="I82" s="51"/>
      <c r="J82" s="92">
        <v>380973187</v>
      </c>
      <c r="K82" s="51"/>
      <c r="L82" s="138">
        <v>601223408</v>
      </c>
    </row>
    <row r="83" spans="1:17" s="22" customFormat="1" ht="15" customHeight="1">
      <c r="B83" s="19" t="s">
        <v>45</v>
      </c>
      <c r="C83" s="132"/>
      <c r="D83" s="21"/>
      <c r="F83" s="94">
        <v>61910868</v>
      </c>
      <c r="G83" s="51"/>
      <c r="H83" s="131">
        <v>38874352</v>
      </c>
      <c r="I83" s="51"/>
      <c r="J83" s="102">
        <v>0</v>
      </c>
      <c r="K83" s="51"/>
      <c r="L83" s="146">
        <v>0</v>
      </c>
    </row>
    <row r="84" spans="1:17" s="22" customFormat="1" ht="10.15" customHeight="1">
      <c r="A84" s="19"/>
      <c r="B84" s="19"/>
      <c r="C84" s="132"/>
      <c r="D84" s="21"/>
      <c r="F84" s="90"/>
      <c r="I84" s="26"/>
      <c r="J84" s="96"/>
      <c r="K84" s="26"/>
      <c r="L84" s="52"/>
    </row>
    <row r="85" spans="1:17" s="22" customFormat="1" ht="15" customHeight="1" thickBot="1">
      <c r="B85" s="19"/>
      <c r="C85" s="132"/>
      <c r="D85" s="21"/>
      <c r="F85" s="103">
        <f>SUM(F82:F83)</f>
        <v>401320462</v>
      </c>
      <c r="H85" s="55">
        <f>SUM(H82:H83)</f>
        <v>963775169</v>
      </c>
      <c r="I85" s="26"/>
      <c r="J85" s="103">
        <f>SUM(J82:J84)</f>
        <v>380973187</v>
      </c>
      <c r="K85" s="26"/>
      <c r="L85" s="55">
        <f>SUM(L82:L84)</f>
        <v>601223408</v>
      </c>
      <c r="Q85" s="372"/>
    </row>
    <row r="86" spans="1:17" s="22" customFormat="1" ht="12" customHeight="1" thickTop="1">
      <c r="A86" s="19"/>
      <c r="B86" s="19"/>
      <c r="C86" s="132"/>
      <c r="D86" s="21"/>
      <c r="F86" s="90"/>
      <c r="I86" s="26"/>
      <c r="J86" s="96"/>
      <c r="K86" s="26"/>
      <c r="L86" s="52"/>
      <c r="Q86" s="372"/>
    </row>
    <row r="87" spans="1:17" s="22" customFormat="1" ht="15" customHeight="1">
      <c r="A87" s="25" t="s">
        <v>309</v>
      </c>
      <c r="B87" s="19"/>
      <c r="C87" s="132"/>
      <c r="D87" s="21"/>
      <c r="F87" s="90"/>
      <c r="I87" s="26"/>
      <c r="J87" s="96"/>
      <c r="K87" s="26"/>
      <c r="L87" s="52"/>
    </row>
    <row r="88" spans="1:17" s="22" customFormat="1" ht="15" customHeight="1">
      <c r="A88" s="25"/>
      <c r="B88" s="25" t="s">
        <v>68</v>
      </c>
      <c r="C88" s="132"/>
      <c r="D88" s="21"/>
      <c r="F88" s="90"/>
      <c r="J88" s="90"/>
    </row>
    <row r="89" spans="1:17" s="22" customFormat="1" ht="15" customHeight="1">
      <c r="B89" s="19" t="s">
        <v>67</v>
      </c>
      <c r="C89" s="132"/>
      <c r="D89" s="21"/>
      <c r="F89" s="187">
        <v>309034291</v>
      </c>
      <c r="G89" s="51"/>
      <c r="H89" s="51">
        <v>1044536366</v>
      </c>
      <c r="I89" s="51"/>
      <c r="J89" s="92">
        <v>355005256</v>
      </c>
      <c r="K89" s="129"/>
      <c r="L89" s="138">
        <v>728880867</v>
      </c>
    </row>
    <row r="90" spans="1:17" s="22" customFormat="1" ht="15" customHeight="1">
      <c r="B90" s="19" t="s">
        <v>45</v>
      </c>
      <c r="C90" s="132"/>
      <c r="D90" s="21"/>
      <c r="F90" s="279">
        <v>61910868</v>
      </c>
      <c r="G90" s="51"/>
      <c r="H90" s="376">
        <v>38874352</v>
      </c>
      <c r="I90" s="51"/>
      <c r="J90" s="102">
        <v>0</v>
      </c>
      <c r="K90" s="51"/>
      <c r="L90" s="146">
        <v>0</v>
      </c>
    </row>
    <row r="91" spans="1:17" s="22" customFormat="1" ht="10.15" customHeight="1">
      <c r="A91" s="19"/>
      <c r="B91" s="19"/>
      <c r="C91" s="132"/>
      <c r="D91" s="21"/>
      <c r="F91" s="90"/>
      <c r="I91" s="26"/>
      <c r="J91" s="96"/>
      <c r="K91" s="26"/>
      <c r="L91" s="52"/>
    </row>
    <row r="92" spans="1:17" s="22" customFormat="1" ht="15" customHeight="1" thickBot="1">
      <c r="A92" s="19"/>
      <c r="B92" s="19"/>
      <c r="C92" s="132"/>
      <c r="D92" s="21"/>
      <c r="F92" s="103">
        <f>SUM(F89:F91)</f>
        <v>370945159</v>
      </c>
      <c r="H92" s="55">
        <f>SUM(H89:H91)</f>
        <v>1083410718</v>
      </c>
      <c r="I92" s="26"/>
      <c r="J92" s="103">
        <f>SUM(J89:J91)</f>
        <v>355005256</v>
      </c>
      <c r="K92" s="26"/>
      <c r="L92" s="55">
        <f>SUM(L89:L91)</f>
        <v>728880867</v>
      </c>
    </row>
    <row r="93" spans="1:17" s="22" customFormat="1" ht="12" customHeight="1" thickTop="1">
      <c r="A93" s="19"/>
      <c r="B93" s="19"/>
      <c r="C93" s="132"/>
      <c r="D93" s="21"/>
      <c r="F93" s="90"/>
      <c r="I93" s="26"/>
      <c r="J93" s="96"/>
      <c r="K93" s="26"/>
      <c r="L93" s="52"/>
    </row>
    <row r="94" spans="1:17" s="22" customFormat="1" ht="15" customHeight="1">
      <c r="A94" s="25" t="s">
        <v>279</v>
      </c>
      <c r="C94" s="132"/>
      <c r="D94" s="21"/>
      <c r="F94" s="90"/>
      <c r="I94" s="26"/>
      <c r="J94" s="96"/>
      <c r="K94" s="26"/>
      <c r="L94" s="52"/>
    </row>
    <row r="95" spans="1:17" s="22" customFormat="1" ht="10.15" customHeight="1">
      <c r="C95" s="132"/>
      <c r="D95" s="21"/>
      <c r="F95" s="90"/>
      <c r="I95" s="26"/>
      <c r="J95" s="96"/>
      <c r="K95" s="26"/>
      <c r="L95" s="52"/>
    </row>
    <row r="96" spans="1:17" s="22" customFormat="1" ht="15" customHeight="1">
      <c r="A96" s="19" t="s">
        <v>280</v>
      </c>
      <c r="B96" s="25"/>
      <c r="C96" s="132"/>
      <c r="D96" s="21"/>
      <c r="F96" s="90"/>
      <c r="I96" s="26"/>
      <c r="J96" s="96"/>
      <c r="K96" s="26"/>
      <c r="L96" s="52"/>
    </row>
    <row r="97" spans="1:12" s="22" customFormat="1" ht="15" customHeight="1" thickBot="1">
      <c r="A97" s="25"/>
      <c r="B97" s="19" t="s">
        <v>69</v>
      </c>
      <c r="C97" s="139"/>
      <c r="D97" s="21"/>
      <c r="E97" s="139"/>
      <c r="F97" s="373">
        <v>0.40049870236896429</v>
      </c>
      <c r="G97" s="140"/>
      <c r="H97" s="374">
        <v>1.0915992780748023</v>
      </c>
      <c r="I97" s="140"/>
      <c r="J97" s="373">
        <v>0.45190314931288211</v>
      </c>
      <c r="K97" s="140"/>
      <c r="L97" s="374">
        <v>0.70958423440820928</v>
      </c>
    </row>
    <row r="98" spans="1:12" s="22" customFormat="1" ht="10.15" customHeight="1" thickTop="1">
      <c r="C98" s="132"/>
      <c r="D98" s="21"/>
      <c r="F98" s="184"/>
      <c r="G98" s="51"/>
      <c r="H98" s="130"/>
      <c r="I98" s="51"/>
      <c r="J98" s="184"/>
      <c r="K98" s="26"/>
      <c r="L98" s="130"/>
    </row>
    <row r="99" spans="1:12" s="19" customFormat="1" ht="15" customHeight="1">
      <c r="A99" s="19" t="s">
        <v>70</v>
      </c>
      <c r="C99" s="132"/>
      <c r="D99" s="21"/>
      <c r="E99" s="22"/>
      <c r="F99" s="90"/>
      <c r="G99" s="22"/>
      <c r="H99" s="22"/>
      <c r="I99" s="26"/>
      <c r="J99" s="89"/>
      <c r="L99" s="26"/>
    </row>
    <row r="100" spans="1:12" s="19" customFormat="1" ht="15" customHeight="1" thickBot="1">
      <c r="B100" s="19" t="s">
        <v>163</v>
      </c>
      <c r="C100" s="22"/>
      <c r="D100" s="21"/>
      <c r="E100" s="22"/>
      <c r="F100" s="103">
        <v>847467400</v>
      </c>
      <c r="G100" s="375"/>
      <c r="H100" s="55">
        <v>847289692.81767964</v>
      </c>
      <c r="I100" s="375"/>
      <c r="J100" s="103">
        <v>847467400</v>
      </c>
      <c r="K100" s="375"/>
      <c r="L100" s="55">
        <v>847289692.81767964</v>
      </c>
    </row>
    <row r="101" spans="1:12" s="19" customFormat="1" ht="15" customHeight="1" thickTop="1">
      <c r="D101" s="21"/>
      <c r="E101" s="22"/>
      <c r="F101" s="129"/>
      <c r="G101" s="22"/>
      <c r="H101" s="129"/>
      <c r="I101" s="375"/>
      <c r="J101" s="130"/>
      <c r="K101" s="375"/>
      <c r="L101" s="130"/>
    </row>
    <row r="102" spans="1:12" s="19" customFormat="1" ht="15.75" customHeight="1">
      <c r="D102" s="21"/>
      <c r="E102" s="22"/>
      <c r="F102" s="129"/>
      <c r="G102" s="22"/>
      <c r="H102" s="129"/>
      <c r="I102" s="375"/>
      <c r="J102" s="130"/>
      <c r="K102" s="375"/>
      <c r="L102" s="130"/>
    </row>
    <row r="103" spans="1:12" ht="22.15" customHeight="1">
      <c r="A103" s="13" t="str">
        <f>'2-4'!A58</f>
        <v>The accompanying notes on pages 14 to 37 form part of this interim financial information.</v>
      </c>
      <c r="B103" s="13"/>
      <c r="C103" s="29"/>
      <c r="D103" s="46"/>
      <c r="E103" s="53"/>
      <c r="F103" s="53"/>
      <c r="G103" s="53"/>
      <c r="H103" s="53"/>
      <c r="I103" s="54"/>
      <c r="J103" s="30"/>
      <c r="K103" s="54"/>
      <c r="L103" s="30"/>
    </row>
    <row r="104" spans="1:12" ht="22.15" customHeight="1"/>
    <row r="105" spans="1:12" ht="22.15" customHeight="1"/>
    <row r="106" spans="1:12" ht="22.15" customHeight="1"/>
    <row r="107" spans="1:12" ht="22.15" customHeight="1"/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  <ignoredErrors>
    <ignoredError sqref="F60:L60 K10 I10 G10 F11:L11 F10 H10 J10 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9"/>
  <sheetViews>
    <sheetView topLeftCell="C8" zoomScale="115" zoomScaleNormal="115" zoomScaleSheetLayoutView="100" workbookViewId="0">
      <selection activeCell="R24" sqref="R24"/>
    </sheetView>
  </sheetViews>
  <sheetFormatPr defaultColWidth="9.28515625" defaultRowHeight="12.75"/>
  <cols>
    <col min="1" max="1" width="32.42578125" style="19" customWidth="1"/>
    <col min="2" max="2" width="5.28515625" style="19" customWidth="1"/>
    <col min="3" max="3" width="0.5703125" style="74" customWidth="1"/>
    <col min="4" max="4" width="9.7109375" style="74" customWidth="1"/>
    <col min="5" max="5" width="0.5703125" style="74" customWidth="1"/>
    <col min="6" max="6" width="10.5703125" style="74" customWidth="1"/>
    <col min="7" max="7" width="0.5703125" style="74" customWidth="1"/>
    <col min="8" max="8" width="9.7109375" style="74" bestFit="1" customWidth="1"/>
    <col min="9" max="9" width="0.5703125" style="74" customWidth="1"/>
    <col min="10" max="10" width="11" style="74" customWidth="1"/>
    <col min="11" max="11" width="0.5703125" style="74" customWidth="1"/>
    <col min="12" max="12" width="15.7109375" style="74" customWidth="1"/>
    <col min="13" max="13" width="0.5703125" style="74" customWidth="1"/>
    <col min="14" max="14" width="11.7109375" style="74" customWidth="1"/>
    <col min="15" max="15" width="0.5703125" style="74" customWidth="1"/>
    <col min="16" max="16" width="12.42578125" style="74" customWidth="1"/>
    <col min="17" max="17" width="0.5703125" style="74" customWidth="1"/>
    <col min="18" max="18" width="11.28515625" style="74" customWidth="1"/>
    <col min="19" max="19" width="0.5703125" style="74" customWidth="1"/>
    <col min="20" max="20" width="13.7109375" style="74" customWidth="1"/>
    <col min="21" max="21" width="0.5703125" style="74" customWidth="1"/>
    <col min="22" max="22" width="11.28515625" style="74" customWidth="1"/>
    <col min="23" max="23" width="0.5703125" style="74" customWidth="1"/>
    <col min="24" max="24" width="10.7109375" style="74" customWidth="1"/>
    <col min="25" max="25" width="0.5703125" style="74" customWidth="1"/>
    <col min="26" max="26" width="10.7109375" style="74" customWidth="1"/>
    <col min="27" max="27" width="0.5703125" style="74" customWidth="1"/>
    <col min="28" max="28" width="10.7109375" style="74" bestFit="1" customWidth="1"/>
    <col min="29" max="29" width="0.5703125" style="74" customWidth="1"/>
    <col min="30" max="30" width="9.85546875" style="74" bestFit="1" customWidth="1"/>
    <col min="31" max="31" width="0.5703125" style="74" customWidth="1"/>
    <col min="32" max="32" width="10.42578125" style="74" bestFit="1" customWidth="1"/>
    <col min="33" max="16384" width="9.28515625" style="79"/>
  </cols>
  <sheetData>
    <row r="1" spans="1:32" s="10" customFormat="1" ht="16.5" customHeight="1">
      <c r="A1" s="1" t="s">
        <v>133</v>
      </c>
      <c r="B1" s="1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1"/>
      <c r="AE1" s="70"/>
      <c r="AF1" s="70"/>
    </row>
    <row r="2" spans="1:32" s="10" customFormat="1" ht="16.5" customHeight="1">
      <c r="A2" s="68" t="s">
        <v>146</v>
      </c>
      <c r="B2" s="68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70"/>
      <c r="AF2" s="70"/>
    </row>
    <row r="3" spans="1:32" s="10" customFormat="1" ht="16.5" customHeight="1">
      <c r="A3" s="7" t="str">
        <f>'PL7-8 (6m)'!A3</f>
        <v>For the six-month period ended 30 June 2023</v>
      </c>
      <c r="B3" s="7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3"/>
      <c r="AE3" s="72"/>
      <c r="AF3" s="72"/>
    </row>
    <row r="4" spans="1:32" ht="16.5" customHeight="1">
      <c r="A4" s="115"/>
      <c r="B4" s="115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21"/>
      <c r="AE4" s="119"/>
      <c r="AF4" s="119"/>
    </row>
    <row r="5" spans="1:32" ht="16.5" customHeight="1">
      <c r="A5" s="115"/>
      <c r="B5" s="115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21"/>
      <c r="AE5" s="119"/>
      <c r="AF5" s="119"/>
    </row>
    <row r="6" spans="1:32" s="116" customFormat="1" ht="16.5" customHeight="1">
      <c r="A6" s="115"/>
      <c r="B6" s="115"/>
      <c r="C6" s="115"/>
      <c r="D6" s="402" t="s">
        <v>150</v>
      </c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  <c r="AA6" s="402"/>
      <c r="AB6" s="402"/>
      <c r="AC6" s="402"/>
      <c r="AD6" s="402"/>
      <c r="AE6" s="402"/>
      <c r="AF6" s="402"/>
    </row>
    <row r="7" spans="1:32" s="116" customFormat="1" ht="16.5" customHeight="1">
      <c r="A7" s="115"/>
      <c r="B7" s="115"/>
      <c r="C7" s="115"/>
      <c r="D7" s="403" t="s">
        <v>71</v>
      </c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117"/>
      <c r="AD7" s="117"/>
      <c r="AE7" s="117"/>
      <c r="AF7" s="117"/>
    </row>
    <row r="8" spans="1:32" s="116" customFormat="1" ht="16.5" customHeight="1">
      <c r="A8" s="115"/>
      <c r="B8" s="115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403" t="s">
        <v>143</v>
      </c>
      <c r="U8" s="403"/>
      <c r="V8" s="403"/>
      <c r="W8" s="403"/>
      <c r="X8" s="403"/>
      <c r="Y8" s="403"/>
      <c r="Z8" s="403"/>
      <c r="AA8" s="117"/>
      <c r="AB8" s="117"/>
      <c r="AC8" s="117"/>
      <c r="AD8" s="117"/>
      <c r="AE8" s="117"/>
      <c r="AF8" s="117"/>
    </row>
    <row r="9" spans="1:32" s="116" customFormat="1" ht="16.5" customHeight="1">
      <c r="A9" s="118"/>
      <c r="B9" s="118"/>
      <c r="C9" s="119"/>
      <c r="D9" s="119"/>
      <c r="E9" s="119"/>
      <c r="F9" s="119"/>
      <c r="Q9" s="117"/>
      <c r="R9" s="117"/>
      <c r="S9" s="117"/>
      <c r="T9" s="403" t="s">
        <v>65</v>
      </c>
      <c r="U9" s="403"/>
      <c r="V9" s="403"/>
      <c r="W9" s="403"/>
      <c r="X9" s="403"/>
      <c r="Y9" s="117"/>
      <c r="Z9" s="120"/>
      <c r="AA9" s="117"/>
      <c r="AB9" s="119"/>
      <c r="AC9" s="119"/>
      <c r="AD9" s="121"/>
      <c r="AE9" s="120"/>
      <c r="AF9" s="119"/>
    </row>
    <row r="10" spans="1:32" s="116" customFormat="1" ht="16.5" customHeight="1">
      <c r="A10" s="118"/>
      <c r="B10" s="118"/>
      <c r="C10" s="119"/>
      <c r="D10" s="119"/>
      <c r="E10" s="119"/>
      <c r="F10" s="119"/>
      <c r="G10" s="120"/>
      <c r="H10" s="120"/>
      <c r="I10" s="120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20" t="s">
        <v>156</v>
      </c>
      <c r="W10" s="117"/>
      <c r="X10" s="117"/>
      <c r="Y10" s="117"/>
      <c r="Z10" s="120"/>
      <c r="AA10" s="117"/>
      <c r="AB10" s="119"/>
      <c r="AC10" s="119"/>
      <c r="AD10" s="121"/>
      <c r="AE10" s="120"/>
      <c r="AF10" s="119"/>
    </row>
    <row r="11" spans="1:32" s="116" customFormat="1" ht="16.5" customHeight="1">
      <c r="A11" s="118"/>
      <c r="B11" s="118"/>
      <c r="C11" s="119"/>
      <c r="D11" s="119"/>
      <c r="E11" s="119"/>
      <c r="F11" s="119"/>
      <c r="G11" s="120"/>
      <c r="H11" s="120"/>
      <c r="I11" s="120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20" t="s">
        <v>323</v>
      </c>
      <c r="U11" s="117"/>
      <c r="V11" s="120" t="s">
        <v>153</v>
      </c>
      <c r="W11" s="117"/>
      <c r="X11" s="122" t="s">
        <v>63</v>
      </c>
      <c r="Y11" s="117"/>
      <c r="Z11" s="120"/>
      <c r="AA11" s="117"/>
      <c r="AB11" s="119"/>
      <c r="AC11" s="119"/>
      <c r="AD11" s="121"/>
      <c r="AE11" s="120"/>
      <c r="AF11" s="119"/>
    </row>
    <row r="12" spans="1:32" s="116" customFormat="1" ht="16.5" customHeight="1">
      <c r="A12" s="118"/>
      <c r="B12" s="118"/>
      <c r="C12" s="119"/>
      <c r="D12" s="119"/>
      <c r="E12" s="119"/>
      <c r="F12" s="119"/>
      <c r="G12" s="120"/>
      <c r="H12" s="120"/>
      <c r="I12" s="120"/>
      <c r="J12" s="117"/>
      <c r="K12" s="117"/>
      <c r="L12" s="117"/>
      <c r="M12" s="117"/>
      <c r="N12" s="117"/>
      <c r="O12" s="117"/>
      <c r="P12" s="117"/>
      <c r="Q12" s="117"/>
      <c r="R12" s="120" t="s">
        <v>73</v>
      </c>
      <c r="S12" s="117"/>
      <c r="T12" s="120" t="s">
        <v>324</v>
      </c>
      <c r="U12" s="120"/>
      <c r="V12" s="120" t="s">
        <v>155</v>
      </c>
      <c r="W12" s="117"/>
      <c r="X12" s="122" t="s">
        <v>75</v>
      </c>
      <c r="Y12" s="117"/>
      <c r="Z12" s="120"/>
      <c r="AA12" s="117"/>
      <c r="AB12" s="119"/>
      <c r="AC12" s="119"/>
      <c r="AD12" s="121"/>
      <c r="AE12" s="120"/>
      <c r="AF12" s="119"/>
    </row>
    <row r="13" spans="1:32" s="116" customFormat="1" ht="16.5" customHeight="1">
      <c r="A13" s="118"/>
      <c r="B13" s="118"/>
      <c r="C13" s="120"/>
      <c r="D13" s="120" t="s">
        <v>76</v>
      </c>
      <c r="E13" s="120"/>
      <c r="F13" s="120" t="s">
        <v>102</v>
      </c>
      <c r="G13" s="120"/>
      <c r="H13" s="120" t="s">
        <v>102</v>
      </c>
      <c r="I13" s="120"/>
      <c r="J13" s="117"/>
      <c r="K13" s="117"/>
      <c r="L13" s="117"/>
      <c r="M13" s="117"/>
      <c r="N13" s="117"/>
      <c r="O13" s="117"/>
      <c r="P13" s="117"/>
      <c r="Q13" s="117"/>
      <c r="R13" s="120" t="s">
        <v>74</v>
      </c>
      <c r="S13" s="117"/>
      <c r="T13" s="120" t="s">
        <v>325</v>
      </c>
      <c r="U13" s="120"/>
      <c r="V13" s="120" t="s">
        <v>222</v>
      </c>
      <c r="W13" s="117"/>
      <c r="X13" s="120" t="s">
        <v>77</v>
      </c>
      <c r="Y13" s="117"/>
      <c r="Z13" s="122"/>
      <c r="AA13" s="117"/>
      <c r="AB13" s="119"/>
      <c r="AC13" s="120"/>
      <c r="AD13" s="121"/>
      <c r="AE13" s="120"/>
      <c r="AF13" s="119"/>
    </row>
    <row r="14" spans="1:32" s="116" customFormat="1" ht="16.5" customHeight="1">
      <c r="A14" s="118"/>
      <c r="B14" s="118"/>
      <c r="C14" s="120"/>
      <c r="D14" s="120" t="s">
        <v>79</v>
      </c>
      <c r="E14" s="120"/>
      <c r="F14" s="120" t="s">
        <v>80</v>
      </c>
      <c r="G14" s="120"/>
      <c r="H14" s="120" t="s">
        <v>80</v>
      </c>
      <c r="I14" s="120"/>
      <c r="J14" s="402" t="s">
        <v>72</v>
      </c>
      <c r="K14" s="402"/>
      <c r="L14" s="402"/>
      <c r="M14" s="402"/>
      <c r="N14" s="402"/>
      <c r="O14" s="117"/>
      <c r="P14" s="117"/>
      <c r="Q14" s="120"/>
      <c r="R14" s="120" t="s">
        <v>81</v>
      </c>
      <c r="S14" s="120"/>
      <c r="T14" s="120" t="s">
        <v>326</v>
      </c>
      <c r="U14" s="120"/>
      <c r="V14" s="120" t="s">
        <v>157</v>
      </c>
      <c r="W14" s="120"/>
      <c r="X14" s="120" t="s">
        <v>82</v>
      </c>
      <c r="Y14" s="121"/>
      <c r="Z14" s="122" t="s">
        <v>78</v>
      </c>
      <c r="AA14" s="121"/>
      <c r="AB14" s="120" t="s">
        <v>84</v>
      </c>
      <c r="AC14" s="120"/>
      <c r="AD14" s="120" t="s">
        <v>85</v>
      </c>
      <c r="AE14" s="120"/>
      <c r="AF14" s="121"/>
    </row>
    <row r="15" spans="1:32" s="116" customFormat="1" ht="16.5" customHeight="1">
      <c r="A15" s="118"/>
      <c r="B15" s="118"/>
      <c r="C15" s="120"/>
      <c r="D15" s="120" t="s">
        <v>86</v>
      </c>
      <c r="E15" s="120"/>
      <c r="F15" s="120" t="s">
        <v>87</v>
      </c>
      <c r="G15" s="120"/>
      <c r="H15" s="120" t="s">
        <v>229</v>
      </c>
      <c r="I15" s="120"/>
      <c r="J15" s="120" t="s">
        <v>88</v>
      </c>
      <c r="K15" s="120"/>
      <c r="L15" s="120" t="s">
        <v>197</v>
      </c>
      <c r="M15" s="119"/>
      <c r="N15" s="120"/>
      <c r="O15" s="120"/>
      <c r="P15" s="120"/>
      <c r="Q15" s="120"/>
      <c r="R15" s="120" t="s">
        <v>89</v>
      </c>
      <c r="S15" s="120"/>
      <c r="T15" s="120" t="s">
        <v>153</v>
      </c>
      <c r="U15" s="120"/>
      <c r="V15" s="120" t="s">
        <v>158</v>
      </c>
      <c r="W15" s="120"/>
      <c r="X15" s="120" t="s">
        <v>90</v>
      </c>
      <c r="Y15" s="120"/>
      <c r="Z15" s="122" t="s">
        <v>83</v>
      </c>
      <c r="AA15" s="120"/>
      <c r="AB15" s="120" t="s">
        <v>91</v>
      </c>
      <c r="AC15" s="120"/>
      <c r="AD15" s="120" t="s">
        <v>92</v>
      </c>
      <c r="AE15" s="120"/>
      <c r="AF15" s="120" t="s">
        <v>101</v>
      </c>
    </row>
    <row r="16" spans="1:32" s="116" customFormat="1" ht="16.5" customHeight="1">
      <c r="A16" s="118"/>
      <c r="B16" s="256" t="s">
        <v>5</v>
      </c>
      <c r="C16" s="120"/>
      <c r="D16" s="123" t="s">
        <v>93</v>
      </c>
      <c r="E16" s="120"/>
      <c r="F16" s="123" t="s">
        <v>94</v>
      </c>
      <c r="G16" s="120"/>
      <c r="H16" s="123" t="s">
        <v>94</v>
      </c>
      <c r="I16" s="120"/>
      <c r="J16" s="123" t="s">
        <v>95</v>
      </c>
      <c r="K16" s="120"/>
      <c r="L16" s="123" t="s">
        <v>196</v>
      </c>
      <c r="M16" s="119"/>
      <c r="N16" s="381" t="s">
        <v>42</v>
      </c>
      <c r="O16" s="117"/>
      <c r="P16" s="381" t="s">
        <v>195</v>
      </c>
      <c r="Q16" s="121"/>
      <c r="R16" s="123" t="s">
        <v>96</v>
      </c>
      <c r="S16" s="121"/>
      <c r="T16" s="123" t="s">
        <v>97</v>
      </c>
      <c r="U16" s="120"/>
      <c r="V16" s="123" t="s">
        <v>154</v>
      </c>
      <c r="W16" s="121"/>
      <c r="X16" s="123" t="s">
        <v>97</v>
      </c>
      <c r="Y16" s="120"/>
      <c r="Z16" s="123" t="s">
        <v>98</v>
      </c>
      <c r="AA16" s="120"/>
      <c r="AB16" s="123" t="s">
        <v>99</v>
      </c>
      <c r="AC16" s="120"/>
      <c r="AD16" s="123" t="s">
        <v>100</v>
      </c>
      <c r="AE16" s="121"/>
      <c r="AF16" s="123" t="s">
        <v>98</v>
      </c>
    </row>
    <row r="17" spans="1:32" s="116" customFormat="1" ht="16.5" customHeight="1">
      <c r="A17" s="118"/>
      <c r="B17" s="118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19"/>
      <c r="N17" s="120"/>
      <c r="O17" s="120"/>
      <c r="P17" s="120"/>
      <c r="Q17" s="121"/>
      <c r="R17" s="120"/>
      <c r="S17" s="121"/>
      <c r="T17" s="120"/>
      <c r="U17" s="120"/>
      <c r="V17" s="120"/>
      <c r="W17" s="121"/>
      <c r="X17" s="120"/>
      <c r="Y17" s="120"/>
      <c r="Z17" s="120"/>
      <c r="AA17" s="120"/>
      <c r="AB17" s="120"/>
      <c r="AC17" s="120"/>
      <c r="AD17" s="120"/>
      <c r="AE17" s="121"/>
      <c r="AF17" s="120"/>
    </row>
    <row r="18" spans="1:32" s="116" customFormat="1" ht="16.5" customHeight="1">
      <c r="A18" s="124" t="s">
        <v>227</v>
      </c>
      <c r="B18" s="124"/>
      <c r="C18" s="200"/>
      <c r="D18" s="201">
        <v>849080000</v>
      </c>
      <c r="E18" s="200"/>
      <c r="F18" s="201">
        <v>6861242864</v>
      </c>
      <c r="G18" s="201"/>
      <c r="H18" s="201">
        <v>6345557</v>
      </c>
      <c r="I18" s="201"/>
      <c r="J18" s="201">
        <v>112524039</v>
      </c>
      <c r="K18" s="201"/>
      <c r="L18" s="201">
        <v>97072047</v>
      </c>
      <c r="M18" s="201"/>
      <c r="N18" s="201">
        <v>1973186963</v>
      </c>
      <c r="O18" s="201"/>
      <c r="P18" s="201">
        <v>-97072047</v>
      </c>
      <c r="Q18" s="201"/>
      <c r="R18" s="201">
        <v>-1099805884</v>
      </c>
      <c r="S18" s="201"/>
      <c r="T18" s="201">
        <v>521559231.75</v>
      </c>
      <c r="U18" s="201"/>
      <c r="V18" s="246">
        <v>14755874</v>
      </c>
      <c r="W18" s="201"/>
      <c r="X18" s="246">
        <v>-91562604.75</v>
      </c>
      <c r="Y18" s="203"/>
      <c r="Z18" s="248">
        <v>444752501</v>
      </c>
      <c r="AA18" s="201"/>
      <c r="AB18" s="248">
        <v>9147326040</v>
      </c>
      <c r="AC18" s="194"/>
      <c r="AD18" s="247">
        <v>470658888</v>
      </c>
      <c r="AE18" s="194"/>
      <c r="AF18" s="194">
        <v>9617984928</v>
      </c>
    </row>
    <row r="19" spans="1:32" s="116" customFormat="1" ht="16.5" customHeight="1">
      <c r="A19" s="124" t="s">
        <v>147</v>
      </c>
      <c r="B19" s="124"/>
      <c r="C19" s="200"/>
      <c r="D19" s="201"/>
      <c r="E19" s="200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46"/>
      <c r="Y19" s="203"/>
      <c r="Z19" s="248"/>
      <c r="AA19" s="201"/>
      <c r="AB19" s="248"/>
      <c r="AC19" s="194"/>
      <c r="AD19" s="247"/>
      <c r="AE19" s="194"/>
      <c r="AF19" s="194"/>
    </row>
    <row r="20" spans="1:32" s="116" customFormat="1" ht="16.5" customHeight="1">
      <c r="A20" s="125" t="s">
        <v>231</v>
      </c>
      <c r="B20" s="257">
        <v>24</v>
      </c>
      <c r="C20" s="200"/>
      <c r="D20" s="201">
        <v>0</v>
      </c>
      <c r="E20" s="200"/>
      <c r="F20" s="201">
        <v>0</v>
      </c>
      <c r="G20" s="201"/>
      <c r="H20" s="201">
        <v>0</v>
      </c>
      <c r="I20" s="201"/>
      <c r="J20" s="201">
        <v>0</v>
      </c>
      <c r="K20" s="201"/>
      <c r="L20" s="201">
        <v>0</v>
      </c>
      <c r="M20" s="201"/>
      <c r="N20" s="201">
        <v>-762720660</v>
      </c>
      <c r="O20" s="201"/>
      <c r="P20" s="201">
        <v>0</v>
      </c>
      <c r="Q20" s="201"/>
      <c r="R20" s="201">
        <v>0</v>
      </c>
      <c r="S20" s="201"/>
      <c r="T20" s="201">
        <v>0</v>
      </c>
      <c r="U20" s="201"/>
      <c r="V20" s="201">
        <v>0</v>
      </c>
      <c r="W20" s="201"/>
      <c r="X20" s="201">
        <v>0</v>
      </c>
      <c r="Y20" s="203"/>
      <c r="Z20" s="248">
        <v>0</v>
      </c>
      <c r="AA20" s="201"/>
      <c r="AB20" s="248">
        <v>-762720660</v>
      </c>
      <c r="AC20" s="194"/>
      <c r="AD20" s="201">
        <v>0</v>
      </c>
      <c r="AE20" s="194"/>
      <c r="AF20" s="194">
        <v>-762720660</v>
      </c>
    </row>
    <row r="21" spans="1:32" s="116" customFormat="1" ht="16.5" customHeight="1">
      <c r="A21" s="125" t="s">
        <v>236</v>
      </c>
      <c r="B21" s="257">
        <v>20</v>
      </c>
      <c r="C21" s="200"/>
      <c r="D21" s="201">
        <v>-1612600</v>
      </c>
      <c r="E21" s="200"/>
      <c r="F21" s="201">
        <v>0</v>
      </c>
      <c r="G21" s="201"/>
      <c r="H21" s="201">
        <v>0</v>
      </c>
      <c r="I21" s="201"/>
      <c r="J21" s="201">
        <v>0</v>
      </c>
      <c r="K21" s="201"/>
      <c r="L21" s="201">
        <v>0</v>
      </c>
      <c r="M21" s="201"/>
      <c r="N21" s="201">
        <v>0</v>
      </c>
      <c r="O21" s="201"/>
      <c r="P21" s="201">
        <v>0</v>
      </c>
      <c r="Q21" s="201"/>
      <c r="R21" s="201">
        <v>0</v>
      </c>
      <c r="S21" s="201"/>
      <c r="T21" s="201">
        <v>0</v>
      </c>
      <c r="U21" s="201"/>
      <c r="V21" s="201">
        <v>0</v>
      </c>
      <c r="W21" s="201"/>
      <c r="X21" s="201">
        <v>0</v>
      </c>
      <c r="Y21" s="203"/>
      <c r="Z21" s="248">
        <v>0</v>
      </c>
      <c r="AA21" s="201"/>
      <c r="AB21" s="248">
        <v>-1612600</v>
      </c>
      <c r="AC21" s="194"/>
      <c r="AD21" s="201">
        <v>0</v>
      </c>
      <c r="AE21" s="194"/>
      <c r="AF21" s="194">
        <v>-1612600</v>
      </c>
    </row>
    <row r="22" spans="1:32" s="116" customFormat="1" ht="16.5" customHeight="1">
      <c r="A22" s="125" t="s">
        <v>232</v>
      </c>
      <c r="B22" s="257">
        <v>20</v>
      </c>
      <c r="C22" s="200"/>
      <c r="D22" s="201">
        <v>0</v>
      </c>
      <c r="E22" s="200"/>
      <c r="F22" s="201">
        <v>0</v>
      </c>
      <c r="G22" s="201"/>
      <c r="H22" s="201">
        <v>28213366</v>
      </c>
      <c r="I22" s="201"/>
      <c r="J22" s="201">
        <v>0</v>
      </c>
      <c r="K22" s="201"/>
      <c r="L22" s="201">
        <v>0</v>
      </c>
      <c r="M22" s="201"/>
      <c r="N22" s="201">
        <v>0</v>
      </c>
      <c r="O22" s="201"/>
      <c r="P22" s="201">
        <v>97072047</v>
      </c>
      <c r="Q22" s="201"/>
      <c r="R22" s="201">
        <v>0</v>
      </c>
      <c r="S22" s="201"/>
      <c r="T22" s="201">
        <v>0</v>
      </c>
      <c r="U22" s="201"/>
      <c r="V22" s="201">
        <v>0</v>
      </c>
      <c r="W22" s="201"/>
      <c r="X22" s="201">
        <v>0</v>
      </c>
      <c r="Y22" s="203"/>
      <c r="Z22" s="248">
        <v>0</v>
      </c>
      <c r="AA22" s="201"/>
      <c r="AB22" s="248">
        <v>125285413</v>
      </c>
      <c r="AC22" s="194"/>
      <c r="AD22" s="201">
        <v>0</v>
      </c>
      <c r="AE22" s="194"/>
      <c r="AF22" s="194">
        <v>125285413</v>
      </c>
    </row>
    <row r="23" spans="1:32" s="116" customFormat="1" ht="16.5" customHeight="1">
      <c r="A23" s="125" t="s">
        <v>233</v>
      </c>
      <c r="B23" s="257">
        <v>20</v>
      </c>
      <c r="C23" s="200"/>
      <c r="D23" s="201">
        <v>0</v>
      </c>
      <c r="E23" s="200"/>
      <c r="F23" s="201">
        <v>0</v>
      </c>
      <c r="G23" s="201"/>
      <c r="H23" s="201">
        <v>0</v>
      </c>
      <c r="I23" s="201"/>
      <c r="J23" s="201">
        <v>0</v>
      </c>
      <c r="K23" s="201"/>
      <c r="L23" s="201">
        <v>-97072047</v>
      </c>
      <c r="M23" s="201"/>
      <c r="N23" s="201">
        <v>97072047</v>
      </c>
      <c r="O23" s="201"/>
      <c r="P23" s="201">
        <v>0</v>
      </c>
      <c r="Q23" s="201"/>
      <c r="R23" s="201">
        <v>0</v>
      </c>
      <c r="S23" s="201"/>
      <c r="T23" s="201">
        <v>0</v>
      </c>
      <c r="U23" s="201"/>
      <c r="V23" s="201">
        <v>0</v>
      </c>
      <c r="W23" s="201"/>
      <c r="X23" s="201">
        <v>0</v>
      </c>
      <c r="Y23" s="203"/>
      <c r="Z23" s="248">
        <v>0</v>
      </c>
      <c r="AA23" s="201"/>
      <c r="AB23" s="248">
        <v>0</v>
      </c>
      <c r="AC23" s="194"/>
      <c r="AD23" s="201">
        <v>0</v>
      </c>
      <c r="AE23" s="194"/>
      <c r="AF23" s="201">
        <v>0</v>
      </c>
    </row>
    <row r="24" spans="1:32" s="116" customFormat="1" ht="16.5" customHeight="1">
      <c r="A24" s="125" t="s">
        <v>263</v>
      </c>
      <c r="B24" s="257"/>
      <c r="C24" s="200"/>
      <c r="D24" s="201"/>
      <c r="E24" s="200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3"/>
      <c r="Z24" s="248"/>
      <c r="AA24" s="201"/>
      <c r="AB24" s="248"/>
      <c r="AC24" s="194"/>
      <c r="AD24" s="201"/>
      <c r="AE24" s="194"/>
      <c r="AF24" s="194"/>
    </row>
    <row r="25" spans="1:32" s="116" customFormat="1" ht="16.5" customHeight="1">
      <c r="A25" s="125" t="s">
        <v>302</v>
      </c>
      <c r="B25" s="257"/>
      <c r="C25" s="200"/>
      <c r="D25" s="201">
        <v>0</v>
      </c>
      <c r="E25" s="200"/>
      <c r="F25" s="201">
        <v>0</v>
      </c>
      <c r="G25" s="201"/>
      <c r="H25" s="201">
        <v>0</v>
      </c>
      <c r="I25" s="201"/>
      <c r="J25" s="201">
        <v>0</v>
      </c>
      <c r="K25" s="201"/>
      <c r="L25" s="201">
        <v>0</v>
      </c>
      <c r="M25" s="201"/>
      <c r="N25" s="201">
        <v>0</v>
      </c>
      <c r="O25" s="201"/>
      <c r="P25" s="201">
        <v>0</v>
      </c>
      <c r="Q25" s="201"/>
      <c r="R25" s="201">
        <v>0</v>
      </c>
      <c r="S25" s="201"/>
      <c r="T25" s="201">
        <v>0</v>
      </c>
      <c r="U25" s="201"/>
      <c r="V25" s="201">
        <v>0</v>
      </c>
      <c r="W25" s="201"/>
      <c r="X25" s="201">
        <v>0</v>
      </c>
      <c r="Y25" s="203"/>
      <c r="Z25" s="248">
        <v>0</v>
      </c>
      <c r="AA25" s="201"/>
      <c r="AB25" s="248">
        <v>0</v>
      </c>
      <c r="AC25" s="194"/>
      <c r="AD25" s="201">
        <v>-11119958</v>
      </c>
      <c r="AE25" s="194"/>
      <c r="AF25" s="194">
        <v>-11119958</v>
      </c>
    </row>
    <row r="26" spans="1:32" s="116" customFormat="1" ht="16.5" customHeight="1">
      <c r="A26" s="125" t="s">
        <v>304</v>
      </c>
      <c r="B26" s="125"/>
      <c r="C26" s="200"/>
      <c r="D26" s="201">
        <v>0</v>
      </c>
      <c r="E26" s="200"/>
      <c r="F26" s="201">
        <v>0</v>
      </c>
      <c r="G26" s="201"/>
      <c r="H26" s="201">
        <v>0</v>
      </c>
      <c r="I26" s="201"/>
      <c r="J26" s="201">
        <v>0</v>
      </c>
      <c r="K26" s="201"/>
      <c r="L26" s="201">
        <v>0</v>
      </c>
      <c r="M26" s="201"/>
      <c r="N26" s="201">
        <v>0</v>
      </c>
      <c r="O26" s="201"/>
      <c r="P26" s="201">
        <v>0</v>
      </c>
      <c r="Q26" s="201"/>
      <c r="R26" s="201">
        <v>0</v>
      </c>
      <c r="S26" s="201"/>
      <c r="T26" s="201">
        <v>0</v>
      </c>
      <c r="U26" s="201"/>
      <c r="V26" s="201">
        <v>0</v>
      </c>
      <c r="W26" s="201"/>
      <c r="X26" s="201">
        <v>0</v>
      </c>
      <c r="Y26" s="203"/>
      <c r="Z26" s="248">
        <v>0</v>
      </c>
      <c r="AA26" s="201"/>
      <c r="AB26" s="248">
        <v>0</v>
      </c>
      <c r="AC26" s="194"/>
      <c r="AD26" s="201">
        <v>-23438755</v>
      </c>
      <c r="AE26" s="194"/>
      <c r="AF26" s="194">
        <v>-23438755</v>
      </c>
    </row>
    <row r="27" spans="1:32" s="116" customFormat="1" ht="16.5" customHeight="1">
      <c r="A27" s="125" t="s">
        <v>238</v>
      </c>
      <c r="B27" s="125"/>
      <c r="C27" s="200"/>
      <c r="D27" s="249">
        <v>0</v>
      </c>
      <c r="E27" s="200"/>
      <c r="F27" s="249">
        <v>0</v>
      </c>
      <c r="G27" s="201"/>
      <c r="H27" s="249">
        <v>0</v>
      </c>
      <c r="I27" s="201"/>
      <c r="J27" s="249">
        <v>0</v>
      </c>
      <c r="K27" s="201"/>
      <c r="L27" s="249">
        <v>0</v>
      </c>
      <c r="M27" s="201"/>
      <c r="N27" s="250">
        <v>924900817</v>
      </c>
      <c r="O27" s="205"/>
      <c r="P27" s="249">
        <v>0</v>
      </c>
      <c r="Q27" s="201"/>
      <c r="R27" s="249">
        <v>0</v>
      </c>
      <c r="S27" s="201"/>
      <c r="T27" s="250">
        <v>153719171</v>
      </c>
      <c r="U27" s="205"/>
      <c r="V27" s="251">
        <v>-2169257</v>
      </c>
      <c r="W27" s="205"/>
      <c r="X27" s="251">
        <v>-31914365</v>
      </c>
      <c r="Y27" s="203"/>
      <c r="Z27" s="251">
        <v>119635549</v>
      </c>
      <c r="AA27" s="206"/>
      <c r="AB27" s="251">
        <v>1044536366</v>
      </c>
      <c r="AC27" s="194"/>
      <c r="AD27" s="252">
        <v>38874352</v>
      </c>
      <c r="AE27" s="207"/>
      <c r="AF27" s="251">
        <v>1083410718</v>
      </c>
    </row>
    <row r="28" spans="1:32" s="116" customFormat="1" ht="16.5" customHeight="1"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6"/>
      <c r="U28" s="206"/>
      <c r="V28" s="201"/>
      <c r="W28" s="201"/>
      <c r="X28" s="206"/>
      <c r="Y28" s="203"/>
      <c r="Z28" s="206"/>
      <c r="AA28" s="201"/>
      <c r="AB28" s="253"/>
      <c r="AC28" s="194"/>
      <c r="AD28" s="194"/>
      <c r="AE28" s="194"/>
      <c r="AF28" s="194"/>
    </row>
    <row r="29" spans="1:32" s="116" customFormat="1" ht="16.5" customHeight="1" thickBot="1">
      <c r="A29" s="124" t="s">
        <v>262</v>
      </c>
      <c r="B29" s="124"/>
      <c r="C29" s="206"/>
      <c r="D29" s="254">
        <f>SUM(D18:D28)</f>
        <v>847467400</v>
      </c>
      <c r="E29" s="206"/>
      <c r="F29" s="254">
        <f>SUM(F18:F28)</f>
        <v>6861242864</v>
      </c>
      <c r="G29" s="205"/>
      <c r="H29" s="254">
        <f>SUM(H18:H28)</f>
        <v>34558923</v>
      </c>
      <c r="I29" s="205"/>
      <c r="J29" s="254">
        <f>SUM(J18:J28)</f>
        <v>112524039</v>
      </c>
      <c r="K29" s="205"/>
      <c r="L29" s="254">
        <f>SUM(L18:L28)</f>
        <v>0</v>
      </c>
      <c r="M29" s="201"/>
      <c r="N29" s="254">
        <f>SUM(N18:N28)</f>
        <v>2232439167</v>
      </c>
      <c r="O29" s="205"/>
      <c r="P29" s="254">
        <f>SUM(P18:P28)</f>
        <v>0</v>
      </c>
      <c r="Q29" s="205"/>
      <c r="R29" s="254">
        <f>SUM(R18:S28)</f>
        <v>-1099805884</v>
      </c>
      <c r="S29" s="205"/>
      <c r="T29" s="254">
        <f>SUM(T18:T28)</f>
        <v>675278402.75</v>
      </c>
      <c r="U29" s="205"/>
      <c r="V29" s="254">
        <f>SUM(V18:V28)</f>
        <v>12586617</v>
      </c>
      <c r="W29" s="205"/>
      <c r="X29" s="254">
        <f>SUM(X18:Y28)</f>
        <v>-123476969.75</v>
      </c>
      <c r="Y29" s="203"/>
      <c r="Z29" s="254">
        <f>SUM(Z18:Z28)</f>
        <v>564388050</v>
      </c>
      <c r="AA29" s="201"/>
      <c r="AB29" s="255">
        <f>SUM(AB18:AB28)</f>
        <v>9552814559</v>
      </c>
      <c r="AC29" s="194"/>
      <c r="AD29" s="255">
        <f>SUM(AD18:AD28)</f>
        <v>474974527</v>
      </c>
      <c r="AE29" s="194"/>
      <c r="AF29" s="255">
        <f>SUM(AF18:AF27)</f>
        <v>10027789086</v>
      </c>
    </row>
    <row r="30" spans="1:32" s="80" customFormat="1" ht="16.5" customHeight="1" thickTop="1">
      <c r="A30" s="69"/>
      <c r="B30" s="69"/>
      <c r="C30" s="76"/>
      <c r="D30" s="40"/>
      <c r="E30" s="76"/>
      <c r="F30" s="40"/>
      <c r="G30" s="40"/>
      <c r="H30" s="40"/>
      <c r="I30" s="40"/>
      <c r="J30" s="40"/>
      <c r="K30" s="40"/>
      <c r="L30" s="40"/>
      <c r="M30" s="39"/>
      <c r="N30" s="40"/>
      <c r="O30" s="40"/>
      <c r="P30" s="40"/>
      <c r="Q30" s="40"/>
      <c r="R30" s="40"/>
      <c r="S30" s="40"/>
      <c r="T30" s="40"/>
      <c r="U30" s="40"/>
      <c r="V30" s="38"/>
      <c r="W30" s="40"/>
      <c r="X30" s="40"/>
      <c r="Y30" s="75"/>
      <c r="Z30" s="40"/>
      <c r="AA30" s="39"/>
      <c r="AB30" s="40"/>
      <c r="AC30" s="39"/>
      <c r="AD30" s="40"/>
      <c r="AE30" s="39"/>
      <c r="AF30" s="40"/>
    </row>
    <row r="31" spans="1:32" s="80" customFormat="1" ht="16.5" customHeight="1">
      <c r="A31" s="69"/>
      <c r="B31" s="69"/>
      <c r="C31" s="76"/>
      <c r="D31" s="40"/>
      <c r="E31" s="76"/>
      <c r="F31" s="40"/>
      <c r="G31" s="40"/>
      <c r="H31" s="40"/>
      <c r="I31" s="40"/>
      <c r="J31" s="40"/>
      <c r="K31" s="40"/>
      <c r="L31" s="40"/>
      <c r="M31" s="39"/>
      <c r="N31" s="40"/>
      <c r="O31" s="40"/>
      <c r="P31" s="40"/>
      <c r="Q31" s="40"/>
      <c r="R31" s="40"/>
      <c r="S31" s="40"/>
      <c r="T31" s="40"/>
      <c r="U31" s="40"/>
      <c r="V31" s="38"/>
      <c r="W31" s="40"/>
      <c r="X31" s="40"/>
      <c r="Y31" s="75"/>
      <c r="Z31" s="40"/>
      <c r="AA31" s="39"/>
      <c r="AB31" s="40"/>
      <c r="AC31" s="39"/>
      <c r="AD31" s="40"/>
      <c r="AE31" s="39"/>
      <c r="AF31" s="40"/>
    </row>
    <row r="32" spans="1:32" s="116" customFormat="1" ht="16.5" customHeight="1">
      <c r="A32" s="124" t="s">
        <v>290</v>
      </c>
      <c r="B32" s="124"/>
      <c r="C32" s="200"/>
      <c r="D32" s="199">
        <v>847467400</v>
      </c>
      <c r="E32" s="200"/>
      <c r="F32" s="199">
        <v>6861242864</v>
      </c>
      <c r="G32" s="201"/>
      <c r="H32" s="199">
        <v>34558923</v>
      </c>
      <c r="I32" s="201"/>
      <c r="J32" s="199">
        <v>112524039</v>
      </c>
      <c r="K32" s="201"/>
      <c r="L32" s="199">
        <v>0</v>
      </c>
      <c r="M32" s="201"/>
      <c r="N32" s="199">
        <v>2909232976</v>
      </c>
      <c r="O32" s="201"/>
      <c r="P32" s="199">
        <v>0</v>
      </c>
      <c r="Q32" s="201"/>
      <c r="R32" s="199">
        <v>-1080983133</v>
      </c>
      <c r="S32" s="201"/>
      <c r="T32" s="199">
        <v>563021295</v>
      </c>
      <c r="U32" s="201"/>
      <c r="V32" s="202">
        <v>32168307</v>
      </c>
      <c r="W32" s="201"/>
      <c r="X32" s="202">
        <v>-101025548</v>
      </c>
      <c r="Y32" s="203"/>
      <c r="Z32" s="193">
        <v>494164054</v>
      </c>
      <c r="AA32" s="201"/>
      <c r="AB32" s="193">
        <v>10178207123</v>
      </c>
      <c r="AC32" s="194"/>
      <c r="AD32" s="195">
        <v>997802306</v>
      </c>
      <c r="AE32" s="194"/>
      <c r="AF32" s="196">
        <v>11176009429</v>
      </c>
    </row>
    <row r="33" spans="1:32" s="116" customFormat="1" ht="16.5" customHeight="1">
      <c r="A33" s="124" t="s">
        <v>147</v>
      </c>
      <c r="B33" s="124"/>
      <c r="C33" s="200"/>
      <c r="D33" s="199"/>
      <c r="E33" s="200"/>
      <c r="F33" s="199"/>
      <c r="G33" s="201"/>
      <c r="H33" s="199"/>
      <c r="I33" s="201"/>
      <c r="J33" s="199"/>
      <c r="K33" s="201"/>
      <c r="L33" s="199"/>
      <c r="M33" s="201"/>
      <c r="N33" s="199"/>
      <c r="O33" s="201"/>
      <c r="P33" s="199"/>
      <c r="Q33" s="201"/>
      <c r="R33" s="199"/>
      <c r="S33" s="201"/>
      <c r="T33" s="199"/>
      <c r="U33" s="201"/>
      <c r="V33" s="199"/>
      <c r="W33" s="201"/>
      <c r="X33" s="202"/>
      <c r="Y33" s="203"/>
      <c r="Z33" s="193"/>
      <c r="AA33" s="201"/>
      <c r="AB33" s="193"/>
      <c r="AC33" s="194"/>
      <c r="AD33" s="195"/>
      <c r="AE33" s="194"/>
      <c r="AF33" s="196"/>
    </row>
    <row r="34" spans="1:32" s="116" customFormat="1" ht="16.5" customHeight="1">
      <c r="A34" s="125" t="s">
        <v>231</v>
      </c>
      <c r="B34" s="257">
        <v>24</v>
      </c>
      <c r="C34" s="200"/>
      <c r="D34" s="199">
        <v>0</v>
      </c>
      <c r="E34" s="200"/>
      <c r="F34" s="199">
        <v>0</v>
      </c>
      <c r="G34" s="201"/>
      <c r="H34" s="199">
        <v>0</v>
      </c>
      <c r="I34" s="201"/>
      <c r="J34" s="199">
        <v>0</v>
      </c>
      <c r="K34" s="201"/>
      <c r="L34" s="199">
        <v>0</v>
      </c>
      <c r="M34" s="201"/>
      <c r="N34" s="199">
        <v>-762704758</v>
      </c>
      <c r="O34" s="201"/>
      <c r="P34" s="199">
        <v>0</v>
      </c>
      <c r="Q34" s="201"/>
      <c r="R34" s="199">
        <v>0</v>
      </c>
      <c r="S34" s="201"/>
      <c r="T34" s="199">
        <v>0</v>
      </c>
      <c r="U34" s="201"/>
      <c r="V34" s="199">
        <v>0</v>
      </c>
      <c r="W34" s="201"/>
      <c r="X34" s="199">
        <v>0</v>
      </c>
      <c r="Y34" s="203"/>
      <c r="Z34" s="193">
        <v>0</v>
      </c>
      <c r="AA34" s="201"/>
      <c r="AB34" s="193">
        <v>-762704758</v>
      </c>
      <c r="AC34" s="194"/>
      <c r="AD34" s="199">
        <v>0</v>
      </c>
      <c r="AE34" s="194"/>
      <c r="AF34" s="199">
        <v>-762704758</v>
      </c>
    </row>
    <row r="35" spans="1:32" s="116" customFormat="1" ht="16.5" customHeight="1">
      <c r="A35" s="125" t="s">
        <v>301</v>
      </c>
      <c r="B35" s="257"/>
      <c r="C35" s="200"/>
      <c r="D35" s="199"/>
      <c r="E35" s="200"/>
      <c r="F35" s="199"/>
      <c r="G35" s="201"/>
      <c r="H35" s="199"/>
      <c r="I35" s="201"/>
      <c r="J35" s="199"/>
      <c r="K35" s="201"/>
      <c r="L35" s="199"/>
      <c r="M35" s="201"/>
      <c r="N35" s="199"/>
      <c r="O35" s="201"/>
      <c r="P35" s="199"/>
      <c r="Q35" s="201"/>
      <c r="R35" s="199"/>
      <c r="S35" s="201"/>
      <c r="T35" s="199"/>
      <c r="U35" s="201"/>
      <c r="V35" s="199"/>
      <c r="W35" s="201"/>
      <c r="X35" s="199"/>
      <c r="Y35" s="203"/>
      <c r="Z35" s="193"/>
      <c r="AA35" s="201"/>
      <c r="AB35" s="193"/>
      <c r="AC35" s="194"/>
      <c r="AD35" s="199"/>
      <c r="AE35" s="194"/>
      <c r="AF35" s="199"/>
    </row>
    <row r="36" spans="1:32" s="116" customFormat="1" ht="16.5" customHeight="1">
      <c r="A36" s="125" t="s">
        <v>302</v>
      </c>
      <c r="B36" s="257"/>
      <c r="C36" s="200"/>
      <c r="D36" s="199">
        <v>0</v>
      </c>
      <c r="E36" s="200"/>
      <c r="F36" s="199">
        <v>0</v>
      </c>
      <c r="G36" s="201"/>
      <c r="H36" s="199">
        <v>0</v>
      </c>
      <c r="I36" s="201"/>
      <c r="J36" s="199">
        <v>0</v>
      </c>
      <c r="K36" s="201"/>
      <c r="L36" s="199">
        <v>0</v>
      </c>
      <c r="M36" s="201"/>
      <c r="N36" s="199">
        <v>0</v>
      </c>
      <c r="O36" s="201"/>
      <c r="P36" s="199">
        <v>0</v>
      </c>
      <c r="Q36" s="201"/>
      <c r="R36" s="199">
        <v>0</v>
      </c>
      <c r="S36" s="201"/>
      <c r="T36" s="199">
        <v>0</v>
      </c>
      <c r="U36" s="201"/>
      <c r="V36" s="199">
        <v>0</v>
      </c>
      <c r="W36" s="201"/>
      <c r="X36" s="199">
        <v>0</v>
      </c>
      <c r="Y36" s="203"/>
      <c r="Z36" s="193">
        <v>0</v>
      </c>
      <c r="AA36" s="201"/>
      <c r="AB36" s="193">
        <v>0</v>
      </c>
      <c r="AC36" s="194"/>
      <c r="AD36" s="199">
        <v>-34082559</v>
      </c>
      <c r="AE36" s="194"/>
      <c r="AF36" s="199">
        <v>-34082559</v>
      </c>
    </row>
    <row r="37" spans="1:32" s="116" customFormat="1" ht="16.5" customHeight="1">
      <c r="A37" s="125" t="s">
        <v>303</v>
      </c>
      <c r="B37" s="125"/>
      <c r="C37" s="200"/>
      <c r="D37" s="199">
        <v>0</v>
      </c>
      <c r="E37" s="200"/>
      <c r="F37" s="199">
        <v>0</v>
      </c>
      <c r="G37" s="201"/>
      <c r="H37" s="199">
        <v>0</v>
      </c>
      <c r="I37" s="201"/>
      <c r="J37" s="199">
        <v>0</v>
      </c>
      <c r="K37" s="201"/>
      <c r="L37" s="199">
        <v>0</v>
      </c>
      <c r="M37" s="201"/>
      <c r="N37" s="199">
        <v>0</v>
      </c>
      <c r="O37" s="201"/>
      <c r="P37" s="199">
        <v>0</v>
      </c>
      <c r="Q37" s="201"/>
      <c r="R37" s="199">
        <v>0</v>
      </c>
      <c r="S37" s="201"/>
      <c r="T37" s="199">
        <v>0</v>
      </c>
      <c r="U37" s="201"/>
      <c r="V37" s="199">
        <v>0</v>
      </c>
      <c r="W37" s="201"/>
      <c r="X37" s="199">
        <v>0</v>
      </c>
      <c r="Y37" s="203"/>
      <c r="Z37" s="193">
        <v>0</v>
      </c>
      <c r="AA37" s="201"/>
      <c r="AB37" s="193">
        <v>0</v>
      </c>
      <c r="AC37" s="194"/>
      <c r="AD37" s="199">
        <v>7500000</v>
      </c>
      <c r="AE37" s="194"/>
      <c r="AF37" s="199">
        <v>7500000</v>
      </c>
    </row>
    <row r="38" spans="1:32" s="116" customFormat="1" ht="16.5" customHeight="1">
      <c r="A38" s="125" t="s">
        <v>238</v>
      </c>
      <c r="B38" s="125"/>
      <c r="C38" s="200"/>
      <c r="D38" s="197">
        <v>0</v>
      </c>
      <c r="E38" s="411"/>
      <c r="F38" s="197">
        <v>0</v>
      </c>
      <c r="G38" s="201"/>
      <c r="H38" s="197">
        <v>0</v>
      </c>
      <c r="I38" s="201"/>
      <c r="J38" s="197">
        <v>0</v>
      </c>
      <c r="K38" s="408"/>
      <c r="L38" s="197">
        <v>0</v>
      </c>
      <c r="M38" s="408"/>
      <c r="N38" s="197">
        <v>339409594</v>
      </c>
      <c r="O38" s="205"/>
      <c r="P38" s="197">
        <v>0</v>
      </c>
      <c r="Q38" s="408"/>
      <c r="R38" s="197">
        <v>0</v>
      </c>
      <c r="S38" s="408"/>
      <c r="T38" s="197">
        <v>-34959914</v>
      </c>
      <c r="U38" s="205"/>
      <c r="V38" s="197">
        <v>-2407372</v>
      </c>
      <c r="W38" s="205"/>
      <c r="X38" s="197">
        <v>6991983</v>
      </c>
      <c r="Y38" s="409"/>
      <c r="Z38" s="198">
        <v>-30375303</v>
      </c>
      <c r="AA38" s="407"/>
      <c r="AB38" s="198">
        <v>309034291</v>
      </c>
      <c r="AC38" s="194"/>
      <c r="AD38" s="197">
        <v>61910868</v>
      </c>
      <c r="AE38" s="207"/>
      <c r="AF38" s="198">
        <v>370945159</v>
      </c>
    </row>
    <row r="39" spans="1:32" s="116" customFormat="1" ht="16.5" customHeight="1">
      <c r="C39" s="201"/>
      <c r="D39" s="199"/>
      <c r="E39" s="412"/>
      <c r="F39" s="199"/>
      <c r="G39" s="412"/>
      <c r="H39" s="199"/>
      <c r="I39" s="408"/>
      <c r="J39" s="199"/>
      <c r="K39" s="412"/>
      <c r="L39" s="199"/>
      <c r="M39" s="408"/>
      <c r="N39" s="199"/>
      <c r="O39" s="408"/>
      <c r="P39" s="199"/>
      <c r="Q39" s="408"/>
      <c r="R39" s="199"/>
      <c r="S39" s="408"/>
      <c r="T39" s="208"/>
      <c r="U39" s="407"/>
      <c r="V39" s="199"/>
      <c r="W39" s="408"/>
      <c r="X39" s="208"/>
      <c r="Y39" s="409"/>
      <c r="Z39" s="208"/>
      <c r="AA39" s="408"/>
      <c r="AB39" s="209"/>
      <c r="AC39" s="194"/>
      <c r="AD39" s="196"/>
      <c r="AE39" s="194"/>
      <c r="AF39" s="196"/>
    </row>
    <row r="40" spans="1:32" s="116" customFormat="1" ht="16.5" customHeight="1" thickBot="1">
      <c r="A40" s="124" t="s">
        <v>291</v>
      </c>
      <c r="B40" s="124"/>
      <c r="C40" s="206"/>
      <c r="D40" s="210">
        <f>SUM(D32:D38)</f>
        <v>847467400</v>
      </c>
      <c r="E40" s="205"/>
      <c r="F40" s="210">
        <f t="shared" ref="E40:AF40" si="0">SUM(F32:F38)</f>
        <v>6861242864</v>
      </c>
      <c r="G40" s="205"/>
      <c r="H40" s="210">
        <f t="shared" si="0"/>
        <v>34558923</v>
      </c>
      <c r="I40" s="205"/>
      <c r="J40" s="210">
        <f t="shared" si="0"/>
        <v>112524039</v>
      </c>
      <c r="K40" s="205"/>
      <c r="L40" s="210">
        <f t="shared" si="0"/>
        <v>0</v>
      </c>
      <c r="M40" s="205"/>
      <c r="N40" s="210">
        <f t="shared" si="0"/>
        <v>2485937812</v>
      </c>
      <c r="O40" s="205"/>
      <c r="P40" s="210">
        <f t="shared" si="0"/>
        <v>0</v>
      </c>
      <c r="Q40" s="205"/>
      <c r="R40" s="210">
        <f t="shared" si="0"/>
        <v>-1080983133</v>
      </c>
      <c r="S40" s="205"/>
      <c r="T40" s="210">
        <f t="shared" si="0"/>
        <v>528061381</v>
      </c>
      <c r="U40" s="205"/>
      <c r="V40" s="210">
        <f t="shared" si="0"/>
        <v>29760935</v>
      </c>
      <c r="W40" s="205"/>
      <c r="X40" s="210">
        <f t="shared" si="0"/>
        <v>-94033565</v>
      </c>
      <c r="Y40" s="205"/>
      <c r="Z40" s="210">
        <f t="shared" si="0"/>
        <v>463788751</v>
      </c>
      <c r="AA40" s="205"/>
      <c r="AB40" s="210">
        <f t="shared" si="0"/>
        <v>9724536656</v>
      </c>
      <c r="AC40" s="205"/>
      <c r="AD40" s="210">
        <f t="shared" si="0"/>
        <v>1033130615</v>
      </c>
      <c r="AE40" s="205"/>
      <c r="AF40" s="210">
        <f t="shared" si="0"/>
        <v>10757667271</v>
      </c>
    </row>
    <row r="41" spans="1:32" s="80" customFormat="1" ht="16.5" customHeight="1" thickTop="1">
      <c r="A41" s="69"/>
      <c r="B41" s="69"/>
      <c r="C41" s="76"/>
      <c r="D41" s="40"/>
      <c r="E41" s="413"/>
      <c r="F41" s="40"/>
      <c r="G41" s="40"/>
      <c r="H41" s="40"/>
      <c r="I41" s="40"/>
      <c r="J41" s="40"/>
      <c r="K41" s="40"/>
      <c r="L41" s="40"/>
      <c r="M41" s="414"/>
      <c r="N41" s="40"/>
      <c r="O41" s="40"/>
      <c r="P41" s="40"/>
      <c r="Q41" s="40"/>
      <c r="R41" s="40"/>
      <c r="S41" s="40"/>
      <c r="T41" s="40"/>
      <c r="U41" s="40"/>
      <c r="V41" s="38"/>
      <c r="W41" s="40"/>
      <c r="X41" s="40"/>
      <c r="Y41" s="410"/>
      <c r="Z41" s="40"/>
      <c r="AA41" s="406"/>
      <c r="AB41" s="40"/>
      <c r="AC41" s="406"/>
      <c r="AD41" s="40"/>
      <c r="AE41" s="406"/>
      <c r="AF41" s="40"/>
    </row>
    <row r="42" spans="1:32" s="80" customFormat="1" ht="16.5" customHeight="1">
      <c r="A42" s="69"/>
      <c r="B42" s="69"/>
      <c r="C42" s="76"/>
      <c r="D42" s="40"/>
      <c r="E42" s="76"/>
      <c r="F42" s="40"/>
      <c r="G42" s="40"/>
      <c r="H42" s="40"/>
      <c r="I42" s="40"/>
      <c r="J42" s="40"/>
      <c r="K42" s="40"/>
      <c r="L42" s="40"/>
      <c r="M42" s="414"/>
      <c r="N42" s="40"/>
      <c r="O42" s="40"/>
      <c r="P42" s="40"/>
      <c r="Q42" s="40"/>
      <c r="R42" s="40"/>
      <c r="S42" s="40"/>
      <c r="T42" s="40"/>
      <c r="U42" s="40"/>
      <c r="V42" s="38"/>
      <c r="W42" s="40"/>
      <c r="X42" s="40"/>
      <c r="Y42" s="75"/>
      <c r="Z42" s="40"/>
      <c r="AA42" s="406"/>
      <c r="AB42" s="40"/>
      <c r="AC42" s="406"/>
      <c r="AD42" s="40"/>
      <c r="AE42" s="406"/>
      <c r="AF42" s="40"/>
    </row>
    <row r="43" spans="1:32" s="80" customFormat="1" ht="16.5" customHeight="1">
      <c r="A43" s="69"/>
      <c r="B43" s="69"/>
      <c r="C43" s="76"/>
      <c r="D43" s="40"/>
      <c r="E43" s="76"/>
      <c r="F43" s="40"/>
      <c r="G43" s="40"/>
      <c r="H43" s="40"/>
      <c r="I43" s="40"/>
      <c r="J43" s="40"/>
      <c r="K43" s="40"/>
      <c r="L43" s="40"/>
      <c r="M43" s="39"/>
      <c r="N43" s="40"/>
      <c r="O43" s="40"/>
      <c r="P43" s="40"/>
      <c r="Q43" s="40"/>
      <c r="R43" s="40"/>
      <c r="S43" s="40"/>
      <c r="T43" s="40"/>
      <c r="U43" s="40"/>
      <c r="V43" s="38"/>
      <c r="W43" s="40"/>
      <c r="X43" s="40"/>
      <c r="Y43" s="75"/>
      <c r="Z43" s="40"/>
      <c r="AA43" s="39"/>
      <c r="AB43" s="40"/>
      <c r="AC43" s="39"/>
      <c r="AD43" s="40"/>
      <c r="AE43" s="39"/>
      <c r="AF43" s="40"/>
    </row>
    <row r="44" spans="1:32" s="80" customFormat="1" ht="16.5" customHeight="1">
      <c r="A44" s="69"/>
      <c r="B44" s="69"/>
      <c r="C44" s="76"/>
      <c r="D44" s="40"/>
      <c r="E44" s="76"/>
      <c r="F44" s="40"/>
      <c r="G44" s="40"/>
      <c r="H44" s="40"/>
      <c r="I44" s="40"/>
      <c r="J44" s="40"/>
      <c r="K44" s="40"/>
      <c r="L44" s="40"/>
      <c r="M44" s="39"/>
      <c r="N44" s="40"/>
      <c r="O44" s="40"/>
      <c r="P44" s="40"/>
      <c r="Q44" s="40"/>
      <c r="R44" s="40"/>
      <c r="S44" s="40"/>
      <c r="T44" s="40"/>
      <c r="U44" s="40"/>
      <c r="V44" s="38"/>
      <c r="W44" s="40"/>
      <c r="X44" s="40"/>
      <c r="Y44" s="75"/>
      <c r="Z44" s="40"/>
      <c r="AA44" s="39"/>
      <c r="AB44" s="40"/>
      <c r="AC44" s="39"/>
      <c r="AD44" s="40"/>
      <c r="AE44" s="39"/>
      <c r="AF44" s="40"/>
    </row>
    <row r="45" spans="1:32" s="80" customFormat="1" ht="16.5" customHeight="1">
      <c r="A45" s="69"/>
      <c r="B45" s="69"/>
      <c r="C45" s="76"/>
      <c r="D45" s="40"/>
      <c r="E45" s="76"/>
      <c r="F45" s="40"/>
      <c r="G45" s="40"/>
      <c r="H45" s="40"/>
      <c r="I45" s="40"/>
      <c r="J45" s="40"/>
      <c r="K45" s="40"/>
      <c r="L45" s="40"/>
      <c r="M45" s="39"/>
      <c r="N45" s="40"/>
      <c r="O45" s="40"/>
      <c r="P45" s="40"/>
      <c r="Q45" s="40"/>
      <c r="R45" s="40"/>
      <c r="S45" s="40"/>
      <c r="T45" s="40"/>
      <c r="U45" s="40"/>
      <c r="V45" s="38"/>
      <c r="W45" s="40"/>
      <c r="X45" s="40"/>
      <c r="Y45" s="75"/>
      <c r="Z45" s="40"/>
      <c r="AA45" s="39"/>
      <c r="AB45" s="40"/>
      <c r="AC45" s="39"/>
      <c r="AD45" s="40"/>
      <c r="AE45" s="39"/>
      <c r="AF45" s="40"/>
    </row>
    <row r="46" spans="1:32" s="80" customFormat="1" ht="16.5" customHeight="1">
      <c r="A46" s="69"/>
      <c r="B46" s="69"/>
      <c r="C46" s="76"/>
      <c r="D46" s="40"/>
      <c r="E46" s="76"/>
      <c r="F46" s="40"/>
      <c r="G46" s="40"/>
      <c r="H46" s="40"/>
      <c r="I46" s="40"/>
      <c r="J46" s="40"/>
      <c r="K46" s="40"/>
      <c r="L46" s="40"/>
      <c r="M46" s="39"/>
      <c r="N46" s="40"/>
      <c r="O46" s="40"/>
      <c r="P46" s="40"/>
      <c r="Q46" s="40"/>
      <c r="R46" s="40"/>
      <c r="S46" s="40"/>
      <c r="T46" s="40"/>
      <c r="U46" s="40"/>
      <c r="V46" s="38"/>
      <c r="W46" s="40"/>
      <c r="X46" s="40"/>
      <c r="Y46" s="75"/>
      <c r="Z46" s="40"/>
      <c r="AA46" s="39"/>
      <c r="AB46" s="40"/>
      <c r="AC46" s="39"/>
      <c r="AD46" s="40"/>
      <c r="AE46" s="39"/>
      <c r="AF46" s="40"/>
    </row>
    <row r="47" spans="1:32" s="80" customFormat="1" ht="16.5" customHeight="1">
      <c r="A47" s="69"/>
      <c r="B47" s="69"/>
      <c r="C47" s="76"/>
      <c r="D47" s="40"/>
      <c r="E47" s="76"/>
      <c r="F47" s="40"/>
      <c r="G47" s="40"/>
      <c r="H47" s="40"/>
      <c r="I47" s="40"/>
      <c r="J47" s="40"/>
      <c r="K47" s="40"/>
      <c r="L47" s="40"/>
      <c r="M47" s="39"/>
      <c r="N47" s="40"/>
      <c r="O47" s="40"/>
      <c r="P47" s="40"/>
      <c r="Q47" s="40"/>
      <c r="R47" s="40"/>
      <c r="S47" s="40"/>
      <c r="T47" s="40"/>
      <c r="U47" s="40"/>
      <c r="V47" s="38"/>
      <c r="W47" s="40"/>
      <c r="X47" s="40"/>
      <c r="Y47" s="75"/>
      <c r="Z47" s="40"/>
      <c r="AA47" s="39"/>
      <c r="AB47" s="40"/>
      <c r="AC47" s="39"/>
      <c r="AD47" s="40"/>
      <c r="AE47" s="39"/>
      <c r="AF47" s="40"/>
    </row>
    <row r="48" spans="1:32" s="80" customFormat="1" ht="9">
      <c r="A48" s="69"/>
      <c r="B48" s="69"/>
      <c r="C48" s="76"/>
      <c r="D48" s="40"/>
      <c r="E48" s="76"/>
      <c r="F48" s="40"/>
      <c r="G48" s="40"/>
      <c r="H48" s="40"/>
      <c r="I48" s="40"/>
      <c r="J48" s="40"/>
      <c r="K48" s="40"/>
      <c r="L48" s="40"/>
      <c r="M48" s="39"/>
      <c r="N48" s="40"/>
      <c r="O48" s="40"/>
      <c r="P48" s="40"/>
      <c r="Q48" s="40"/>
      <c r="R48" s="40"/>
      <c r="S48" s="40"/>
      <c r="T48" s="40"/>
      <c r="U48" s="40"/>
      <c r="V48" s="38"/>
      <c r="W48" s="40"/>
      <c r="X48" s="40"/>
      <c r="Y48" s="75"/>
      <c r="Z48" s="40"/>
      <c r="AA48" s="39"/>
      <c r="AB48" s="40"/>
      <c r="AC48" s="39"/>
      <c r="AD48" s="40"/>
      <c r="AE48" s="39"/>
      <c r="AF48" s="40"/>
    </row>
    <row r="49" spans="1:32" ht="22.15" customHeight="1">
      <c r="A49" s="145" t="str">
        <f>'2-4'!A58</f>
        <v>The accompanying notes on pages 14 to 37 form part of this interim financial information.</v>
      </c>
      <c r="B49" s="145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</row>
  </sheetData>
  <mergeCells count="5">
    <mergeCell ref="D6:AF6"/>
    <mergeCell ref="D7:AB7"/>
    <mergeCell ref="T8:Z8"/>
    <mergeCell ref="J14:N14"/>
    <mergeCell ref="T9:X9"/>
  </mergeCells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&amp;R&amp;9&amp;P</oddFooter>
  </headerFooter>
  <ignoredErrors>
    <ignoredError sqref="A4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2DE6-1EC6-4D75-B10C-F8EE0906F7D3}">
  <dimension ref="A1:X40"/>
  <sheetViews>
    <sheetView view="pageBreakPreview" topLeftCell="B3" zoomScale="115" zoomScaleNormal="90" zoomScaleSheetLayoutView="115" workbookViewId="0">
      <selection activeCell="R13" sqref="R13"/>
    </sheetView>
  </sheetViews>
  <sheetFormatPr defaultColWidth="9.28515625" defaultRowHeight="12.75"/>
  <cols>
    <col min="1" max="1" width="33.28515625" style="19" customWidth="1"/>
    <col min="2" max="2" width="5.28515625" style="19" customWidth="1"/>
    <col min="3" max="3" width="0.5703125" style="74" customWidth="1"/>
    <col min="4" max="4" width="9.7109375" style="74" customWidth="1"/>
    <col min="5" max="5" width="0.5703125" style="74" customWidth="1"/>
    <col min="6" max="6" width="10.7109375" style="74" customWidth="1"/>
    <col min="7" max="7" width="0.5703125" style="74" customWidth="1"/>
    <col min="8" max="8" width="9.28515625" style="74" customWidth="1"/>
    <col min="9" max="9" width="0.5703125" style="74" customWidth="1"/>
    <col min="10" max="10" width="11" style="74" customWidth="1"/>
    <col min="11" max="11" width="0.5703125" style="74" customWidth="1"/>
    <col min="12" max="12" width="16.7109375" style="74" customWidth="1"/>
    <col min="13" max="13" width="0.5703125" style="74" customWidth="1"/>
    <col min="14" max="14" width="11.7109375" style="74" customWidth="1"/>
    <col min="15" max="15" width="0.5703125" style="74" customWidth="1"/>
    <col min="16" max="16" width="11.7109375" style="74" customWidth="1"/>
    <col min="17" max="17" width="0.5703125" style="74" customWidth="1"/>
    <col min="18" max="18" width="13.7109375" style="74" customWidth="1"/>
    <col min="19" max="19" width="0.5703125" style="74" customWidth="1"/>
    <col min="20" max="20" width="11.28515625" style="74" customWidth="1"/>
    <col min="21" max="21" width="0.5703125" style="74" customWidth="1"/>
    <col min="22" max="22" width="11.28515625" style="74" customWidth="1"/>
    <col min="23" max="23" width="0.5703125" style="74" customWidth="1"/>
    <col min="24" max="24" width="11.7109375" style="74" customWidth="1"/>
    <col min="25" max="16384" width="9.28515625" style="79"/>
  </cols>
  <sheetData>
    <row r="1" spans="1:24" s="10" customFormat="1" ht="16.5" customHeight="1">
      <c r="A1" s="1" t="s">
        <v>133</v>
      </c>
      <c r="B1" s="1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s="10" customFormat="1" ht="16.5" customHeight="1">
      <c r="A2" s="68" t="s">
        <v>146</v>
      </c>
      <c r="B2" s="68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4" s="10" customFormat="1" ht="16.5" customHeight="1">
      <c r="A3" s="7" t="str">
        <f>'E9'!A3</f>
        <v>For the six-month period ended 30 June 2023</v>
      </c>
      <c r="B3" s="7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4" ht="16.5" customHeight="1">
      <c r="A4" s="115"/>
      <c r="B4" s="115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4" ht="16.5" customHeight="1">
      <c r="A5" s="115"/>
      <c r="B5" s="115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24" s="116" customFormat="1" ht="16.5" customHeight="1">
      <c r="A6" s="115"/>
      <c r="B6" s="115"/>
      <c r="C6" s="115"/>
      <c r="D6" s="402" t="s">
        <v>237</v>
      </c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</row>
    <row r="7" spans="1:24" s="116" customFormat="1" ht="16.5" customHeight="1">
      <c r="A7" s="115"/>
      <c r="B7" s="115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403" t="s">
        <v>143</v>
      </c>
      <c r="S7" s="403"/>
      <c r="T7" s="403"/>
      <c r="U7" s="403"/>
      <c r="V7" s="403"/>
      <c r="W7" s="117"/>
      <c r="X7" s="117"/>
    </row>
    <row r="8" spans="1:24" s="116" customFormat="1" ht="16.5" customHeight="1">
      <c r="A8" s="118"/>
      <c r="B8" s="118"/>
      <c r="C8" s="119"/>
      <c r="D8" s="119"/>
      <c r="E8" s="119"/>
      <c r="F8" s="119"/>
      <c r="Q8" s="117"/>
      <c r="R8" s="403" t="s">
        <v>65</v>
      </c>
      <c r="S8" s="403"/>
      <c r="T8" s="403"/>
      <c r="U8" s="117"/>
      <c r="V8" s="120"/>
      <c r="W8" s="120"/>
      <c r="X8" s="119"/>
    </row>
    <row r="9" spans="1:24" s="116" customFormat="1" ht="16.5" customHeight="1">
      <c r="A9" s="118"/>
      <c r="B9" s="118"/>
      <c r="C9" s="119"/>
      <c r="D9" s="119"/>
      <c r="E9" s="119"/>
      <c r="F9" s="119"/>
      <c r="G9" s="120"/>
      <c r="H9" s="120"/>
      <c r="I9" s="120"/>
      <c r="J9" s="117"/>
      <c r="K9" s="117"/>
      <c r="L9" s="117"/>
      <c r="M9" s="117"/>
      <c r="N9" s="117"/>
      <c r="O9" s="117"/>
      <c r="P9" s="117"/>
      <c r="Q9" s="117"/>
      <c r="R9" s="120" t="s">
        <v>323</v>
      </c>
      <c r="S9" s="117"/>
      <c r="T9" s="122" t="s">
        <v>63</v>
      </c>
      <c r="U9" s="117"/>
      <c r="V9" s="120"/>
      <c r="W9" s="120"/>
      <c r="X9" s="119"/>
    </row>
    <row r="10" spans="1:24" s="116" customFormat="1" ht="16.5" customHeight="1">
      <c r="A10" s="118"/>
      <c r="B10" s="118"/>
      <c r="C10" s="119"/>
      <c r="D10" s="119"/>
      <c r="E10" s="119"/>
      <c r="F10" s="119"/>
      <c r="G10" s="120"/>
      <c r="H10" s="120"/>
      <c r="I10" s="120"/>
      <c r="J10" s="117"/>
      <c r="K10" s="117"/>
      <c r="L10" s="117"/>
      <c r="M10" s="117"/>
      <c r="N10" s="117"/>
      <c r="O10" s="117"/>
      <c r="P10" s="117"/>
      <c r="Q10" s="117"/>
      <c r="R10" s="120" t="s">
        <v>324</v>
      </c>
      <c r="S10" s="120"/>
      <c r="T10" s="122" t="s">
        <v>75</v>
      </c>
      <c r="U10" s="117"/>
      <c r="V10" s="120"/>
      <c r="W10" s="120"/>
      <c r="X10" s="119"/>
    </row>
    <row r="11" spans="1:24" s="116" customFormat="1" ht="16.5" customHeight="1">
      <c r="A11" s="118"/>
      <c r="B11" s="118"/>
      <c r="C11" s="120"/>
      <c r="D11" s="120" t="s">
        <v>76</v>
      </c>
      <c r="E11" s="120"/>
      <c r="F11" s="120" t="s">
        <v>102</v>
      </c>
      <c r="G11" s="120"/>
      <c r="H11" s="120" t="s">
        <v>102</v>
      </c>
      <c r="I11" s="120"/>
      <c r="J11" s="117"/>
      <c r="K11" s="117"/>
      <c r="L11" s="117"/>
      <c r="M11" s="117"/>
      <c r="N11" s="117"/>
      <c r="O11" s="117"/>
      <c r="P11" s="117"/>
      <c r="Q11" s="117"/>
      <c r="R11" s="120" t="s">
        <v>325</v>
      </c>
      <c r="S11" s="120"/>
      <c r="T11" s="120" t="s">
        <v>77</v>
      </c>
      <c r="U11" s="117"/>
      <c r="V11" s="122"/>
      <c r="W11" s="120"/>
      <c r="X11" s="119"/>
    </row>
    <row r="12" spans="1:24" s="116" customFormat="1" ht="16.5" customHeight="1">
      <c r="A12" s="118"/>
      <c r="B12" s="118"/>
      <c r="C12" s="120"/>
      <c r="D12" s="120" t="s">
        <v>79</v>
      </c>
      <c r="E12" s="120"/>
      <c r="F12" s="120" t="s">
        <v>80</v>
      </c>
      <c r="G12" s="120"/>
      <c r="H12" s="120" t="s">
        <v>80</v>
      </c>
      <c r="I12" s="120"/>
      <c r="J12" s="402" t="s">
        <v>72</v>
      </c>
      <c r="K12" s="402"/>
      <c r="L12" s="402"/>
      <c r="M12" s="402"/>
      <c r="N12" s="402"/>
      <c r="O12" s="117"/>
      <c r="P12" s="117"/>
      <c r="Q12" s="120"/>
      <c r="R12" s="120" t="s">
        <v>326</v>
      </c>
      <c r="S12" s="120"/>
      <c r="T12" s="120" t="s">
        <v>82</v>
      </c>
      <c r="U12" s="121"/>
      <c r="V12" s="122" t="s">
        <v>78</v>
      </c>
      <c r="W12" s="120"/>
      <c r="X12" s="121"/>
    </row>
    <row r="13" spans="1:24" s="116" customFormat="1" ht="16.5" customHeight="1">
      <c r="A13" s="118"/>
      <c r="B13" s="118"/>
      <c r="C13" s="120"/>
      <c r="D13" s="120" t="s">
        <v>86</v>
      </c>
      <c r="E13" s="120"/>
      <c r="F13" s="120" t="s">
        <v>87</v>
      </c>
      <c r="G13" s="120"/>
      <c r="H13" s="120" t="s">
        <v>229</v>
      </c>
      <c r="I13" s="120"/>
      <c r="J13" s="120" t="s">
        <v>88</v>
      </c>
      <c r="K13" s="120"/>
      <c r="L13" s="120" t="s">
        <v>197</v>
      </c>
      <c r="M13" s="119"/>
      <c r="N13" s="120"/>
      <c r="O13" s="120"/>
      <c r="P13" s="120"/>
      <c r="Q13" s="120"/>
      <c r="R13" s="120" t="s">
        <v>153</v>
      </c>
      <c r="S13" s="120"/>
      <c r="T13" s="120" t="s">
        <v>90</v>
      </c>
      <c r="U13" s="120"/>
      <c r="V13" s="122" t="s">
        <v>83</v>
      </c>
      <c r="W13" s="120"/>
      <c r="X13" s="120" t="s">
        <v>101</v>
      </c>
    </row>
    <row r="14" spans="1:24" s="116" customFormat="1" ht="16.5" customHeight="1">
      <c r="A14" s="118"/>
      <c r="B14" s="256" t="s">
        <v>5</v>
      </c>
      <c r="C14" s="120"/>
      <c r="D14" s="123" t="s">
        <v>93</v>
      </c>
      <c r="E14" s="120"/>
      <c r="F14" s="123" t="s">
        <v>94</v>
      </c>
      <c r="G14" s="120"/>
      <c r="H14" s="123" t="s">
        <v>94</v>
      </c>
      <c r="I14" s="120"/>
      <c r="J14" s="123" t="s">
        <v>95</v>
      </c>
      <c r="K14" s="120"/>
      <c r="L14" s="123" t="s">
        <v>196</v>
      </c>
      <c r="M14" s="119"/>
      <c r="N14" s="381" t="s">
        <v>42</v>
      </c>
      <c r="O14" s="117"/>
      <c r="P14" s="381" t="s">
        <v>195</v>
      </c>
      <c r="Q14" s="121"/>
      <c r="R14" s="123" t="s">
        <v>97</v>
      </c>
      <c r="S14" s="120"/>
      <c r="T14" s="123" t="s">
        <v>97</v>
      </c>
      <c r="U14" s="120"/>
      <c r="V14" s="123" t="s">
        <v>98</v>
      </c>
      <c r="W14" s="121"/>
      <c r="X14" s="123" t="s">
        <v>98</v>
      </c>
    </row>
    <row r="15" spans="1:24" s="116" customFormat="1" ht="16.5" customHeight="1">
      <c r="A15" s="118"/>
      <c r="B15" s="118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19"/>
      <c r="N15" s="120"/>
      <c r="O15" s="120"/>
      <c r="P15" s="120"/>
      <c r="Q15" s="121"/>
      <c r="R15" s="120"/>
      <c r="S15" s="120"/>
      <c r="T15" s="120"/>
      <c r="U15" s="120"/>
      <c r="V15" s="120"/>
      <c r="W15" s="121"/>
      <c r="X15" s="120"/>
    </row>
    <row r="16" spans="1:24" s="116" customFormat="1" ht="16.5" customHeight="1">
      <c r="A16" s="124" t="s">
        <v>227</v>
      </c>
      <c r="B16" s="124"/>
      <c r="C16" s="200"/>
      <c r="D16" s="201">
        <v>849080000</v>
      </c>
      <c r="E16" s="200"/>
      <c r="F16" s="201">
        <v>6861242864</v>
      </c>
      <c r="G16" s="201"/>
      <c r="H16" s="201">
        <v>6345557</v>
      </c>
      <c r="I16" s="201"/>
      <c r="J16" s="201">
        <v>112524039</v>
      </c>
      <c r="K16" s="201"/>
      <c r="L16" s="201">
        <v>97072047</v>
      </c>
      <c r="M16" s="201"/>
      <c r="N16" s="201">
        <v>2623575348</v>
      </c>
      <c r="O16" s="201"/>
      <c r="P16" s="201">
        <v>-97072047</v>
      </c>
      <c r="Q16" s="201"/>
      <c r="R16" s="201">
        <v>521528920</v>
      </c>
      <c r="S16" s="201"/>
      <c r="T16" s="246">
        <v>-89932255</v>
      </c>
      <c r="U16" s="203"/>
      <c r="V16" s="248">
        <v>431596665</v>
      </c>
      <c r="W16" s="194"/>
      <c r="X16" s="194">
        <v>10884364473</v>
      </c>
    </row>
    <row r="17" spans="1:24" s="116" customFormat="1" ht="16.5" customHeight="1">
      <c r="A17" s="124" t="s">
        <v>147</v>
      </c>
      <c r="B17" s="124"/>
      <c r="C17" s="200"/>
      <c r="D17" s="201"/>
      <c r="E17" s="200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46"/>
      <c r="U17" s="203"/>
      <c r="V17" s="248"/>
      <c r="W17" s="194"/>
      <c r="X17" s="194"/>
    </row>
    <row r="18" spans="1:24" s="116" customFormat="1" ht="16.5" customHeight="1">
      <c r="A18" s="125" t="s">
        <v>231</v>
      </c>
      <c r="B18" s="257">
        <v>24</v>
      </c>
      <c r="C18" s="200"/>
      <c r="D18" s="201">
        <v>0</v>
      </c>
      <c r="E18" s="200"/>
      <c r="F18" s="201">
        <v>0</v>
      </c>
      <c r="G18" s="201"/>
      <c r="H18" s="201">
        <v>0</v>
      </c>
      <c r="I18" s="201"/>
      <c r="J18" s="201">
        <v>0</v>
      </c>
      <c r="K18" s="201"/>
      <c r="L18" s="201">
        <v>0</v>
      </c>
      <c r="M18" s="201"/>
      <c r="N18" s="201">
        <v>-762720660</v>
      </c>
      <c r="O18" s="201"/>
      <c r="P18" s="201">
        <v>0</v>
      </c>
      <c r="Q18" s="201"/>
      <c r="R18" s="201">
        <v>0</v>
      </c>
      <c r="S18" s="201"/>
      <c r="T18" s="201">
        <v>0</v>
      </c>
      <c r="U18" s="203"/>
      <c r="V18" s="248">
        <v>0</v>
      </c>
      <c r="W18" s="194"/>
      <c r="X18" s="194">
        <v>-762720660</v>
      </c>
    </row>
    <row r="19" spans="1:24" s="116" customFormat="1" ht="16.5" customHeight="1">
      <c r="A19" s="125" t="s">
        <v>236</v>
      </c>
      <c r="B19" s="257">
        <v>20</v>
      </c>
      <c r="C19" s="200"/>
      <c r="D19" s="201">
        <v>-1612600</v>
      </c>
      <c r="E19" s="200"/>
      <c r="F19" s="201">
        <v>0</v>
      </c>
      <c r="G19" s="201"/>
      <c r="H19" s="201">
        <v>0</v>
      </c>
      <c r="I19" s="201"/>
      <c r="J19" s="201">
        <v>0</v>
      </c>
      <c r="K19" s="201"/>
      <c r="L19" s="201">
        <v>0</v>
      </c>
      <c r="M19" s="201"/>
      <c r="N19" s="201">
        <v>0</v>
      </c>
      <c r="O19" s="201"/>
      <c r="P19" s="201">
        <v>0</v>
      </c>
      <c r="Q19" s="201"/>
      <c r="R19" s="201">
        <v>0</v>
      </c>
      <c r="S19" s="201"/>
      <c r="T19" s="201">
        <v>0</v>
      </c>
      <c r="U19" s="203"/>
      <c r="V19" s="248">
        <v>0</v>
      </c>
      <c r="W19" s="194"/>
      <c r="X19" s="194">
        <v>-1612600</v>
      </c>
    </row>
    <row r="20" spans="1:24" s="116" customFormat="1" ht="16.5" customHeight="1">
      <c r="A20" s="125" t="s">
        <v>232</v>
      </c>
      <c r="B20" s="257">
        <v>20</v>
      </c>
      <c r="C20" s="200"/>
      <c r="D20" s="201">
        <v>0</v>
      </c>
      <c r="E20" s="200"/>
      <c r="F20" s="201">
        <v>0</v>
      </c>
      <c r="G20" s="201"/>
      <c r="H20" s="201">
        <v>28213366</v>
      </c>
      <c r="I20" s="201"/>
      <c r="J20" s="201">
        <v>0</v>
      </c>
      <c r="K20" s="201"/>
      <c r="L20" s="201">
        <v>0</v>
      </c>
      <c r="M20" s="201"/>
      <c r="N20" s="201">
        <v>0</v>
      </c>
      <c r="O20" s="201"/>
      <c r="P20" s="201">
        <v>97072047</v>
      </c>
      <c r="Q20" s="201"/>
      <c r="R20" s="201">
        <v>0</v>
      </c>
      <c r="S20" s="201"/>
      <c r="T20" s="201">
        <v>0</v>
      </c>
      <c r="U20" s="203"/>
      <c r="V20" s="248">
        <v>0</v>
      </c>
      <c r="W20" s="194"/>
      <c r="X20" s="194">
        <v>125285413</v>
      </c>
    </row>
    <row r="21" spans="1:24" s="116" customFormat="1" ht="16.5" customHeight="1">
      <c r="A21" s="125" t="s">
        <v>233</v>
      </c>
      <c r="B21" s="257">
        <v>20</v>
      </c>
      <c r="C21" s="200"/>
      <c r="D21" s="201">
        <v>0</v>
      </c>
      <c r="E21" s="200"/>
      <c r="F21" s="201">
        <v>0</v>
      </c>
      <c r="G21" s="201"/>
      <c r="H21" s="201">
        <v>0</v>
      </c>
      <c r="I21" s="201"/>
      <c r="J21" s="201">
        <v>0</v>
      </c>
      <c r="K21" s="201"/>
      <c r="L21" s="201">
        <v>-97072047</v>
      </c>
      <c r="M21" s="201"/>
      <c r="N21" s="201">
        <v>97072047</v>
      </c>
      <c r="O21" s="201"/>
      <c r="P21" s="201">
        <v>0</v>
      </c>
      <c r="Q21" s="201"/>
      <c r="R21" s="201">
        <v>0</v>
      </c>
      <c r="S21" s="201"/>
      <c r="T21" s="201">
        <v>0</v>
      </c>
      <c r="U21" s="203"/>
      <c r="V21" s="248">
        <v>0</v>
      </c>
      <c r="W21" s="194"/>
      <c r="X21" s="248">
        <v>0</v>
      </c>
    </row>
    <row r="22" spans="1:24" s="116" customFormat="1" ht="16.5" customHeight="1">
      <c r="A22" s="125" t="s">
        <v>238</v>
      </c>
      <c r="B22" s="125"/>
      <c r="C22" s="200"/>
      <c r="D22" s="249">
        <v>0</v>
      </c>
      <c r="E22" s="200"/>
      <c r="F22" s="249">
        <v>0</v>
      </c>
      <c r="G22" s="201"/>
      <c r="H22" s="249">
        <v>0</v>
      </c>
      <c r="I22" s="201"/>
      <c r="J22" s="249">
        <v>0</v>
      </c>
      <c r="K22" s="201"/>
      <c r="L22" s="249">
        <v>0</v>
      </c>
      <c r="M22" s="201"/>
      <c r="N22" s="250">
        <v>601223408</v>
      </c>
      <c r="O22" s="205"/>
      <c r="P22" s="249">
        <v>0</v>
      </c>
      <c r="Q22" s="201"/>
      <c r="R22" s="250">
        <v>159571824</v>
      </c>
      <c r="S22" s="205"/>
      <c r="T22" s="251">
        <v>-31914365</v>
      </c>
      <c r="U22" s="203"/>
      <c r="V22" s="251">
        <v>127657459</v>
      </c>
      <c r="W22" s="207"/>
      <c r="X22" s="251">
        <v>728880867</v>
      </c>
    </row>
    <row r="23" spans="1:24" s="116" customFormat="1" ht="16.5" customHeight="1"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6"/>
      <c r="S23" s="206"/>
      <c r="T23" s="206"/>
      <c r="U23" s="203"/>
      <c r="V23" s="206"/>
      <c r="W23" s="194"/>
      <c r="X23" s="194"/>
    </row>
    <row r="24" spans="1:24" s="116" customFormat="1" ht="16.5" customHeight="1" thickBot="1">
      <c r="A24" s="124" t="s">
        <v>262</v>
      </c>
      <c r="B24" s="124"/>
      <c r="C24" s="206"/>
      <c r="D24" s="254">
        <f>SUM(D16:D23)</f>
        <v>847467400</v>
      </c>
      <c r="E24" s="206"/>
      <c r="F24" s="254">
        <f>SUM(F16:F23)</f>
        <v>6861242864</v>
      </c>
      <c r="G24" s="205"/>
      <c r="H24" s="254">
        <f>SUM(H16:H23)</f>
        <v>34558923</v>
      </c>
      <c r="I24" s="205"/>
      <c r="J24" s="254">
        <f>SUM(J16:J23)</f>
        <v>112524039</v>
      </c>
      <c r="K24" s="205"/>
      <c r="L24" s="254">
        <f>SUM(L16:L23)</f>
        <v>0</v>
      </c>
      <c r="M24" s="201"/>
      <c r="N24" s="254">
        <f>SUM(N16:N23)</f>
        <v>2559150143</v>
      </c>
      <c r="O24" s="205"/>
      <c r="P24" s="254">
        <f>SUM(P16:P23)</f>
        <v>0</v>
      </c>
      <c r="Q24" s="205"/>
      <c r="R24" s="254">
        <f>SUM(R16:R23)</f>
        <v>681100744</v>
      </c>
      <c r="S24" s="205"/>
      <c r="T24" s="254">
        <f>SUM(T16:U23)</f>
        <v>-121846620</v>
      </c>
      <c r="U24" s="203"/>
      <c r="V24" s="254">
        <f>SUM(V16:V23)</f>
        <v>559254124</v>
      </c>
      <c r="W24" s="194"/>
      <c r="X24" s="255">
        <f>SUM(X16:X22)</f>
        <v>10974197493</v>
      </c>
    </row>
    <row r="25" spans="1:24" s="80" customFormat="1" ht="16.5" customHeight="1" thickTop="1">
      <c r="A25" s="69"/>
      <c r="B25" s="69"/>
      <c r="C25" s="76"/>
      <c r="D25" s="40"/>
      <c r="E25" s="76"/>
      <c r="F25" s="40"/>
      <c r="G25" s="40"/>
      <c r="H25" s="40"/>
      <c r="I25" s="40"/>
      <c r="J25" s="40"/>
      <c r="K25" s="40"/>
      <c r="L25" s="40"/>
      <c r="M25" s="39"/>
      <c r="N25" s="40"/>
      <c r="O25" s="40"/>
      <c r="P25" s="40"/>
      <c r="Q25" s="40"/>
      <c r="R25" s="40"/>
      <c r="S25" s="40"/>
      <c r="T25" s="40"/>
      <c r="U25" s="75"/>
      <c r="V25" s="40"/>
      <c r="W25" s="39"/>
      <c r="X25" s="40"/>
    </row>
    <row r="26" spans="1:24" s="80" customFormat="1" ht="16.5" customHeight="1">
      <c r="A26" s="69"/>
      <c r="B26" s="69"/>
      <c r="C26" s="76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116" customFormat="1" ht="16.5" customHeight="1">
      <c r="A27" s="124" t="s">
        <v>290</v>
      </c>
      <c r="B27" s="124"/>
      <c r="C27" s="200"/>
      <c r="D27" s="199">
        <v>847467400</v>
      </c>
      <c r="E27" s="200"/>
      <c r="F27" s="199">
        <v>6861242864</v>
      </c>
      <c r="G27" s="201"/>
      <c r="H27" s="199">
        <v>34558923</v>
      </c>
      <c r="I27" s="201"/>
      <c r="J27" s="199">
        <v>112524039</v>
      </c>
      <c r="K27" s="201"/>
      <c r="L27" s="199">
        <v>0</v>
      </c>
      <c r="M27" s="201"/>
      <c r="N27" s="199">
        <v>2995309664</v>
      </c>
      <c r="O27" s="201"/>
      <c r="P27" s="199">
        <v>0</v>
      </c>
      <c r="Q27" s="201"/>
      <c r="R27" s="199">
        <v>568843636</v>
      </c>
      <c r="S27" s="201"/>
      <c r="T27" s="202">
        <v>-99395198</v>
      </c>
      <c r="U27" s="203"/>
      <c r="V27" s="193">
        <v>469448438</v>
      </c>
      <c r="W27" s="194"/>
      <c r="X27" s="196">
        <v>11320551328</v>
      </c>
    </row>
    <row r="28" spans="1:24" s="116" customFormat="1" ht="16.5" customHeight="1">
      <c r="A28" s="124" t="s">
        <v>147</v>
      </c>
      <c r="B28" s="124"/>
      <c r="C28" s="200"/>
      <c r="D28" s="199"/>
      <c r="E28" s="200"/>
      <c r="F28" s="199"/>
      <c r="G28" s="201"/>
      <c r="H28" s="199"/>
      <c r="I28" s="201"/>
      <c r="J28" s="199"/>
      <c r="K28" s="201"/>
      <c r="L28" s="199"/>
      <c r="M28" s="201"/>
      <c r="N28" s="199"/>
      <c r="O28" s="201"/>
      <c r="P28" s="199"/>
      <c r="Q28" s="201"/>
      <c r="R28" s="199"/>
      <c r="S28" s="201"/>
      <c r="T28" s="202"/>
      <c r="U28" s="203"/>
      <c r="V28" s="193"/>
      <c r="W28" s="194"/>
      <c r="X28" s="196"/>
    </row>
    <row r="29" spans="1:24" s="116" customFormat="1" ht="16.5" customHeight="1">
      <c r="A29" s="125" t="s">
        <v>231</v>
      </c>
      <c r="B29" s="257">
        <v>24</v>
      </c>
      <c r="C29" s="200"/>
      <c r="D29" s="199">
        <v>0</v>
      </c>
      <c r="E29" s="200"/>
      <c r="F29" s="199">
        <v>0</v>
      </c>
      <c r="G29" s="201"/>
      <c r="H29" s="199">
        <v>0</v>
      </c>
      <c r="I29" s="201"/>
      <c r="J29" s="199">
        <v>0</v>
      </c>
      <c r="K29" s="201"/>
      <c r="L29" s="199">
        <v>0</v>
      </c>
      <c r="M29" s="201"/>
      <c r="N29" s="199">
        <v>-762704758</v>
      </c>
      <c r="O29" s="201"/>
      <c r="P29" s="199">
        <v>0</v>
      </c>
      <c r="Q29" s="201"/>
      <c r="R29" s="199">
        <v>0</v>
      </c>
      <c r="S29" s="201"/>
      <c r="T29" s="199">
        <v>0</v>
      </c>
      <c r="U29" s="203"/>
      <c r="V29" s="193">
        <v>0</v>
      </c>
      <c r="W29" s="194"/>
      <c r="X29" s="196">
        <v>-762704758</v>
      </c>
    </row>
    <row r="30" spans="1:24" s="116" customFormat="1" ht="16.5" customHeight="1">
      <c r="A30" s="125" t="s">
        <v>238</v>
      </c>
      <c r="B30" s="125"/>
      <c r="C30" s="200"/>
      <c r="D30" s="197">
        <v>0</v>
      </c>
      <c r="E30" s="200"/>
      <c r="F30" s="197">
        <v>0</v>
      </c>
      <c r="G30" s="201"/>
      <c r="H30" s="197">
        <v>0</v>
      </c>
      <c r="I30" s="201"/>
      <c r="J30" s="197">
        <v>0</v>
      </c>
      <c r="K30" s="201"/>
      <c r="L30" s="197">
        <v>0</v>
      </c>
      <c r="M30" s="201"/>
      <c r="N30" s="204">
        <v>382973187</v>
      </c>
      <c r="O30" s="205"/>
      <c r="P30" s="197">
        <v>0</v>
      </c>
      <c r="Q30" s="201"/>
      <c r="R30" s="204">
        <v>-34959914</v>
      </c>
      <c r="S30" s="205"/>
      <c r="T30" s="198">
        <v>6991983</v>
      </c>
      <c r="U30" s="203"/>
      <c r="V30" s="198">
        <v>-27967931</v>
      </c>
      <c r="W30" s="207"/>
      <c r="X30" s="198">
        <v>355005256</v>
      </c>
    </row>
    <row r="31" spans="1:24" s="116" customFormat="1" ht="16.5" customHeight="1">
      <c r="C31" s="201"/>
      <c r="D31" s="199"/>
      <c r="E31" s="201"/>
      <c r="F31" s="199"/>
      <c r="G31" s="201"/>
      <c r="H31" s="199"/>
      <c r="I31" s="201"/>
      <c r="J31" s="199"/>
      <c r="K31" s="201"/>
      <c r="L31" s="199"/>
      <c r="M31" s="201"/>
      <c r="N31" s="199"/>
      <c r="O31" s="201"/>
      <c r="P31" s="199"/>
      <c r="Q31" s="201"/>
      <c r="R31" s="208"/>
      <c r="S31" s="206"/>
      <c r="T31" s="208"/>
      <c r="U31" s="203"/>
      <c r="V31" s="208"/>
      <c r="W31" s="194"/>
      <c r="X31" s="196"/>
    </row>
    <row r="32" spans="1:24" s="116" customFormat="1" ht="16.5" customHeight="1" thickBot="1">
      <c r="A32" s="124" t="s">
        <v>291</v>
      </c>
      <c r="B32" s="124"/>
      <c r="C32" s="206"/>
      <c r="D32" s="210">
        <f>SUM(D27:D31)</f>
        <v>847467400</v>
      </c>
      <c r="E32" s="206"/>
      <c r="F32" s="210">
        <f>SUM(F27:F31)</f>
        <v>6861242864</v>
      </c>
      <c r="G32" s="205"/>
      <c r="H32" s="210">
        <f>SUM(H27:H31)</f>
        <v>34558923</v>
      </c>
      <c r="I32" s="205"/>
      <c r="J32" s="210">
        <f>SUM(J27:J31)</f>
        <v>112524039</v>
      </c>
      <c r="K32" s="205"/>
      <c r="L32" s="210">
        <f>SUM(L27:L31)</f>
        <v>0</v>
      </c>
      <c r="M32" s="201"/>
      <c r="N32" s="210">
        <f>SUM(N27:N31)</f>
        <v>2615578093</v>
      </c>
      <c r="O32" s="205"/>
      <c r="P32" s="210">
        <f>SUM(P27:P31)</f>
        <v>0</v>
      </c>
      <c r="Q32" s="205"/>
      <c r="R32" s="210">
        <f>SUM(R27:R31)</f>
        <v>533883722</v>
      </c>
      <c r="S32" s="205"/>
      <c r="T32" s="210">
        <f>SUM(T27:U31)</f>
        <v>-92403215</v>
      </c>
      <c r="U32" s="203"/>
      <c r="V32" s="210">
        <f>SUM(V27:V31)</f>
        <v>441480507</v>
      </c>
      <c r="W32" s="194"/>
      <c r="X32" s="211">
        <f>SUM(X27:X30)</f>
        <v>10912851826</v>
      </c>
    </row>
    <row r="33" spans="1:24" s="80" customFormat="1" ht="16.5" customHeight="1" thickTop="1">
      <c r="A33" s="69"/>
      <c r="B33" s="69"/>
      <c r="C33" s="76"/>
      <c r="D33" s="40"/>
      <c r="E33" s="76"/>
      <c r="F33" s="40"/>
      <c r="G33" s="40"/>
      <c r="H33" s="40"/>
      <c r="I33" s="40"/>
      <c r="J33" s="40"/>
      <c r="K33" s="40"/>
      <c r="L33" s="40"/>
      <c r="M33" s="39"/>
      <c r="N33" s="40"/>
      <c r="O33" s="40"/>
      <c r="P33" s="40"/>
      <c r="Q33" s="40"/>
      <c r="R33" s="40"/>
      <c r="S33" s="40"/>
      <c r="T33" s="40"/>
      <c r="U33" s="75"/>
      <c r="V33" s="40"/>
      <c r="W33" s="39"/>
      <c r="X33" s="40"/>
    </row>
    <row r="34" spans="1:24" s="80" customFormat="1" ht="16.5" customHeight="1">
      <c r="A34" s="69"/>
      <c r="B34" s="69"/>
      <c r="C34" s="76"/>
      <c r="D34" s="40"/>
      <c r="E34" s="76"/>
      <c r="F34" s="40"/>
      <c r="G34" s="40"/>
      <c r="H34" s="40"/>
      <c r="I34" s="40"/>
      <c r="J34" s="40"/>
      <c r="K34" s="40"/>
      <c r="L34" s="40"/>
      <c r="M34" s="39"/>
      <c r="N34" s="40"/>
      <c r="O34" s="40"/>
      <c r="P34" s="40"/>
      <c r="Q34" s="40"/>
      <c r="R34" s="40"/>
      <c r="S34" s="40"/>
      <c r="T34" s="40"/>
      <c r="U34" s="75"/>
      <c r="V34" s="40"/>
      <c r="W34" s="39"/>
      <c r="X34" s="40"/>
    </row>
    <row r="35" spans="1:24" s="80" customFormat="1" ht="16.5" customHeight="1">
      <c r="A35" s="69"/>
      <c r="B35" s="69"/>
      <c r="C35" s="76"/>
      <c r="D35" s="40"/>
      <c r="E35" s="76"/>
      <c r="F35" s="40"/>
      <c r="G35" s="40"/>
      <c r="H35" s="40"/>
      <c r="I35" s="40"/>
      <c r="J35" s="40"/>
      <c r="K35" s="40"/>
      <c r="L35" s="40"/>
      <c r="M35" s="39"/>
      <c r="N35" s="40"/>
      <c r="O35" s="40"/>
      <c r="P35" s="40"/>
      <c r="Q35" s="40"/>
      <c r="R35" s="40"/>
      <c r="S35" s="40"/>
      <c r="T35" s="40"/>
      <c r="U35" s="75"/>
      <c r="V35" s="40"/>
      <c r="W35" s="39"/>
      <c r="X35" s="40"/>
    </row>
    <row r="36" spans="1:24" s="80" customFormat="1" ht="16.5" customHeight="1">
      <c r="A36" s="69"/>
      <c r="B36" s="69"/>
      <c r="C36" s="76"/>
      <c r="D36" s="40"/>
      <c r="E36" s="76"/>
      <c r="F36" s="40"/>
      <c r="G36" s="40"/>
      <c r="H36" s="40"/>
      <c r="I36" s="40"/>
      <c r="J36" s="40"/>
      <c r="K36" s="40"/>
      <c r="L36" s="40"/>
      <c r="M36" s="39"/>
      <c r="N36" s="40"/>
      <c r="O36" s="40"/>
      <c r="P36" s="40"/>
      <c r="Q36" s="40"/>
      <c r="R36" s="40"/>
      <c r="S36" s="40"/>
      <c r="T36" s="40"/>
      <c r="U36" s="75"/>
      <c r="V36" s="40"/>
      <c r="W36" s="39"/>
      <c r="X36" s="40"/>
    </row>
    <row r="37" spans="1:24" s="80" customFormat="1" ht="16.5" customHeight="1">
      <c r="A37" s="69"/>
      <c r="B37" s="69"/>
      <c r="C37" s="76"/>
      <c r="D37" s="40"/>
      <c r="E37" s="76"/>
      <c r="F37" s="40"/>
      <c r="G37" s="40"/>
      <c r="H37" s="40"/>
      <c r="I37" s="40"/>
      <c r="J37" s="40"/>
      <c r="K37" s="40"/>
      <c r="L37" s="40"/>
      <c r="M37" s="39"/>
      <c r="N37" s="40"/>
      <c r="O37" s="40"/>
      <c r="P37" s="40"/>
      <c r="Q37" s="40"/>
      <c r="R37" s="40"/>
      <c r="S37" s="40"/>
      <c r="T37" s="40"/>
      <c r="U37" s="75"/>
      <c r="V37" s="40"/>
      <c r="W37" s="39"/>
      <c r="X37" s="40"/>
    </row>
    <row r="38" spans="1:24" s="80" customFormat="1" ht="16.5" customHeight="1">
      <c r="A38" s="69"/>
      <c r="B38" s="69"/>
      <c r="C38" s="76"/>
      <c r="D38" s="40"/>
      <c r="E38" s="76"/>
      <c r="F38" s="40"/>
      <c r="G38" s="40"/>
      <c r="H38" s="40"/>
      <c r="I38" s="40"/>
      <c r="J38" s="40"/>
      <c r="K38" s="40"/>
      <c r="L38" s="40"/>
      <c r="M38" s="39"/>
      <c r="N38" s="40"/>
      <c r="O38" s="40"/>
      <c r="P38" s="40"/>
      <c r="Q38" s="40"/>
      <c r="R38" s="40"/>
      <c r="S38" s="40"/>
      <c r="T38" s="40"/>
      <c r="U38" s="75"/>
      <c r="V38" s="40"/>
      <c r="W38" s="39"/>
      <c r="X38" s="40"/>
    </row>
    <row r="39" spans="1:24" s="80" customFormat="1" ht="15.75" customHeight="1">
      <c r="A39" s="69"/>
      <c r="B39" s="69"/>
      <c r="C39" s="76"/>
      <c r="D39" s="40"/>
      <c r="E39" s="76"/>
      <c r="F39" s="40"/>
      <c r="G39" s="40"/>
      <c r="H39" s="40"/>
      <c r="I39" s="40"/>
      <c r="J39" s="40"/>
      <c r="K39" s="40"/>
      <c r="L39" s="40"/>
      <c r="M39" s="39"/>
      <c r="N39" s="40"/>
      <c r="O39" s="40"/>
      <c r="P39" s="40"/>
      <c r="Q39" s="40"/>
      <c r="R39" s="40"/>
      <c r="S39" s="40"/>
      <c r="T39" s="40"/>
      <c r="U39" s="75"/>
      <c r="V39" s="40"/>
      <c r="W39" s="39"/>
      <c r="X39" s="40"/>
    </row>
    <row r="40" spans="1:24" ht="22.15" customHeight="1">
      <c r="A40" s="145" t="str">
        <f>'2-4'!A58</f>
        <v>The accompanying notes on pages 14 to 37 form part of this interim financial information.</v>
      </c>
      <c r="B40" s="145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</row>
  </sheetData>
  <mergeCells count="4">
    <mergeCell ref="D6:X6"/>
    <mergeCell ref="R7:V7"/>
    <mergeCell ref="R8:T8"/>
    <mergeCell ref="J12:N12"/>
  </mergeCells>
  <pageMargins left="0.5" right="0.5" top="0.5" bottom="0.6" header="0.49" footer="0.4"/>
  <pageSetup paperSize="9" scale="80" firstPageNumber="10" orientation="landscape" useFirstPageNumber="1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D8B6-53D1-4C8E-96EC-8159BB3336DC}">
  <sheetPr>
    <tabColor rgb="FFFFFF00"/>
  </sheetPr>
  <dimension ref="A1:L195"/>
  <sheetViews>
    <sheetView tabSelected="1" zoomScaleNormal="100" zoomScaleSheetLayoutView="89" workbookViewId="0">
      <selection activeCell="C10" sqref="C10"/>
    </sheetView>
  </sheetViews>
  <sheetFormatPr defaultColWidth="9.28515625" defaultRowHeight="15" customHeight="1"/>
  <cols>
    <col min="1" max="2" width="1.42578125" style="10" customWidth="1"/>
    <col min="3" max="3" width="51.5703125" style="11" customWidth="1"/>
    <col min="4" max="4" width="6.140625" style="4" customWidth="1"/>
    <col min="5" max="5" width="0.7109375" style="11" customWidth="1"/>
    <col min="6" max="6" width="12.28515625" style="260" customWidth="1"/>
    <col min="7" max="7" width="0.5703125" style="260" customWidth="1"/>
    <col min="8" max="8" width="12.28515625" style="260" customWidth="1"/>
    <col min="9" max="9" width="0.5703125" style="260" customWidth="1"/>
    <col min="10" max="10" width="12.28515625" style="260" customWidth="1"/>
    <col min="11" max="11" width="0.5703125" style="260" customWidth="1"/>
    <col min="12" max="12" width="12.28515625" style="260" customWidth="1"/>
    <col min="13" max="16384" width="9.28515625" style="11"/>
  </cols>
  <sheetData>
    <row r="1" spans="1:12" s="6" customFormat="1" ht="15" customHeight="1">
      <c r="A1" s="1" t="s">
        <v>133</v>
      </c>
      <c r="B1" s="2"/>
      <c r="C1" s="3"/>
      <c r="D1" s="4"/>
      <c r="E1" s="5"/>
      <c r="F1" s="258"/>
      <c r="G1" s="258"/>
      <c r="H1" s="258"/>
      <c r="I1" s="258"/>
      <c r="J1" s="258"/>
      <c r="K1" s="258"/>
      <c r="L1" s="258"/>
    </row>
    <row r="2" spans="1:12" s="6" customFormat="1" ht="15" customHeight="1">
      <c r="A2" s="1" t="s">
        <v>103</v>
      </c>
      <c r="B2" s="1"/>
      <c r="C2" s="5"/>
      <c r="D2" s="4"/>
      <c r="E2" s="5"/>
      <c r="F2" s="258"/>
      <c r="G2" s="258"/>
      <c r="H2" s="258"/>
      <c r="I2" s="258"/>
      <c r="J2" s="258"/>
      <c r="K2" s="258"/>
      <c r="L2" s="258"/>
    </row>
    <row r="3" spans="1:12" s="6" customFormat="1" ht="15" customHeight="1">
      <c r="A3" s="7" t="str">
        <f>'PL7-8 (6m)'!A3</f>
        <v>For the six-month period ended 30 June 2023</v>
      </c>
      <c r="B3" s="29"/>
      <c r="C3" s="151"/>
      <c r="D3" s="152"/>
      <c r="E3" s="151"/>
      <c r="F3" s="259"/>
      <c r="G3" s="259"/>
      <c r="H3" s="259"/>
      <c r="I3" s="259"/>
      <c r="J3" s="259"/>
      <c r="K3" s="259"/>
      <c r="L3" s="259"/>
    </row>
    <row r="4" spans="1:12" s="6" customFormat="1" ht="14.1" customHeight="1">
      <c r="A4" s="1"/>
      <c r="C4" s="5"/>
      <c r="D4" s="4"/>
      <c r="E4" s="5"/>
      <c r="F4" s="258"/>
      <c r="G4" s="258"/>
      <c r="H4" s="258"/>
      <c r="I4" s="258"/>
      <c r="J4" s="258"/>
      <c r="K4" s="258"/>
      <c r="L4" s="258"/>
    </row>
    <row r="5" spans="1:12" s="280" customFormat="1" ht="14.1" customHeight="1">
      <c r="C5" s="281"/>
      <c r="D5" s="282"/>
      <c r="E5" s="281"/>
      <c r="F5" s="283"/>
      <c r="G5" s="283"/>
      <c r="H5" s="283"/>
      <c r="I5" s="283"/>
      <c r="J5" s="283"/>
      <c r="K5" s="283"/>
      <c r="L5" s="283"/>
    </row>
    <row r="6" spans="1:12" s="285" customFormat="1" ht="15" customHeight="1">
      <c r="A6" s="284"/>
      <c r="B6" s="284"/>
      <c r="D6" s="282"/>
      <c r="F6" s="404" t="s">
        <v>1</v>
      </c>
      <c r="G6" s="404"/>
      <c r="H6" s="404"/>
      <c r="I6" s="286"/>
      <c r="J6" s="404" t="s">
        <v>149</v>
      </c>
      <c r="K6" s="404"/>
      <c r="L6" s="404"/>
    </row>
    <row r="7" spans="1:12" s="285" customFormat="1" ht="15" customHeight="1">
      <c r="A7" s="284"/>
      <c r="B7" s="284"/>
      <c r="D7" s="282"/>
      <c r="F7" s="405" t="s">
        <v>148</v>
      </c>
      <c r="G7" s="405"/>
      <c r="H7" s="405"/>
      <c r="I7" s="286"/>
      <c r="J7" s="405" t="s">
        <v>148</v>
      </c>
      <c r="K7" s="405"/>
      <c r="L7" s="405"/>
    </row>
    <row r="8" spans="1:12" s="280" customFormat="1" ht="15" customHeight="1">
      <c r="C8" s="281"/>
      <c r="D8" s="282"/>
      <c r="E8" s="281"/>
      <c r="F8" s="287" t="s">
        <v>2</v>
      </c>
      <c r="G8" s="288"/>
      <c r="H8" s="287" t="s">
        <v>2</v>
      </c>
      <c r="I8" s="289"/>
      <c r="J8" s="287" t="s">
        <v>2</v>
      </c>
      <c r="K8" s="288"/>
      <c r="L8" s="287" t="s">
        <v>2</v>
      </c>
    </row>
    <row r="9" spans="1:12" s="280" customFormat="1" ht="15" customHeight="1">
      <c r="C9" s="281"/>
      <c r="D9" s="282"/>
      <c r="E9" s="281"/>
      <c r="F9" s="290" t="s">
        <v>247</v>
      </c>
      <c r="G9" s="290"/>
      <c r="H9" s="290" t="s">
        <v>247</v>
      </c>
      <c r="I9" s="286"/>
      <c r="J9" s="290" t="s">
        <v>247</v>
      </c>
      <c r="K9" s="290"/>
      <c r="L9" s="290" t="s">
        <v>247</v>
      </c>
    </row>
    <row r="10" spans="1:12" s="285" customFormat="1" ht="15" customHeight="1">
      <c r="A10" s="284"/>
      <c r="B10" s="284"/>
      <c r="D10" s="291"/>
      <c r="E10" s="292"/>
      <c r="F10" s="290" t="s">
        <v>286</v>
      </c>
      <c r="G10" s="293"/>
      <c r="H10" s="290" t="s">
        <v>226</v>
      </c>
      <c r="I10" s="289"/>
      <c r="J10" s="290" t="s">
        <v>286</v>
      </c>
      <c r="K10" s="293"/>
      <c r="L10" s="290" t="s">
        <v>226</v>
      </c>
    </row>
    <row r="11" spans="1:12" s="285" customFormat="1" ht="15" customHeight="1">
      <c r="A11" s="284"/>
      <c r="B11" s="284"/>
      <c r="D11" s="294" t="s">
        <v>5</v>
      </c>
      <c r="E11" s="292"/>
      <c r="F11" s="295" t="s">
        <v>47</v>
      </c>
      <c r="G11" s="288"/>
      <c r="H11" s="295" t="s">
        <v>47</v>
      </c>
      <c r="I11" s="289"/>
      <c r="J11" s="295" t="s">
        <v>47</v>
      </c>
      <c r="K11" s="288"/>
      <c r="L11" s="295" t="s">
        <v>47</v>
      </c>
    </row>
    <row r="12" spans="1:12" s="285" customFormat="1" ht="15" customHeight="1">
      <c r="A12" s="296" t="s">
        <v>164</v>
      </c>
      <c r="B12" s="296"/>
      <c r="C12" s="297"/>
      <c r="D12" s="282"/>
      <c r="F12" s="298"/>
      <c r="G12" s="299"/>
      <c r="H12" s="299"/>
      <c r="I12" s="300"/>
      <c r="J12" s="298"/>
      <c r="K12" s="299"/>
      <c r="L12" s="299"/>
    </row>
    <row r="13" spans="1:12" s="285" customFormat="1" ht="15" customHeight="1">
      <c r="A13" s="301" t="s">
        <v>310</v>
      </c>
      <c r="B13" s="301"/>
      <c r="D13" s="282"/>
      <c r="F13" s="302">
        <v>496938356</v>
      </c>
      <c r="G13" s="303"/>
      <c r="H13" s="304">
        <v>1182222169</v>
      </c>
      <c r="I13" s="303"/>
      <c r="J13" s="302">
        <v>446688234</v>
      </c>
      <c r="K13" s="303"/>
      <c r="L13" s="304">
        <v>721698124</v>
      </c>
    </row>
    <row r="14" spans="1:12" s="285" customFormat="1" ht="15" customHeight="1">
      <c r="A14" s="284" t="s">
        <v>104</v>
      </c>
      <c r="B14" s="301"/>
      <c r="D14" s="282"/>
      <c r="F14" s="305"/>
      <c r="G14" s="299"/>
      <c r="H14" s="306"/>
      <c r="I14" s="299"/>
      <c r="J14" s="305"/>
      <c r="K14" s="299"/>
      <c r="L14" s="306"/>
    </row>
    <row r="15" spans="1:12" s="285" customFormat="1" ht="15" customHeight="1">
      <c r="A15" s="284"/>
      <c r="B15" s="301" t="s">
        <v>105</v>
      </c>
      <c r="D15" s="282"/>
      <c r="F15" s="305"/>
      <c r="G15" s="299"/>
      <c r="H15" s="306"/>
      <c r="I15" s="299"/>
      <c r="J15" s="305"/>
      <c r="K15" s="299"/>
      <c r="L15" s="306"/>
    </row>
    <row r="16" spans="1:12" s="285" customFormat="1" ht="15" customHeight="1">
      <c r="A16" s="284"/>
      <c r="C16" s="307" t="s">
        <v>216</v>
      </c>
      <c r="D16" s="282">
        <v>9</v>
      </c>
      <c r="F16" s="302">
        <v>5624511</v>
      </c>
      <c r="G16" s="303"/>
      <c r="H16" s="304">
        <v>17156472</v>
      </c>
      <c r="I16" s="303"/>
      <c r="J16" s="308">
        <v>6044560</v>
      </c>
      <c r="K16" s="303"/>
      <c r="L16" s="303">
        <v>4138896</v>
      </c>
    </row>
    <row r="17" spans="2:12" s="285" customFormat="1" ht="15" customHeight="1">
      <c r="C17" s="309" t="s">
        <v>165</v>
      </c>
      <c r="D17" s="310">
        <v>10</v>
      </c>
      <c r="F17" s="311">
        <v>-1975829</v>
      </c>
      <c r="G17" s="303"/>
      <c r="H17" s="312">
        <v>13596855</v>
      </c>
      <c r="I17" s="303"/>
      <c r="J17" s="311">
        <v>0</v>
      </c>
      <c r="K17" s="303"/>
      <c r="L17" s="312">
        <v>6632000</v>
      </c>
    </row>
    <row r="18" spans="2:12" s="285" customFormat="1" ht="15" customHeight="1">
      <c r="C18" s="309" t="s">
        <v>311</v>
      </c>
      <c r="D18" s="310">
        <v>15</v>
      </c>
      <c r="F18" s="311">
        <v>-4997899</v>
      </c>
      <c r="G18" s="303"/>
      <c r="H18" s="387" t="s">
        <v>277</v>
      </c>
      <c r="I18" s="303"/>
      <c r="J18" s="311">
        <v>0</v>
      </c>
      <c r="K18" s="303"/>
      <c r="L18" s="387" t="s">
        <v>277</v>
      </c>
    </row>
    <row r="19" spans="2:12" s="285" customFormat="1" ht="15" customHeight="1">
      <c r="B19" s="285" t="s">
        <v>187</v>
      </c>
      <c r="C19" s="309"/>
      <c r="D19" s="310"/>
      <c r="F19" s="311"/>
      <c r="G19" s="303"/>
      <c r="H19" s="312"/>
      <c r="I19" s="303"/>
      <c r="J19" s="311"/>
      <c r="K19" s="303"/>
      <c r="L19" s="312"/>
    </row>
    <row r="20" spans="2:12" s="285" customFormat="1" ht="15" customHeight="1">
      <c r="B20" s="284"/>
      <c r="C20" s="284" t="s">
        <v>188</v>
      </c>
      <c r="D20" s="282">
        <v>8</v>
      </c>
      <c r="F20" s="385">
        <v>-888559</v>
      </c>
      <c r="G20" s="303"/>
      <c r="H20" s="314">
        <v>-33113</v>
      </c>
      <c r="I20" s="303"/>
      <c r="J20" s="302">
        <v>-76138</v>
      </c>
      <c r="K20" s="303"/>
      <c r="L20" s="304">
        <v>-18575</v>
      </c>
    </row>
    <row r="21" spans="2:12" s="285" customFormat="1" ht="15" customHeight="1">
      <c r="B21" s="285" t="s">
        <v>248</v>
      </c>
      <c r="C21" s="309"/>
      <c r="D21" s="310"/>
      <c r="F21" s="385"/>
      <c r="G21" s="303"/>
      <c r="H21" s="387"/>
      <c r="I21" s="303"/>
      <c r="J21" s="385"/>
      <c r="K21" s="303"/>
      <c r="L21" s="387"/>
    </row>
    <row r="22" spans="2:12" s="285" customFormat="1" ht="15" customHeight="1">
      <c r="C22" s="309" t="s">
        <v>249</v>
      </c>
      <c r="D22" s="310">
        <v>8</v>
      </c>
      <c r="F22" s="385">
        <v>-397475</v>
      </c>
      <c r="G22" s="303"/>
      <c r="H22" s="387" t="s">
        <v>277</v>
      </c>
      <c r="I22" s="303"/>
      <c r="J22" s="311">
        <v>0</v>
      </c>
      <c r="K22" s="303"/>
      <c r="L22" s="387" t="s">
        <v>277</v>
      </c>
    </row>
    <row r="23" spans="2:12" s="285" customFormat="1" ht="15" customHeight="1">
      <c r="B23" s="284" t="s">
        <v>328</v>
      </c>
      <c r="C23" s="284"/>
      <c r="D23" s="282"/>
      <c r="F23" s="311"/>
      <c r="G23" s="303"/>
      <c r="H23" s="387"/>
      <c r="I23" s="303"/>
      <c r="J23" s="311"/>
      <c r="K23" s="303"/>
      <c r="L23" s="312"/>
    </row>
    <row r="24" spans="2:12" s="285" customFormat="1" ht="15" customHeight="1">
      <c r="B24" s="284"/>
      <c r="C24" s="284" t="s">
        <v>239</v>
      </c>
      <c r="D24" s="282"/>
      <c r="F24" s="313">
        <v>501374</v>
      </c>
      <c r="G24" s="303"/>
      <c r="H24" s="312">
        <v>-448445</v>
      </c>
      <c r="I24" s="303"/>
      <c r="J24" s="311">
        <v>501374</v>
      </c>
      <c r="K24" s="303"/>
      <c r="L24" s="312">
        <v>-448445</v>
      </c>
    </row>
    <row r="25" spans="2:12" s="285" customFormat="1" ht="15" customHeight="1">
      <c r="B25" s="284" t="s">
        <v>268</v>
      </c>
      <c r="C25" s="284"/>
      <c r="D25" s="282"/>
      <c r="F25" s="313">
        <v>0</v>
      </c>
      <c r="G25" s="303"/>
      <c r="H25" s="314">
        <v>-4683733</v>
      </c>
      <c r="I25" s="303"/>
      <c r="J25" s="385">
        <v>0</v>
      </c>
      <c r="K25" s="312"/>
      <c r="L25" s="387" t="s">
        <v>277</v>
      </c>
    </row>
    <row r="26" spans="2:12" s="285" customFormat="1" ht="15" customHeight="1">
      <c r="B26" s="284" t="s">
        <v>269</v>
      </c>
      <c r="C26" s="284"/>
      <c r="D26" s="282">
        <v>13</v>
      </c>
      <c r="F26" s="313">
        <v>0</v>
      </c>
      <c r="G26" s="303"/>
      <c r="H26" s="314">
        <v>-13174748</v>
      </c>
      <c r="I26" s="303"/>
      <c r="J26" s="313">
        <v>0</v>
      </c>
      <c r="K26" s="312"/>
      <c r="L26" s="314">
        <v>-13174748</v>
      </c>
    </row>
    <row r="27" spans="2:12" s="285" customFormat="1" ht="15" customHeight="1">
      <c r="B27" s="284" t="s">
        <v>106</v>
      </c>
      <c r="C27" s="284"/>
      <c r="D27" s="310">
        <v>13</v>
      </c>
      <c r="E27" s="315"/>
      <c r="F27" s="316">
        <v>-50904869</v>
      </c>
      <c r="G27" s="303"/>
      <c r="H27" s="317">
        <v>-68538035</v>
      </c>
      <c r="I27" s="303"/>
      <c r="J27" s="385">
        <v>0</v>
      </c>
      <c r="K27" s="303"/>
      <c r="L27" s="387" t="s">
        <v>277</v>
      </c>
    </row>
    <row r="28" spans="2:12" s="285" customFormat="1" ht="15" customHeight="1">
      <c r="B28" s="284" t="s">
        <v>307</v>
      </c>
      <c r="C28" s="284"/>
      <c r="D28" s="310">
        <v>13</v>
      </c>
      <c r="E28" s="315"/>
      <c r="F28" s="316">
        <v>-28473953</v>
      </c>
      <c r="G28" s="303"/>
      <c r="H28" s="317">
        <v>-16148915</v>
      </c>
      <c r="I28" s="303"/>
      <c r="J28" s="385">
        <v>0</v>
      </c>
      <c r="K28" s="303"/>
      <c r="L28" s="387" t="s">
        <v>277</v>
      </c>
    </row>
    <row r="29" spans="2:12" s="285" customFormat="1" ht="15" customHeight="1">
      <c r="B29" s="284" t="s">
        <v>107</v>
      </c>
      <c r="C29" s="284"/>
      <c r="D29" s="282" t="s">
        <v>312</v>
      </c>
      <c r="E29" s="282"/>
      <c r="F29" s="316">
        <v>522483749</v>
      </c>
      <c r="G29" s="303"/>
      <c r="H29" s="317">
        <v>471260449</v>
      </c>
      <c r="I29" s="303"/>
      <c r="J29" s="316">
        <v>209426113</v>
      </c>
      <c r="K29" s="303"/>
      <c r="L29" s="317">
        <v>182684339</v>
      </c>
    </row>
    <row r="30" spans="2:12" s="285" customFormat="1" ht="15" customHeight="1">
      <c r="B30" s="284" t="s">
        <v>108</v>
      </c>
      <c r="C30" s="284"/>
      <c r="D30" s="310"/>
      <c r="E30" s="282"/>
      <c r="F30" s="311">
        <v>28662458</v>
      </c>
      <c r="G30" s="303"/>
      <c r="H30" s="312">
        <v>25374114</v>
      </c>
      <c r="I30" s="303"/>
      <c r="J30" s="316">
        <v>7631141</v>
      </c>
      <c r="K30" s="303"/>
      <c r="L30" s="317">
        <v>7790624</v>
      </c>
    </row>
    <row r="31" spans="2:12" s="285" customFormat="1" ht="15" customHeight="1">
      <c r="B31" s="284" t="s">
        <v>313</v>
      </c>
      <c r="C31" s="301"/>
      <c r="D31" s="282"/>
      <c r="E31" s="282"/>
      <c r="F31" s="311">
        <v>13683865</v>
      </c>
      <c r="G31" s="303"/>
      <c r="H31" s="312">
        <v>5600769</v>
      </c>
      <c r="I31" s="303"/>
      <c r="J31" s="308">
        <v>418125</v>
      </c>
      <c r="K31" s="303"/>
      <c r="L31" s="303">
        <v>5225727</v>
      </c>
    </row>
    <row r="32" spans="2:12" s="285" customFormat="1" ht="15" customHeight="1">
      <c r="B32" s="284" t="s">
        <v>250</v>
      </c>
      <c r="D32" s="282"/>
      <c r="E32" s="282"/>
      <c r="F32" s="313">
        <v>0</v>
      </c>
      <c r="G32" s="303"/>
      <c r="H32" s="317">
        <v>-7951324</v>
      </c>
      <c r="I32" s="303"/>
      <c r="J32" s="385">
        <v>0</v>
      </c>
      <c r="K32" s="303"/>
      <c r="L32" s="387" t="s">
        <v>277</v>
      </c>
    </row>
    <row r="33" spans="1:12" s="285" customFormat="1" ht="15" customHeight="1">
      <c r="B33" s="284" t="s">
        <v>201</v>
      </c>
      <c r="D33" s="318"/>
      <c r="E33" s="282"/>
      <c r="F33" s="385">
        <v>184900</v>
      </c>
      <c r="G33" s="303"/>
      <c r="H33" s="387" t="s">
        <v>277</v>
      </c>
      <c r="I33" s="303"/>
      <c r="J33" s="385">
        <v>0</v>
      </c>
      <c r="K33" s="303"/>
      <c r="L33" s="387" t="s">
        <v>277</v>
      </c>
    </row>
    <row r="34" spans="1:12" s="285" customFormat="1" ht="15" customHeight="1">
      <c r="B34" s="284" t="s">
        <v>33</v>
      </c>
      <c r="C34" s="301"/>
      <c r="D34" s="282"/>
      <c r="E34" s="282"/>
      <c r="F34" s="316">
        <v>20051653</v>
      </c>
      <c r="G34" s="303"/>
      <c r="H34" s="317">
        <v>19769603</v>
      </c>
      <c r="I34" s="303"/>
      <c r="J34" s="308">
        <v>13422429</v>
      </c>
      <c r="K34" s="303"/>
      <c r="L34" s="303">
        <v>13659608</v>
      </c>
    </row>
    <row r="35" spans="1:12" s="285" customFormat="1" ht="15" customHeight="1">
      <c r="B35" s="284" t="s">
        <v>56</v>
      </c>
      <c r="C35" s="301"/>
      <c r="D35" s="282"/>
      <c r="E35" s="282"/>
      <c r="F35" s="316">
        <v>-28509469</v>
      </c>
      <c r="G35" s="303"/>
      <c r="H35" s="317">
        <v>-47394754</v>
      </c>
      <c r="I35" s="303"/>
      <c r="J35" s="308">
        <v>-105298161</v>
      </c>
      <c r="K35" s="303"/>
      <c r="L35" s="303">
        <v>-98066108</v>
      </c>
    </row>
    <row r="36" spans="1:12" s="285" customFormat="1" ht="15" customHeight="1">
      <c r="B36" s="284" t="s">
        <v>109</v>
      </c>
      <c r="C36" s="301"/>
      <c r="D36" s="318"/>
      <c r="E36" s="282"/>
      <c r="F36" s="316">
        <v>-2894281</v>
      </c>
      <c r="G36" s="303"/>
      <c r="H36" s="317">
        <v>-1320203</v>
      </c>
      <c r="I36" s="303"/>
      <c r="J36" s="308">
        <v>-66474388</v>
      </c>
      <c r="K36" s="303"/>
      <c r="L36" s="303">
        <v>-88330847</v>
      </c>
    </row>
    <row r="37" spans="1:12" s="285" customFormat="1" ht="15" customHeight="1">
      <c r="B37" s="284" t="s">
        <v>62</v>
      </c>
      <c r="C37" s="301"/>
      <c r="D37" s="318"/>
      <c r="E37" s="282"/>
      <c r="F37" s="319">
        <v>210526998</v>
      </c>
      <c r="G37" s="303"/>
      <c r="H37" s="320">
        <v>148157699</v>
      </c>
      <c r="I37" s="303"/>
      <c r="J37" s="321">
        <v>157300052</v>
      </c>
      <c r="K37" s="303"/>
      <c r="L37" s="322">
        <v>125470135</v>
      </c>
    </row>
    <row r="38" spans="1:12" s="285" customFormat="1" ht="5.25" customHeight="1">
      <c r="B38" s="284"/>
      <c r="C38" s="301"/>
      <c r="D38" s="282"/>
      <c r="F38" s="316"/>
      <c r="G38" s="303"/>
      <c r="H38" s="317"/>
      <c r="I38" s="303"/>
      <c r="J38" s="323"/>
      <c r="K38" s="303"/>
      <c r="L38" s="324"/>
    </row>
    <row r="39" spans="1:12" s="285" customFormat="1" ht="15" customHeight="1">
      <c r="A39" s="301"/>
      <c r="B39" s="301"/>
      <c r="C39" s="325"/>
      <c r="D39" s="282"/>
      <c r="F39" s="319">
        <f>SUM(F13:F38)</f>
        <v>1179615530</v>
      </c>
      <c r="G39" s="303"/>
      <c r="H39" s="320">
        <f>SUM(H13:H38)</f>
        <v>1723444860</v>
      </c>
      <c r="I39" s="303"/>
      <c r="J39" s="319">
        <f>SUM(J13:J38)</f>
        <v>669583341</v>
      </c>
      <c r="K39" s="303"/>
      <c r="L39" s="320">
        <f>SUM(L13:L38)</f>
        <v>867260730</v>
      </c>
    </row>
    <row r="40" spans="1:12" s="285" customFormat="1" ht="16.149999999999999" customHeight="1">
      <c r="A40" s="284" t="s">
        <v>245</v>
      </c>
      <c r="B40" s="284"/>
      <c r="D40" s="326"/>
      <c r="E40" s="327"/>
      <c r="F40" s="298"/>
      <c r="G40" s="299"/>
      <c r="H40" s="299"/>
      <c r="I40" s="300"/>
      <c r="J40" s="298"/>
      <c r="K40" s="299"/>
      <c r="L40" s="299"/>
    </row>
    <row r="41" spans="1:12" s="285" customFormat="1" ht="16.149999999999999" customHeight="1">
      <c r="A41" s="284"/>
      <c r="B41" s="284" t="s">
        <v>246</v>
      </c>
      <c r="D41" s="326"/>
      <c r="E41" s="327"/>
      <c r="F41" s="298"/>
      <c r="G41" s="299"/>
      <c r="H41" s="299"/>
      <c r="I41" s="300"/>
      <c r="J41" s="298"/>
      <c r="K41" s="299"/>
      <c r="L41" s="299"/>
    </row>
    <row r="42" spans="1:12" s="285" customFormat="1" ht="16.149999999999999" customHeight="1">
      <c r="A42" s="284"/>
      <c r="B42" s="328"/>
      <c r="C42" s="328" t="s">
        <v>111</v>
      </c>
      <c r="D42" s="282"/>
      <c r="E42" s="327"/>
      <c r="F42" s="329">
        <v>29037292</v>
      </c>
      <c r="G42" s="330"/>
      <c r="H42" s="388">
        <v>286749079</v>
      </c>
      <c r="I42" s="330"/>
      <c r="J42" s="331">
        <v>27973385</v>
      </c>
      <c r="K42" s="332"/>
      <c r="L42" s="394">
        <v>558354459</v>
      </c>
    </row>
    <row r="43" spans="1:12" s="285" customFormat="1" ht="16.149999999999999" customHeight="1">
      <c r="A43" s="284"/>
      <c r="B43" s="284"/>
      <c r="C43" s="328" t="s">
        <v>112</v>
      </c>
      <c r="D43" s="282"/>
      <c r="E43" s="327"/>
      <c r="F43" s="329">
        <v>51904396</v>
      </c>
      <c r="G43" s="330"/>
      <c r="H43" s="388">
        <v>120528982</v>
      </c>
      <c r="I43" s="330"/>
      <c r="J43" s="331">
        <v>1047726</v>
      </c>
      <c r="K43" s="332"/>
      <c r="L43" s="394">
        <v>-2932351</v>
      </c>
    </row>
    <row r="44" spans="1:12" s="285" customFormat="1" ht="16.149999999999999" customHeight="1">
      <c r="A44" s="284"/>
      <c r="B44" s="284"/>
      <c r="C44" s="328" t="s">
        <v>114</v>
      </c>
      <c r="D44" s="282"/>
      <c r="E44" s="327"/>
      <c r="F44" s="329">
        <v>-3384881</v>
      </c>
      <c r="G44" s="330"/>
      <c r="H44" s="388">
        <v>5307458</v>
      </c>
      <c r="I44" s="330"/>
      <c r="J44" s="331">
        <v>-8237159</v>
      </c>
      <c r="K44" s="332"/>
      <c r="L44" s="394">
        <v>39069</v>
      </c>
    </row>
    <row r="45" spans="1:12" s="285" customFormat="1" ht="16.149999999999999" customHeight="1">
      <c r="A45" s="284"/>
      <c r="B45" s="284"/>
      <c r="C45" s="328" t="s">
        <v>21</v>
      </c>
      <c r="D45" s="282"/>
      <c r="E45" s="327"/>
      <c r="F45" s="329">
        <v>4266430</v>
      </c>
      <c r="G45" s="330"/>
      <c r="H45" s="388">
        <v>-14150401</v>
      </c>
      <c r="I45" s="330"/>
      <c r="J45" s="331">
        <v>45000</v>
      </c>
      <c r="K45" s="332"/>
      <c r="L45" s="394">
        <v>-14697000</v>
      </c>
    </row>
    <row r="46" spans="1:12" s="285" customFormat="1" ht="16.149999999999999" customHeight="1">
      <c r="A46" s="284"/>
      <c r="C46" s="328" t="s">
        <v>27</v>
      </c>
      <c r="D46" s="282"/>
      <c r="E46" s="327"/>
      <c r="F46" s="329">
        <v>-103815873</v>
      </c>
      <c r="G46" s="330"/>
      <c r="H46" s="388">
        <v>-620113098</v>
      </c>
      <c r="I46" s="330"/>
      <c r="J46" s="331">
        <v>-146020652</v>
      </c>
      <c r="K46" s="332"/>
      <c r="L46" s="394">
        <v>-647956204</v>
      </c>
    </row>
    <row r="47" spans="1:12" s="285" customFormat="1" ht="16.149999999999999" customHeight="1">
      <c r="A47" s="284"/>
      <c r="C47" s="328" t="s">
        <v>113</v>
      </c>
      <c r="D47" s="282"/>
      <c r="E47" s="327"/>
      <c r="F47" s="329">
        <v>2396187</v>
      </c>
      <c r="G47" s="330"/>
      <c r="H47" s="388">
        <v>-11257806</v>
      </c>
      <c r="I47" s="330"/>
      <c r="J47" s="331">
        <v>1024797</v>
      </c>
      <c r="K47" s="332"/>
      <c r="L47" s="394">
        <v>-2838139</v>
      </c>
    </row>
    <row r="48" spans="1:12" s="285" customFormat="1" ht="16.149999999999999" customHeight="1">
      <c r="A48" s="284"/>
      <c r="C48" s="328" t="s">
        <v>115</v>
      </c>
      <c r="D48" s="282"/>
      <c r="E48" s="327"/>
      <c r="F48" s="329">
        <v>-1442896</v>
      </c>
      <c r="G48" s="330"/>
      <c r="H48" s="388">
        <v>-7400144</v>
      </c>
      <c r="I48" s="330"/>
      <c r="J48" s="331">
        <v>760893</v>
      </c>
      <c r="K48" s="332"/>
      <c r="L48" s="394">
        <v>-3414452</v>
      </c>
    </row>
    <row r="49" spans="1:12" s="285" customFormat="1" ht="16.149999999999999" customHeight="1">
      <c r="A49" s="284"/>
      <c r="C49" s="301" t="s">
        <v>34</v>
      </c>
      <c r="D49" s="282"/>
      <c r="E49" s="327"/>
      <c r="F49" s="329">
        <v>506197</v>
      </c>
      <c r="G49" s="330"/>
      <c r="H49" s="388">
        <v>611360</v>
      </c>
      <c r="I49" s="330"/>
      <c r="J49" s="331">
        <v>505501</v>
      </c>
      <c r="K49" s="332"/>
      <c r="L49" s="394">
        <v>328000</v>
      </c>
    </row>
    <row r="50" spans="1:12" s="285" customFormat="1" ht="16.149999999999999" customHeight="1">
      <c r="A50" s="284"/>
      <c r="C50" s="301" t="s">
        <v>116</v>
      </c>
      <c r="D50" s="282"/>
      <c r="E50" s="327"/>
      <c r="F50" s="333">
        <v>-32355061</v>
      </c>
      <c r="G50" s="330"/>
      <c r="H50" s="389">
        <v>-13507796</v>
      </c>
      <c r="I50" s="330"/>
      <c r="J50" s="334">
        <v>-20791506</v>
      </c>
      <c r="K50" s="332"/>
      <c r="L50" s="395">
        <v>-10707069</v>
      </c>
    </row>
    <row r="51" spans="1:12" s="285" customFormat="1" ht="6" customHeight="1">
      <c r="A51" s="284"/>
      <c r="C51" s="301"/>
      <c r="D51" s="326"/>
      <c r="E51" s="327"/>
      <c r="F51" s="335"/>
      <c r="G51" s="336"/>
      <c r="H51" s="390"/>
      <c r="J51" s="337"/>
    </row>
    <row r="52" spans="1:12" s="285" customFormat="1" ht="16.149999999999999" customHeight="1">
      <c r="A52" s="338" t="s">
        <v>240</v>
      </c>
      <c r="B52" s="338"/>
      <c r="C52" s="339"/>
      <c r="D52" s="340"/>
      <c r="E52" s="328"/>
      <c r="F52" s="335">
        <f>SUM(F39,F42:F50)</f>
        <v>1126727321</v>
      </c>
      <c r="G52" s="341"/>
      <c r="H52" s="390">
        <f>SUM(H39,H42:H50)</f>
        <v>1470212494</v>
      </c>
      <c r="I52" s="300"/>
      <c r="J52" s="335">
        <f>SUM(J39,J42:J50)</f>
        <v>525891326</v>
      </c>
      <c r="K52" s="336"/>
      <c r="L52" s="390">
        <f>SUM(L39,L42:L50)</f>
        <v>743437043</v>
      </c>
    </row>
    <row r="53" spans="1:12" s="285" customFormat="1" ht="16.149999999999999" customHeight="1">
      <c r="B53" s="301" t="s">
        <v>117</v>
      </c>
      <c r="D53" s="318"/>
      <c r="E53" s="328"/>
      <c r="F53" s="329">
        <v>3138427</v>
      </c>
      <c r="G53" s="330"/>
      <c r="H53" s="388">
        <v>1320299</v>
      </c>
      <c r="I53" s="330"/>
      <c r="J53" s="331">
        <v>15332306</v>
      </c>
      <c r="K53" s="332"/>
      <c r="L53" s="394">
        <v>49149626</v>
      </c>
    </row>
    <row r="54" spans="1:12" s="285" customFormat="1" ht="16.149999999999999" customHeight="1">
      <c r="B54" s="301" t="s">
        <v>118</v>
      </c>
      <c r="D54" s="318"/>
      <c r="E54" s="301"/>
      <c r="F54" s="329">
        <v>-211383279</v>
      </c>
      <c r="G54" s="301"/>
      <c r="H54" s="388">
        <v>-146096601</v>
      </c>
      <c r="I54" s="301"/>
      <c r="J54" s="331">
        <v>-159234817</v>
      </c>
      <c r="K54" s="342"/>
      <c r="L54" s="394">
        <v>-126810031</v>
      </c>
    </row>
    <row r="55" spans="1:12" s="285" customFormat="1" ht="16.149999999999999" customHeight="1">
      <c r="B55" s="301" t="s">
        <v>119</v>
      </c>
      <c r="D55" s="318"/>
      <c r="E55" s="301"/>
      <c r="F55" s="333">
        <v>-224595272</v>
      </c>
      <c r="G55" s="330"/>
      <c r="H55" s="389">
        <v>-250604420</v>
      </c>
      <c r="I55" s="330"/>
      <c r="J55" s="334">
        <v>-145091840</v>
      </c>
      <c r="K55" s="332"/>
      <c r="L55" s="395">
        <v>-178609203</v>
      </c>
    </row>
    <row r="56" spans="1:12" s="285" customFormat="1" ht="6" customHeight="1">
      <c r="A56" s="284"/>
      <c r="B56" s="301"/>
      <c r="C56" s="301"/>
      <c r="D56" s="310"/>
      <c r="E56" s="301"/>
      <c r="F56" s="343"/>
      <c r="G56" s="344"/>
      <c r="H56" s="344"/>
      <c r="I56" s="299"/>
      <c r="J56" s="335"/>
      <c r="K56" s="299"/>
      <c r="L56" s="390"/>
    </row>
    <row r="57" spans="1:12" s="285" customFormat="1" ht="16.149999999999999" customHeight="1">
      <c r="A57" s="345" t="s">
        <v>241</v>
      </c>
      <c r="B57" s="301"/>
      <c r="C57" s="301"/>
      <c r="D57" s="310"/>
      <c r="E57" s="301"/>
      <c r="F57" s="346">
        <f>SUM(F52:F56)</f>
        <v>693887197</v>
      </c>
      <c r="G57" s="299"/>
      <c r="H57" s="391">
        <f>SUM(H52:H56)</f>
        <v>1074831772</v>
      </c>
      <c r="I57" s="299"/>
      <c r="J57" s="346">
        <f>SUM(J52:J56)</f>
        <v>236896975</v>
      </c>
      <c r="K57" s="299"/>
      <c r="L57" s="391">
        <f>SUM(L52:L56)</f>
        <v>487167435</v>
      </c>
    </row>
    <row r="58" spans="1:12" ht="12">
      <c r="A58" s="261"/>
      <c r="B58" s="261"/>
      <c r="C58" s="266"/>
      <c r="F58" s="265"/>
      <c r="G58" s="262"/>
      <c r="H58" s="265"/>
      <c r="I58" s="262"/>
      <c r="J58" s="265"/>
      <c r="K58" s="262"/>
      <c r="L58" s="265"/>
    </row>
    <row r="59" spans="1:12" ht="12">
      <c r="A59" s="261"/>
      <c r="B59" s="261"/>
      <c r="C59" s="266"/>
      <c r="F59" s="265"/>
      <c r="G59" s="262"/>
      <c r="H59" s="265"/>
      <c r="I59" s="262"/>
      <c r="J59" s="265"/>
      <c r="K59" s="262"/>
      <c r="L59" s="265"/>
    </row>
    <row r="60" spans="1:12" ht="12">
      <c r="A60" s="261"/>
      <c r="B60" s="261"/>
      <c r="C60" s="266"/>
      <c r="F60" s="265"/>
      <c r="G60" s="262"/>
      <c r="H60" s="265"/>
      <c r="I60" s="262"/>
      <c r="J60" s="265"/>
      <c r="K60" s="262"/>
      <c r="L60" s="265"/>
    </row>
    <row r="61" spans="1:12" ht="12">
      <c r="A61" s="261"/>
      <c r="B61" s="261"/>
      <c r="C61" s="266"/>
      <c r="F61" s="265"/>
      <c r="G61" s="262"/>
      <c r="H61" s="265"/>
      <c r="I61" s="262"/>
      <c r="J61" s="265"/>
      <c r="K61" s="262"/>
      <c r="L61" s="265"/>
    </row>
    <row r="62" spans="1:12" ht="12">
      <c r="A62" s="261"/>
      <c r="B62" s="261"/>
      <c r="C62" s="266"/>
      <c r="F62" s="265"/>
      <c r="G62" s="262"/>
      <c r="H62" s="265"/>
      <c r="I62" s="262"/>
      <c r="J62" s="265"/>
      <c r="K62" s="262"/>
      <c r="L62" s="265"/>
    </row>
    <row r="63" spans="1:12" ht="12">
      <c r="A63" s="261"/>
      <c r="B63" s="261"/>
      <c r="C63" s="266"/>
      <c r="F63" s="265"/>
      <c r="G63" s="262"/>
      <c r="H63" s="265"/>
      <c r="I63" s="262"/>
      <c r="J63" s="265"/>
      <c r="K63" s="262"/>
      <c r="L63" s="265"/>
    </row>
    <row r="64" spans="1:12" ht="12">
      <c r="A64" s="261"/>
      <c r="B64" s="261"/>
      <c r="C64" s="266"/>
      <c r="F64" s="265"/>
      <c r="G64" s="262"/>
      <c r="H64" s="265"/>
      <c r="I64" s="262"/>
      <c r="J64" s="265"/>
      <c r="K64" s="262"/>
      <c r="L64" s="265"/>
    </row>
    <row r="65" spans="1:12" ht="12">
      <c r="A65" s="261"/>
      <c r="B65" s="261"/>
      <c r="C65" s="266"/>
      <c r="F65" s="265"/>
      <c r="G65" s="262"/>
      <c r="H65" s="265"/>
      <c r="I65" s="262"/>
      <c r="J65" s="265"/>
      <c r="K65" s="262"/>
      <c r="L65" s="265"/>
    </row>
    <row r="66" spans="1:12" ht="9" customHeight="1">
      <c r="A66" s="261"/>
      <c r="B66" s="261"/>
      <c r="C66" s="266"/>
      <c r="F66" s="265"/>
      <c r="G66" s="262"/>
      <c r="H66" s="265"/>
      <c r="I66" s="262"/>
      <c r="J66" s="265"/>
      <c r="K66" s="262"/>
      <c r="L66" s="265"/>
    </row>
    <row r="67" spans="1:12" ht="6" customHeight="1">
      <c r="A67" s="261"/>
      <c r="B67" s="261"/>
      <c r="C67" s="266"/>
      <c r="F67" s="265"/>
      <c r="G67" s="262"/>
      <c r="H67" s="265"/>
      <c r="I67" s="262"/>
      <c r="J67" s="265"/>
      <c r="K67" s="262"/>
      <c r="L67" s="265"/>
    </row>
    <row r="68" spans="1:12" ht="20.100000000000001" customHeight="1">
      <c r="A68" s="267" t="str">
        <f>'2-4'!A112</f>
        <v>The accompanying notes on pages 14 to 37 form part of this interim financial information.</v>
      </c>
      <c r="B68" s="13"/>
      <c r="C68" s="14"/>
      <c r="D68" s="152"/>
      <c r="E68" s="14"/>
      <c r="F68" s="268"/>
      <c r="G68" s="268"/>
      <c r="H68" s="268"/>
      <c r="I68" s="269"/>
      <c r="J68" s="268"/>
      <c r="K68" s="268"/>
      <c r="L68" s="268"/>
    </row>
    <row r="69" spans="1:12" s="6" customFormat="1" ht="16.149999999999999" customHeight="1">
      <c r="A69" s="1" t="str">
        <f>A1</f>
        <v>Thonburi Healthcare Group Public Company Limited</v>
      </c>
      <c r="B69" s="2"/>
      <c r="C69" s="3"/>
      <c r="D69" s="4"/>
      <c r="E69" s="5"/>
      <c r="F69" s="258"/>
      <c r="G69" s="258"/>
      <c r="H69" s="258"/>
      <c r="I69" s="258"/>
      <c r="J69" s="258"/>
      <c r="K69" s="258"/>
      <c r="L69" s="258"/>
    </row>
    <row r="70" spans="1:12" s="6" customFormat="1" ht="16.149999999999999" customHeight="1">
      <c r="A70" s="1" t="str">
        <f>A2</f>
        <v xml:space="preserve">Statement of Cash Flows </v>
      </c>
      <c r="B70" s="1"/>
      <c r="C70" s="5"/>
      <c r="D70" s="4"/>
      <c r="E70" s="5"/>
      <c r="F70" s="258"/>
      <c r="G70" s="258"/>
      <c r="H70" s="258"/>
      <c r="I70" s="258"/>
      <c r="J70" s="258"/>
      <c r="K70" s="258"/>
      <c r="L70" s="258"/>
    </row>
    <row r="71" spans="1:12" s="6" customFormat="1" ht="16.149999999999999" customHeight="1">
      <c r="A71" s="7" t="str">
        <f>A3</f>
        <v>For the six-month period ended 30 June 2023</v>
      </c>
      <c r="B71" s="29"/>
      <c r="C71" s="151"/>
      <c r="D71" s="152"/>
      <c r="E71" s="151"/>
      <c r="F71" s="259"/>
      <c r="G71" s="259"/>
      <c r="H71" s="259"/>
      <c r="I71" s="259"/>
      <c r="J71" s="259"/>
      <c r="K71" s="259"/>
      <c r="L71" s="259"/>
    </row>
    <row r="72" spans="1:12" s="285" customFormat="1" ht="15" customHeight="1">
      <c r="A72" s="284"/>
      <c r="B72" s="284"/>
      <c r="D72" s="282"/>
      <c r="F72" s="404"/>
      <c r="G72" s="404"/>
      <c r="H72" s="404"/>
      <c r="I72" s="286"/>
      <c r="J72" s="404"/>
      <c r="K72" s="404"/>
      <c r="L72" s="404"/>
    </row>
    <row r="73" spans="1:12" s="285" customFormat="1" ht="15" customHeight="1">
      <c r="A73" s="284"/>
      <c r="B73" s="284"/>
      <c r="D73" s="282"/>
      <c r="F73" s="404" t="s">
        <v>1</v>
      </c>
      <c r="G73" s="404"/>
      <c r="H73" s="404"/>
      <c r="I73" s="286"/>
      <c r="J73" s="404" t="s">
        <v>149</v>
      </c>
      <c r="K73" s="404"/>
      <c r="L73" s="404"/>
    </row>
    <row r="74" spans="1:12" s="285" customFormat="1" ht="15" customHeight="1">
      <c r="A74" s="284"/>
      <c r="B74" s="284"/>
      <c r="D74" s="282"/>
      <c r="F74" s="405" t="s">
        <v>148</v>
      </c>
      <c r="G74" s="405"/>
      <c r="H74" s="405"/>
      <c r="I74" s="286"/>
      <c r="J74" s="405" t="s">
        <v>148</v>
      </c>
      <c r="K74" s="405"/>
      <c r="L74" s="405"/>
    </row>
    <row r="75" spans="1:12" s="280" customFormat="1" ht="15" customHeight="1">
      <c r="C75" s="281"/>
      <c r="D75" s="282"/>
      <c r="E75" s="281"/>
      <c r="F75" s="287" t="s">
        <v>2</v>
      </c>
      <c r="G75" s="288"/>
      <c r="H75" s="287" t="s">
        <v>2</v>
      </c>
      <c r="I75" s="289"/>
      <c r="J75" s="287" t="s">
        <v>2</v>
      </c>
      <c r="K75" s="288"/>
      <c r="L75" s="287" t="s">
        <v>2</v>
      </c>
    </row>
    <row r="76" spans="1:12" s="280" customFormat="1" ht="15" customHeight="1">
      <c r="C76" s="281"/>
      <c r="D76" s="282"/>
      <c r="E76" s="281"/>
      <c r="F76" s="290" t="s">
        <v>247</v>
      </c>
      <c r="G76" s="290"/>
      <c r="H76" s="290" t="s">
        <v>247</v>
      </c>
      <c r="I76" s="286"/>
      <c r="J76" s="290" t="s">
        <v>247</v>
      </c>
      <c r="K76" s="290"/>
      <c r="L76" s="290" t="s">
        <v>247</v>
      </c>
    </row>
    <row r="77" spans="1:12" s="285" customFormat="1" ht="15" customHeight="1">
      <c r="A77" s="284"/>
      <c r="B77" s="284"/>
      <c r="D77" s="291"/>
      <c r="E77" s="292"/>
      <c r="F77" s="290" t="s">
        <v>286</v>
      </c>
      <c r="G77" s="293"/>
      <c r="H77" s="290" t="s">
        <v>226</v>
      </c>
      <c r="I77" s="289"/>
      <c r="J77" s="290" t="s">
        <v>286</v>
      </c>
      <c r="K77" s="293"/>
      <c r="L77" s="290" t="s">
        <v>226</v>
      </c>
    </row>
    <row r="78" spans="1:12" s="285" customFormat="1" ht="15" customHeight="1">
      <c r="A78" s="284"/>
      <c r="B78" s="284"/>
      <c r="D78" s="294" t="s">
        <v>5</v>
      </c>
      <c r="E78" s="292"/>
      <c r="F78" s="295" t="s">
        <v>47</v>
      </c>
      <c r="G78" s="288"/>
      <c r="H78" s="295" t="s">
        <v>47</v>
      </c>
      <c r="I78" s="289"/>
      <c r="J78" s="295" t="s">
        <v>47</v>
      </c>
      <c r="K78" s="288"/>
      <c r="L78" s="295" t="s">
        <v>47</v>
      </c>
    </row>
    <row r="79" spans="1:12" s="285" customFormat="1" ht="15" customHeight="1">
      <c r="A79" s="347" t="s">
        <v>120</v>
      </c>
      <c r="B79" s="301"/>
      <c r="C79" s="301"/>
      <c r="D79" s="282"/>
      <c r="F79" s="348"/>
      <c r="G79" s="349"/>
      <c r="H79" s="349"/>
      <c r="I79" s="300"/>
      <c r="J79" s="348"/>
      <c r="K79" s="349"/>
      <c r="L79" s="349"/>
    </row>
    <row r="80" spans="1:12" s="285" customFormat="1" ht="15" customHeight="1">
      <c r="A80" s="328" t="s">
        <v>251</v>
      </c>
      <c r="B80" s="301"/>
      <c r="C80" s="301"/>
      <c r="D80" s="282"/>
      <c r="F80" s="348">
        <v>-1985</v>
      </c>
      <c r="G80" s="349"/>
      <c r="H80" s="349">
        <v>-1978</v>
      </c>
      <c r="I80" s="300"/>
      <c r="J80" s="385">
        <v>0</v>
      </c>
      <c r="K80" s="349"/>
      <c r="L80" s="387" t="s">
        <v>277</v>
      </c>
    </row>
    <row r="81" spans="1:12" s="285" customFormat="1" ht="15" customHeight="1">
      <c r="A81" s="301" t="s">
        <v>224</v>
      </c>
      <c r="B81" s="307"/>
      <c r="C81" s="301"/>
      <c r="D81" s="282"/>
      <c r="F81" s="329">
        <v>-2806</v>
      </c>
      <c r="G81" s="330"/>
      <c r="H81" s="388">
        <v>-562</v>
      </c>
      <c r="I81" s="330"/>
      <c r="J81" s="385">
        <v>0</v>
      </c>
      <c r="K81" s="314"/>
      <c r="L81" s="387" t="s">
        <v>277</v>
      </c>
    </row>
    <row r="82" spans="1:12" s="285" customFormat="1" ht="15" customHeight="1">
      <c r="A82" s="301" t="s">
        <v>178</v>
      </c>
      <c r="B82" s="307"/>
      <c r="C82" s="301"/>
      <c r="D82" s="282"/>
      <c r="F82" s="329"/>
      <c r="G82" s="330"/>
      <c r="H82" s="388"/>
      <c r="I82" s="330"/>
      <c r="J82" s="348"/>
      <c r="K82" s="314"/>
      <c r="L82" s="349"/>
    </row>
    <row r="83" spans="1:12" s="285" customFormat="1" ht="15" customHeight="1">
      <c r="A83" s="301"/>
      <c r="B83" s="307" t="s">
        <v>183</v>
      </c>
      <c r="C83" s="301"/>
      <c r="D83" s="282"/>
      <c r="F83" s="385"/>
      <c r="G83" s="330"/>
      <c r="H83" s="387"/>
      <c r="I83" s="330"/>
      <c r="J83" s="385"/>
      <c r="K83" s="314"/>
      <c r="L83" s="387"/>
    </row>
    <row r="84" spans="1:12" s="285" customFormat="1" ht="15" customHeight="1">
      <c r="A84" s="301"/>
      <c r="B84" s="307" t="s">
        <v>124</v>
      </c>
      <c r="C84" s="301"/>
      <c r="D84" s="282"/>
      <c r="F84" s="385">
        <v>85002298</v>
      </c>
      <c r="G84" s="330"/>
      <c r="H84" s="387" t="s">
        <v>277</v>
      </c>
      <c r="I84" s="330"/>
      <c r="J84" s="385">
        <v>0</v>
      </c>
      <c r="K84" s="314"/>
      <c r="L84" s="387" t="s">
        <v>277</v>
      </c>
    </row>
    <row r="85" spans="1:12" s="285" customFormat="1" ht="15" customHeight="1">
      <c r="A85" s="301"/>
      <c r="B85" s="307" t="s">
        <v>125</v>
      </c>
      <c r="C85" s="301"/>
      <c r="D85" s="282">
        <v>8</v>
      </c>
      <c r="F85" s="385">
        <v>-74000000</v>
      </c>
      <c r="G85" s="330"/>
      <c r="H85" s="387" t="s">
        <v>277</v>
      </c>
      <c r="I85" s="330"/>
      <c r="J85" s="385">
        <v>0</v>
      </c>
      <c r="K85" s="314"/>
      <c r="L85" s="387" t="s">
        <v>277</v>
      </c>
    </row>
    <row r="86" spans="1:12" s="285" customFormat="1" ht="15" customHeight="1">
      <c r="A86" s="301" t="s">
        <v>178</v>
      </c>
      <c r="B86" s="307"/>
      <c r="C86" s="301"/>
      <c r="D86" s="282"/>
      <c r="F86" s="385"/>
      <c r="G86" s="330"/>
      <c r="H86" s="388"/>
      <c r="I86" s="330"/>
      <c r="J86" s="385"/>
      <c r="K86" s="314"/>
      <c r="L86" s="349"/>
    </row>
    <row r="87" spans="1:12" s="285" customFormat="1" ht="15" customHeight="1">
      <c r="A87" s="301"/>
      <c r="B87" s="307" t="s">
        <v>305</v>
      </c>
      <c r="C87" s="301"/>
      <c r="D87" s="282">
        <v>12</v>
      </c>
      <c r="F87" s="385">
        <v>-5248710</v>
      </c>
      <c r="G87" s="330"/>
      <c r="H87" s="387" t="s">
        <v>277</v>
      </c>
      <c r="I87" s="330"/>
      <c r="J87" s="385">
        <v>-5248710</v>
      </c>
      <c r="K87" s="314"/>
      <c r="L87" s="387" t="s">
        <v>277</v>
      </c>
    </row>
    <row r="88" spans="1:12" s="285" customFormat="1" ht="15" customHeight="1">
      <c r="A88" s="301" t="s">
        <v>264</v>
      </c>
      <c r="B88" s="307"/>
      <c r="C88" s="301"/>
      <c r="D88" s="282">
        <v>14</v>
      </c>
      <c r="F88" s="385">
        <v>0</v>
      </c>
      <c r="G88" s="330"/>
      <c r="H88" s="388">
        <v>18114406</v>
      </c>
      <c r="I88" s="330"/>
      <c r="J88" s="348">
        <v>0</v>
      </c>
      <c r="K88" s="314"/>
      <c r="L88" s="349">
        <v>61000000</v>
      </c>
    </row>
    <row r="89" spans="1:12" s="285" customFormat="1" ht="15" customHeight="1">
      <c r="A89" s="301" t="s">
        <v>194</v>
      </c>
      <c r="B89" s="307"/>
      <c r="C89" s="301"/>
      <c r="D89" s="282">
        <v>14</v>
      </c>
      <c r="E89" s="327"/>
      <c r="F89" s="385">
        <v>-562500</v>
      </c>
      <c r="G89" s="330"/>
      <c r="H89" s="387" t="s">
        <v>277</v>
      </c>
      <c r="I89" s="303"/>
      <c r="J89" s="385">
        <v>-42500000</v>
      </c>
      <c r="K89" s="303"/>
      <c r="L89" s="387" t="s">
        <v>277</v>
      </c>
    </row>
    <row r="90" spans="1:12" s="285" customFormat="1" ht="15" customHeight="1">
      <c r="A90" s="301" t="s">
        <v>270</v>
      </c>
      <c r="B90" s="307"/>
      <c r="C90" s="301"/>
      <c r="D90" s="282">
        <v>12</v>
      </c>
      <c r="E90" s="327"/>
      <c r="F90" s="385">
        <v>0</v>
      </c>
      <c r="G90" s="330"/>
      <c r="H90" s="349">
        <v>-18018006</v>
      </c>
      <c r="I90" s="303"/>
      <c r="J90" s="302">
        <v>-281250</v>
      </c>
      <c r="K90" s="303"/>
      <c r="L90" s="304">
        <v>-18018006</v>
      </c>
    </row>
    <row r="91" spans="1:12" s="285" customFormat="1" ht="15" customHeight="1">
      <c r="A91" s="301" t="s">
        <v>121</v>
      </c>
      <c r="B91" s="307"/>
      <c r="C91" s="301"/>
      <c r="F91" s="385"/>
      <c r="G91" s="300"/>
      <c r="H91" s="300"/>
      <c r="I91" s="300"/>
      <c r="J91" s="350"/>
      <c r="K91" s="300"/>
      <c r="L91" s="300"/>
    </row>
    <row r="92" spans="1:12" s="285" customFormat="1" ht="15" customHeight="1">
      <c r="A92" s="301"/>
      <c r="B92" s="307" t="s">
        <v>122</v>
      </c>
      <c r="C92" s="301"/>
      <c r="D92" s="282"/>
      <c r="F92" s="385">
        <v>-538368790</v>
      </c>
      <c r="G92" s="351"/>
      <c r="H92" s="300">
        <v>-524905104</v>
      </c>
      <c r="I92" s="351"/>
      <c r="J92" s="313">
        <v>-243636248</v>
      </c>
      <c r="K92" s="314"/>
      <c r="L92" s="314">
        <v>-155017173</v>
      </c>
    </row>
    <row r="93" spans="1:12" s="285" customFormat="1" ht="15" customHeight="1">
      <c r="A93" s="301"/>
      <c r="B93" s="307" t="s">
        <v>123</v>
      </c>
      <c r="C93" s="301"/>
      <c r="D93" s="282"/>
      <c r="F93" s="313">
        <v>-62331412</v>
      </c>
      <c r="G93" s="351"/>
      <c r="H93" s="314">
        <v>-5929154</v>
      </c>
      <c r="I93" s="351"/>
      <c r="J93" s="313">
        <v>-37568971</v>
      </c>
      <c r="K93" s="314"/>
      <c r="L93" s="314">
        <v>-7647120</v>
      </c>
    </row>
    <row r="94" spans="1:12" s="285" customFormat="1" ht="15" customHeight="1">
      <c r="A94" s="301"/>
      <c r="B94" s="307" t="s">
        <v>314</v>
      </c>
      <c r="C94" s="301"/>
      <c r="D94" s="282"/>
      <c r="F94" s="313">
        <v>-187500</v>
      </c>
      <c r="G94" s="351"/>
      <c r="H94" s="387" t="s">
        <v>277</v>
      </c>
      <c r="I94" s="351"/>
      <c r="J94" s="385">
        <v>0</v>
      </c>
      <c r="K94" s="314"/>
      <c r="L94" s="387" t="s">
        <v>277</v>
      </c>
    </row>
    <row r="95" spans="1:12" s="285" customFormat="1" ht="15" customHeight="1">
      <c r="A95" s="301" t="s">
        <v>271</v>
      </c>
      <c r="B95" s="307"/>
      <c r="C95" s="301"/>
      <c r="D95" s="282"/>
      <c r="F95" s="385">
        <v>0</v>
      </c>
      <c r="G95" s="351"/>
      <c r="H95" s="314">
        <v>-1374088</v>
      </c>
      <c r="I95" s="351"/>
      <c r="J95" s="313">
        <v>0</v>
      </c>
      <c r="K95" s="314"/>
      <c r="L95" s="314">
        <v>-1374088</v>
      </c>
    </row>
    <row r="96" spans="1:12" s="285" customFormat="1" ht="15" customHeight="1">
      <c r="A96" s="301" t="s">
        <v>170</v>
      </c>
      <c r="B96" s="301"/>
      <c r="C96" s="301"/>
      <c r="D96" s="282"/>
      <c r="F96" s="313"/>
      <c r="G96" s="351"/>
      <c r="H96" s="314"/>
      <c r="I96" s="351"/>
      <c r="J96" s="313"/>
      <c r="K96" s="314"/>
      <c r="L96" s="314"/>
    </row>
    <row r="97" spans="1:12" s="285" customFormat="1" ht="15" customHeight="1">
      <c r="A97" s="301"/>
      <c r="B97" s="301" t="s">
        <v>252</v>
      </c>
      <c r="C97" s="301"/>
      <c r="D97" s="282"/>
      <c r="F97" s="313">
        <v>2782684</v>
      </c>
      <c r="G97" s="351"/>
      <c r="H97" s="314">
        <v>1009409</v>
      </c>
      <c r="I97" s="351"/>
      <c r="J97" s="313">
        <v>1008663</v>
      </c>
      <c r="K97" s="314"/>
      <c r="L97" s="314">
        <v>944464</v>
      </c>
    </row>
    <row r="98" spans="1:12" s="285" customFormat="1" ht="15" customHeight="1">
      <c r="A98" s="301" t="s">
        <v>272</v>
      </c>
      <c r="B98" s="307"/>
      <c r="C98" s="301"/>
      <c r="D98" s="282"/>
      <c r="F98" s="385">
        <v>0</v>
      </c>
      <c r="G98" s="351"/>
      <c r="H98" s="314">
        <v>-46000000</v>
      </c>
      <c r="I98" s="351"/>
      <c r="J98" s="385">
        <v>0</v>
      </c>
      <c r="K98" s="314"/>
      <c r="L98" s="387" t="s">
        <v>277</v>
      </c>
    </row>
    <row r="99" spans="1:12" s="285" customFormat="1" ht="15" customHeight="1">
      <c r="A99" s="301" t="s">
        <v>169</v>
      </c>
      <c r="D99" s="282"/>
      <c r="F99" s="313"/>
      <c r="G99" s="351"/>
      <c r="H99" s="314"/>
      <c r="I99" s="351"/>
      <c r="J99" s="313"/>
      <c r="K99" s="314"/>
      <c r="L99" s="314"/>
    </row>
    <row r="100" spans="1:12" s="285" customFormat="1" ht="15" customHeight="1">
      <c r="A100" s="301"/>
      <c r="B100" s="307" t="s">
        <v>124</v>
      </c>
      <c r="C100" s="301"/>
      <c r="D100" s="282" t="s">
        <v>297</v>
      </c>
      <c r="F100" s="385">
        <v>0</v>
      </c>
      <c r="G100" s="301"/>
      <c r="H100" s="387" t="s">
        <v>277</v>
      </c>
      <c r="I100" s="303"/>
      <c r="J100" s="302">
        <v>774000000</v>
      </c>
      <c r="K100" s="303"/>
      <c r="L100" s="304">
        <v>421500000</v>
      </c>
    </row>
    <row r="101" spans="1:12" s="285" customFormat="1" ht="15" customHeight="1">
      <c r="A101" s="301"/>
      <c r="B101" s="307" t="s">
        <v>125</v>
      </c>
      <c r="C101" s="301"/>
      <c r="D101" s="282" t="s">
        <v>297</v>
      </c>
      <c r="F101" s="385">
        <v>0</v>
      </c>
      <c r="G101" s="351"/>
      <c r="H101" s="387" t="s">
        <v>277</v>
      </c>
      <c r="I101" s="303"/>
      <c r="J101" s="302">
        <v>-878500000</v>
      </c>
      <c r="K101" s="303"/>
      <c r="L101" s="304">
        <v>-418700000</v>
      </c>
    </row>
    <row r="102" spans="1:12" s="285" customFormat="1" ht="15" customHeight="1">
      <c r="A102" s="301" t="s">
        <v>306</v>
      </c>
      <c r="D102" s="282"/>
      <c r="F102" s="385">
        <v>0</v>
      </c>
      <c r="G102" s="351"/>
      <c r="H102" s="387" t="s">
        <v>277</v>
      </c>
      <c r="I102" s="351"/>
      <c r="J102" s="302">
        <v>10500000</v>
      </c>
      <c r="K102" s="314"/>
      <c r="L102" s="387" t="s">
        <v>277</v>
      </c>
    </row>
    <row r="103" spans="1:12" s="285" customFormat="1" ht="15" customHeight="1">
      <c r="A103" s="301" t="s">
        <v>214</v>
      </c>
      <c r="B103" s="301"/>
      <c r="C103" s="301"/>
      <c r="D103" s="282"/>
      <c r="F103" s="313"/>
      <c r="G103" s="301"/>
      <c r="H103" s="314"/>
      <c r="I103" s="301"/>
      <c r="J103" s="313"/>
      <c r="K103" s="352"/>
      <c r="L103" s="314"/>
    </row>
    <row r="104" spans="1:12" s="285" customFormat="1" ht="15" customHeight="1">
      <c r="A104" s="301"/>
      <c r="B104" s="301" t="s">
        <v>215</v>
      </c>
      <c r="C104" s="301"/>
      <c r="D104" s="282"/>
      <c r="F104" s="360">
        <v>60180719</v>
      </c>
      <c r="G104" s="351"/>
      <c r="H104" s="361">
        <v>75840466</v>
      </c>
      <c r="I104" s="351"/>
      <c r="J104" s="362">
        <v>105298161</v>
      </c>
      <c r="K104" s="351"/>
      <c r="L104" s="396">
        <v>103020508</v>
      </c>
    </row>
    <row r="105" spans="1:12" s="285" customFormat="1" ht="6" customHeight="1">
      <c r="A105" s="347"/>
      <c r="B105" s="301"/>
      <c r="C105" s="297"/>
      <c r="D105" s="282"/>
      <c r="F105" s="350"/>
      <c r="G105" s="300"/>
      <c r="H105" s="300"/>
      <c r="I105" s="300"/>
      <c r="J105" s="350"/>
      <c r="K105" s="300"/>
      <c r="L105" s="300"/>
    </row>
    <row r="106" spans="1:12" s="285" customFormat="1" ht="16.149999999999999" customHeight="1">
      <c r="A106" s="347" t="s">
        <v>284</v>
      </c>
      <c r="B106" s="347"/>
      <c r="C106" s="347"/>
      <c r="D106" s="282"/>
      <c r="F106" s="353">
        <f>SUM(F80:F104)</f>
        <v>-532738002</v>
      </c>
      <c r="G106" s="349"/>
      <c r="H106" s="354">
        <f>SUM(H80:H104)</f>
        <v>-501264611</v>
      </c>
      <c r="I106" s="300"/>
      <c r="J106" s="353">
        <f>SUM(J80:J104)</f>
        <v>-316928355</v>
      </c>
      <c r="K106" s="349"/>
      <c r="L106" s="354">
        <f>SUM(L80:L104)</f>
        <v>-14291415</v>
      </c>
    </row>
    <row r="107" spans="1:12" s="285" customFormat="1" ht="16.149999999999999" customHeight="1">
      <c r="A107" s="301"/>
      <c r="B107" s="301"/>
      <c r="C107" s="301"/>
      <c r="D107" s="310"/>
      <c r="E107" s="301"/>
      <c r="F107" s="298"/>
      <c r="G107" s="344"/>
      <c r="H107" s="299"/>
      <c r="I107" s="300"/>
      <c r="J107" s="298"/>
      <c r="K107" s="336"/>
      <c r="L107" s="299"/>
    </row>
    <row r="108" spans="1:12" s="285" customFormat="1" ht="15" customHeight="1">
      <c r="A108" s="347" t="s">
        <v>126</v>
      </c>
      <c r="B108" s="355"/>
      <c r="C108" s="297"/>
      <c r="D108" s="282"/>
      <c r="F108" s="298"/>
      <c r="G108" s="299"/>
      <c r="H108" s="299"/>
      <c r="I108" s="299"/>
      <c r="J108" s="298"/>
      <c r="K108" s="299"/>
      <c r="L108" s="299"/>
    </row>
    <row r="109" spans="1:12" s="285" customFormat="1" ht="15" customHeight="1">
      <c r="A109" s="284" t="s">
        <v>242</v>
      </c>
      <c r="B109" s="355"/>
      <c r="C109" s="297"/>
      <c r="D109" s="282"/>
      <c r="F109" s="298"/>
      <c r="G109" s="299"/>
      <c r="H109" s="299"/>
      <c r="I109" s="299"/>
      <c r="J109" s="298"/>
      <c r="K109" s="299"/>
      <c r="L109" s="299"/>
    </row>
    <row r="110" spans="1:12" s="285" customFormat="1" ht="15" customHeight="1">
      <c r="B110" s="301" t="s">
        <v>151</v>
      </c>
      <c r="C110" s="297"/>
      <c r="D110" s="282"/>
      <c r="F110" s="356">
        <v>-347932023</v>
      </c>
      <c r="G110" s="351"/>
      <c r="H110" s="357">
        <v>207799678</v>
      </c>
      <c r="I110" s="351"/>
      <c r="J110" s="313">
        <v>-445000000</v>
      </c>
      <c r="K110" s="351"/>
      <c r="L110" s="314">
        <v>175048013</v>
      </c>
    </row>
    <row r="111" spans="1:12" s="285" customFormat="1" ht="15" customHeight="1">
      <c r="A111" s="301" t="s">
        <v>179</v>
      </c>
      <c r="D111" s="282"/>
      <c r="F111" s="356"/>
      <c r="G111" s="351"/>
      <c r="H111" s="357"/>
      <c r="I111" s="351"/>
      <c r="J111" s="356"/>
      <c r="K111" s="351"/>
      <c r="L111" s="357"/>
    </row>
    <row r="112" spans="1:12" s="285" customFormat="1" ht="15" customHeight="1">
      <c r="A112" s="301"/>
      <c r="B112" s="307" t="s">
        <v>124</v>
      </c>
      <c r="C112" s="297"/>
      <c r="D112" s="282" t="s">
        <v>299</v>
      </c>
      <c r="F112" s="385">
        <v>0</v>
      </c>
      <c r="G112" s="351"/>
      <c r="H112" s="357">
        <v>200000000</v>
      </c>
      <c r="I112" s="351"/>
      <c r="J112" s="356">
        <v>155000000</v>
      </c>
      <c r="K112" s="351"/>
      <c r="L112" s="357">
        <v>200000000</v>
      </c>
    </row>
    <row r="113" spans="1:12" s="285" customFormat="1" ht="15" customHeight="1">
      <c r="A113" s="301"/>
      <c r="B113" s="307" t="s">
        <v>125</v>
      </c>
      <c r="C113" s="297"/>
      <c r="D113" s="282" t="s">
        <v>299</v>
      </c>
      <c r="F113" s="385">
        <v>0</v>
      </c>
      <c r="G113" s="351"/>
      <c r="H113" s="349">
        <v>-200000000</v>
      </c>
      <c r="I113" s="351"/>
      <c r="J113" s="348">
        <v>-8000000</v>
      </c>
      <c r="K113" s="351"/>
      <c r="L113" s="349">
        <v>-200000000</v>
      </c>
    </row>
    <row r="114" spans="1:12" s="285" customFormat="1" ht="15" customHeight="1">
      <c r="A114" s="301" t="s">
        <v>172</v>
      </c>
      <c r="B114" s="307"/>
      <c r="C114" s="297"/>
      <c r="F114" s="337"/>
      <c r="J114" s="337"/>
    </row>
    <row r="115" spans="1:12" s="285" customFormat="1" ht="15" customHeight="1">
      <c r="A115" s="301"/>
      <c r="B115" s="307" t="s">
        <v>124</v>
      </c>
      <c r="C115" s="297"/>
      <c r="D115" s="282">
        <v>19</v>
      </c>
      <c r="F115" s="385">
        <v>500000000</v>
      </c>
      <c r="H115" s="387" t="s">
        <v>277</v>
      </c>
      <c r="J115" s="356">
        <v>500000000</v>
      </c>
      <c r="L115" s="387" t="s">
        <v>277</v>
      </c>
    </row>
    <row r="116" spans="1:12" s="285" customFormat="1" ht="15" customHeight="1">
      <c r="A116" s="301"/>
      <c r="B116" s="307" t="s">
        <v>125</v>
      </c>
      <c r="C116" s="297"/>
      <c r="D116" s="282">
        <v>19</v>
      </c>
      <c r="F116" s="313">
        <v>-902827581</v>
      </c>
      <c r="G116" s="351"/>
      <c r="H116" s="314">
        <v>-534608307</v>
      </c>
      <c r="I116" s="351"/>
      <c r="J116" s="356">
        <v>-681491773</v>
      </c>
      <c r="K116" s="351"/>
      <c r="L116" s="358">
        <v>-415000000</v>
      </c>
    </row>
    <row r="117" spans="1:12" s="285" customFormat="1" ht="15" customHeight="1">
      <c r="A117" s="301" t="s">
        <v>189</v>
      </c>
      <c r="B117" s="307"/>
      <c r="C117" s="297"/>
      <c r="D117" s="282"/>
      <c r="F117" s="356">
        <v>-500000</v>
      </c>
      <c r="G117" s="351"/>
      <c r="H117" s="357">
        <v>-565000</v>
      </c>
      <c r="I117" s="351"/>
      <c r="J117" s="356">
        <v>-500000</v>
      </c>
      <c r="K117" s="351"/>
      <c r="L117" s="387" t="s">
        <v>277</v>
      </c>
    </row>
    <row r="118" spans="1:12" s="285" customFormat="1" ht="15" customHeight="1">
      <c r="A118" s="284" t="s">
        <v>202</v>
      </c>
      <c r="B118" s="307"/>
      <c r="C118" s="297"/>
      <c r="D118" s="282"/>
      <c r="F118" s="356">
        <v>-13924881</v>
      </c>
      <c r="G118" s="351"/>
      <c r="H118" s="357">
        <v>-19945220</v>
      </c>
      <c r="I118" s="351"/>
      <c r="J118" s="356">
        <v>-6326056</v>
      </c>
      <c r="K118" s="351"/>
      <c r="L118" s="388">
        <v>-5521881</v>
      </c>
    </row>
    <row r="119" spans="1:12" s="285" customFormat="1" ht="15" customHeight="1">
      <c r="A119" s="284" t="s">
        <v>228</v>
      </c>
      <c r="B119" s="307"/>
      <c r="C119" s="297"/>
      <c r="D119" s="282"/>
      <c r="F119" s="356">
        <v>-5623857</v>
      </c>
      <c r="G119" s="351"/>
      <c r="H119" s="357">
        <v>-4464349</v>
      </c>
      <c r="I119" s="351"/>
      <c r="J119" s="356">
        <v>-3755393</v>
      </c>
      <c r="K119" s="351"/>
      <c r="L119" s="388">
        <v>-1504017</v>
      </c>
    </row>
    <row r="120" spans="1:12" s="285" customFormat="1" ht="15" customHeight="1">
      <c r="A120" s="284" t="s">
        <v>223</v>
      </c>
      <c r="B120" s="307"/>
      <c r="C120" s="297"/>
      <c r="D120" s="282"/>
      <c r="F120" s="356">
        <v>-37888474</v>
      </c>
      <c r="G120" s="351"/>
      <c r="H120" s="357">
        <v>-20754689</v>
      </c>
      <c r="I120" s="351"/>
      <c r="J120" s="348">
        <v>0</v>
      </c>
      <c r="K120" s="351"/>
      <c r="L120" s="387" t="s">
        <v>277</v>
      </c>
    </row>
    <row r="121" spans="1:12" s="285" customFormat="1" ht="15" customHeight="1">
      <c r="A121" s="284" t="s">
        <v>243</v>
      </c>
      <c r="B121" s="307"/>
      <c r="C121" s="297"/>
      <c r="D121" s="282">
        <v>20</v>
      </c>
      <c r="F121" s="385">
        <v>0</v>
      </c>
      <c r="G121" s="351"/>
      <c r="H121" s="357">
        <v>123672813</v>
      </c>
      <c r="I121" s="351"/>
      <c r="J121" s="348">
        <v>0</v>
      </c>
      <c r="K121" s="351"/>
      <c r="L121" s="349">
        <v>123672813</v>
      </c>
    </row>
    <row r="122" spans="1:12" s="285" customFormat="1" ht="15" customHeight="1">
      <c r="A122" s="301" t="s">
        <v>127</v>
      </c>
      <c r="B122" s="301"/>
      <c r="D122" s="282"/>
      <c r="F122" s="356">
        <v>-757714459</v>
      </c>
      <c r="G122" s="351"/>
      <c r="H122" s="357">
        <v>-755984964</v>
      </c>
      <c r="I122" s="351"/>
      <c r="J122" s="359">
        <v>-757714459</v>
      </c>
      <c r="K122" s="351"/>
      <c r="L122" s="351">
        <v>-755984964</v>
      </c>
    </row>
    <row r="123" spans="1:12" s="285" customFormat="1" ht="15" customHeight="1">
      <c r="A123" s="284" t="s">
        <v>315</v>
      </c>
      <c r="B123" s="307"/>
      <c r="C123" s="297"/>
      <c r="D123" s="282"/>
      <c r="F123" s="385"/>
      <c r="G123" s="351"/>
      <c r="H123" s="357"/>
      <c r="I123" s="351"/>
      <c r="J123" s="348"/>
      <c r="K123" s="351"/>
      <c r="L123" s="349"/>
    </row>
    <row r="124" spans="1:12" s="285" customFormat="1" ht="15" customHeight="1">
      <c r="A124" s="284"/>
      <c r="B124" s="307" t="s">
        <v>316</v>
      </c>
      <c r="C124" s="297"/>
      <c r="D124" s="282"/>
      <c r="F124" s="385">
        <v>7500000</v>
      </c>
      <c r="G124" s="351"/>
      <c r="H124" s="387" t="s">
        <v>277</v>
      </c>
      <c r="I124" s="351"/>
      <c r="J124" s="348">
        <v>0</v>
      </c>
      <c r="K124" s="351"/>
      <c r="L124" s="387" t="s">
        <v>277</v>
      </c>
    </row>
    <row r="125" spans="1:12" s="285" customFormat="1" ht="15" customHeight="1">
      <c r="A125" s="301" t="s">
        <v>210</v>
      </c>
      <c r="B125" s="301"/>
      <c r="D125" s="282"/>
      <c r="F125" s="360">
        <v>-34067558</v>
      </c>
      <c r="G125" s="351"/>
      <c r="H125" s="361">
        <v>-11263958</v>
      </c>
      <c r="I125" s="351"/>
      <c r="J125" s="384">
        <v>0</v>
      </c>
      <c r="K125" s="351"/>
      <c r="L125" s="386" t="s">
        <v>277</v>
      </c>
    </row>
    <row r="126" spans="1:12" s="285" customFormat="1" ht="6" customHeight="1">
      <c r="A126" s="284"/>
      <c r="B126" s="355"/>
      <c r="D126" s="282"/>
      <c r="F126" s="350"/>
      <c r="G126" s="300"/>
      <c r="H126" s="300"/>
      <c r="I126" s="300"/>
      <c r="J126" s="350"/>
      <c r="K126" s="300"/>
      <c r="L126" s="300"/>
    </row>
    <row r="127" spans="1:12" s="285" customFormat="1" ht="15" customHeight="1">
      <c r="A127" s="355" t="s">
        <v>319</v>
      </c>
      <c r="B127" s="355"/>
      <c r="D127" s="282"/>
      <c r="F127" s="346">
        <f>SUM(F110:F125)</f>
        <v>-1592978833</v>
      </c>
      <c r="G127" s="299"/>
      <c r="H127" s="391">
        <f>SUM(H110:H125)</f>
        <v>-1016113996</v>
      </c>
      <c r="I127" s="299"/>
      <c r="J127" s="346">
        <f>SUM(J110:J125)</f>
        <v>-1247787681</v>
      </c>
      <c r="K127" s="299"/>
      <c r="L127" s="391">
        <f>SUM(L110:L125)</f>
        <v>-879290036</v>
      </c>
    </row>
    <row r="128" spans="1:12" s="285" customFormat="1" ht="8.65" customHeight="1">
      <c r="A128" s="284"/>
      <c r="B128" s="284"/>
      <c r="D128" s="282"/>
      <c r="F128" s="335"/>
      <c r="G128" s="299"/>
      <c r="H128" s="390"/>
      <c r="I128" s="299"/>
      <c r="J128" s="335"/>
      <c r="K128" s="299"/>
      <c r="L128" s="390"/>
    </row>
    <row r="129" spans="1:12" s="285" customFormat="1" ht="15" customHeight="1">
      <c r="A129" s="355" t="s">
        <v>320</v>
      </c>
      <c r="B129" s="355"/>
      <c r="D129" s="282"/>
      <c r="F129" s="298">
        <f>SUM(F57,F106,F127)</f>
        <v>-1431829638</v>
      </c>
      <c r="G129" s="299"/>
      <c r="H129" s="299">
        <f>SUM(H57,H106,H127)</f>
        <v>-442546835</v>
      </c>
      <c r="I129" s="299"/>
      <c r="J129" s="298">
        <v>-1327819061</v>
      </c>
      <c r="K129" s="299"/>
      <c r="L129" s="299">
        <f>SUM(L57,L106,L127)</f>
        <v>-406414016</v>
      </c>
    </row>
    <row r="130" spans="1:12" s="285" customFormat="1" ht="15" customHeight="1">
      <c r="A130" s="284" t="s">
        <v>191</v>
      </c>
      <c r="B130" s="363"/>
      <c r="C130" s="280"/>
      <c r="D130" s="282"/>
      <c r="F130" s="364">
        <v>2585971501</v>
      </c>
      <c r="G130" s="365"/>
      <c r="H130" s="365">
        <v>1482290959</v>
      </c>
      <c r="I130" s="365"/>
      <c r="J130" s="364">
        <v>2139183263</v>
      </c>
      <c r="K130" s="365"/>
      <c r="L130" s="365">
        <v>1171196167</v>
      </c>
    </row>
    <row r="131" spans="1:12" s="285" customFormat="1" ht="15" customHeight="1">
      <c r="A131" s="284" t="s">
        <v>317</v>
      </c>
      <c r="B131" s="363"/>
      <c r="C131" s="280"/>
      <c r="D131" s="282"/>
      <c r="F131" s="366">
        <v>-501374</v>
      </c>
      <c r="G131" s="365"/>
      <c r="H131" s="392">
        <v>448445</v>
      </c>
      <c r="I131" s="365"/>
      <c r="J131" s="366">
        <v>-501374</v>
      </c>
      <c r="K131" s="365"/>
      <c r="L131" s="392">
        <v>448445</v>
      </c>
    </row>
    <row r="132" spans="1:12" s="285" customFormat="1" ht="6" customHeight="1">
      <c r="A132" s="363"/>
      <c r="B132" s="363"/>
      <c r="C132" s="280"/>
      <c r="D132" s="282"/>
      <c r="F132" s="298"/>
      <c r="G132" s="299"/>
      <c r="H132" s="299"/>
      <c r="I132" s="299"/>
      <c r="J132" s="298"/>
      <c r="K132" s="299"/>
      <c r="L132" s="299"/>
    </row>
    <row r="133" spans="1:12" s="285" customFormat="1" ht="15" customHeight="1" thickBot="1">
      <c r="A133" s="367" t="s">
        <v>192</v>
      </c>
      <c r="B133" s="367"/>
      <c r="C133" s="368"/>
      <c r="D133" s="318"/>
      <c r="F133" s="369">
        <f>SUM(F129:F132)</f>
        <v>1153640489</v>
      </c>
      <c r="G133" s="299"/>
      <c r="H133" s="393">
        <f>SUM(H129:H132)</f>
        <v>1040192569</v>
      </c>
      <c r="I133" s="299"/>
      <c r="J133" s="369">
        <f>SUM(J129:J132)</f>
        <v>810862828</v>
      </c>
      <c r="K133" s="299"/>
      <c r="L133" s="393">
        <f>SUM(L129:L132)</f>
        <v>765230596</v>
      </c>
    </row>
    <row r="134" spans="1:12" ht="8.65" customHeight="1" thickTop="1">
      <c r="A134" s="261"/>
      <c r="B134" s="261"/>
      <c r="C134" s="261"/>
      <c r="D134" s="264"/>
      <c r="E134" s="261"/>
      <c r="F134" s="274"/>
      <c r="G134" s="272"/>
      <c r="H134" s="274"/>
      <c r="J134" s="271"/>
      <c r="K134" s="270"/>
      <c r="L134" s="271"/>
    </row>
    <row r="135" spans="1:12" ht="20.100000000000001" customHeight="1">
      <c r="A135" s="275" t="str">
        <f>A68</f>
        <v>The accompanying notes on pages 14 to 37 form part of this interim financial information.</v>
      </c>
      <c r="B135" s="275"/>
      <c r="C135" s="17"/>
      <c r="D135" s="152"/>
      <c r="E135" s="14"/>
      <c r="F135" s="273"/>
      <c r="G135" s="268"/>
      <c r="H135" s="273"/>
      <c r="I135" s="269"/>
      <c r="J135" s="273"/>
      <c r="K135" s="268"/>
      <c r="L135" s="273"/>
    </row>
    <row r="136" spans="1:12" s="6" customFormat="1" ht="16.149999999999999" customHeight="1">
      <c r="A136" s="1" t="str">
        <f>+A1</f>
        <v>Thonburi Healthcare Group Public Company Limited</v>
      </c>
      <c r="B136" s="2"/>
      <c r="C136" s="3"/>
      <c r="D136" s="4"/>
      <c r="E136" s="5"/>
      <c r="F136" s="258"/>
      <c r="G136" s="258"/>
      <c r="H136" s="258"/>
      <c r="I136" s="258"/>
      <c r="J136" s="258"/>
      <c r="K136" s="258"/>
      <c r="L136" s="258"/>
    </row>
    <row r="137" spans="1:12" s="6" customFormat="1" ht="16.149999999999999" customHeight="1">
      <c r="A137" s="1" t="s">
        <v>103</v>
      </c>
      <c r="B137" s="1"/>
      <c r="C137" s="5"/>
      <c r="D137" s="4"/>
      <c r="E137" s="5"/>
      <c r="F137" s="258"/>
      <c r="G137" s="258"/>
      <c r="H137" s="258"/>
      <c r="I137" s="258"/>
      <c r="J137" s="258"/>
      <c r="K137" s="258"/>
      <c r="L137" s="258"/>
    </row>
    <row r="138" spans="1:12" s="6" customFormat="1" ht="16.149999999999999" customHeight="1">
      <c r="A138" s="7" t="str">
        <f>+A3</f>
        <v>For the six-month period ended 30 June 2023</v>
      </c>
      <c r="B138" s="7"/>
      <c r="C138" s="151"/>
      <c r="D138" s="152"/>
      <c r="E138" s="151"/>
      <c r="F138" s="259"/>
      <c r="G138" s="259"/>
      <c r="H138" s="259"/>
      <c r="I138" s="259"/>
      <c r="J138" s="259"/>
      <c r="K138" s="259"/>
      <c r="L138" s="259"/>
    </row>
    <row r="139" spans="1:12" s="6" customFormat="1" ht="16.149999999999999" customHeight="1">
      <c r="A139" s="1"/>
      <c r="B139" s="1"/>
      <c r="C139" s="5"/>
      <c r="D139" s="4"/>
      <c r="E139" s="5"/>
      <c r="F139" s="258"/>
      <c r="G139" s="258"/>
      <c r="H139" s="258"/>
      <c r="I139" s="258"/>
      <c r="J139" s="258"/>
      <c r="K139" s="258"/>
      <c r="L139" s="258"/>
    </row>
    <row r="140" spans="1:12" s="6" customFormat="1" ht="16.149999999999999" customHeight="1">
      <c r="A140" s="1"/>
      <c r="B140" s="1"/>
      <c r="C140" s="5"/>
      <c r="D140" s="4"/>
      <c r="E140" s="5"/>
      <c r="F140" s="258"/>
      <c r="G140" s="258"/>
      <c r="H140" s="258"/>
      <c r="I140" s="258"/>
      <c r="J140" s="258"/>
      <c r="K140" s="258"/>
      <c r="L140" s="258"/>
    </row>
    <row r="141" spans="1:12" s="285" customFormat="1" ht="16.149999999999999" customHeight="1">
      <c r="A141" s="284"/>
      <c r="B141" s="284"/>
      <c r="D141" s="282"/>
      <c r="F141" s="404" t="s">
        <v>1</v>
      </c>
      <c r="G141" s="404"/>
      <c r="H141" s="404"/>
      <c r="I141" s="286"/>
      <c r="J141" s="404" t="s">
        <v>149</v>
      </c>
      <c r="K141" s="404"/>
      <c r="L141" s="404"/>
    </row>
    <row r="142" spans="1:12" s="285" customFormat="1" ht="16.149999999999999" customHeight="1">
      <c r="A142" s="284"/>
      <c r="B142" s="284"/>
      <c r="D142" s="282"/>
      <c r="F142" s="405" t="s">
        <v>148</v>
      </c>
      <c r="G142" s="405"/>
      <c r="H142" s="405"/>
      <c r="I142" s="286"/>
      <c r="J142" s="405" t="s">
        <v>148</v>
      </c>
      <c r="K142" s="405"/>
      <c r="L142" s="405"/>
    </row>
    <row r="143" spans="1:12" s="280" customFormat="1" ht="16.149999999999999" customHeight="1">
      <c r="C143" s="281"/>
      <c r="D143" s="282"/>
      <c r="E143" s="281"/>
      <c r="F143" s="287" t="s">
        <v>2</v>
      </c>
      <c r="G143" s="288"/>
      <c r="H143" s="287" t="s">
        <v>2</v>
      </c>
      <c r="I143" s="289"/>
      <c r="J143" s="287" t="s">
        <v>2</v>
      </c>
      <c r="K143" s="288"/>
      <c r="L143" s="287" t="s">
        <v>2</v>
      </c>
    </row>
    <row r="144" spans="1:12" s="280" customFormat="1" ht="16.149999999999999" customHeight="1">
      <c r="C144" s="281"/>
      <c r="D144" s="282"/>
      <c r="E144" s="281"/>
      <c r="F144" s="290" t="s">
        <v>247</v>
      </c>
      <c r="G144" s="290"/>
      <c r="H144" s="290" t="s">
        <v>247</v>
      </c>
      <c r="I144" s="286"/>
      <c r="J144" s="290" t="s">
        <v>247</v>
      </c>
      <c r="K144" s="290"/>
      <c r="L144" s="290" t="s">
        <v>247</v>
      </c>
    </row>
    <row r="145" spans="1:12" s="285" customFormat="1" ht="16.149999999999999" customHeight="1">
      <c r="A145" s="284"/>
      <c r="B145" s="284"/>
      <c r="D145" s="291"/>
      <c r="E145" s="292"/>
      <c r="F145" s="290" t="s">
        <v>286</v>
      </c>
      <c r="G145" s="293"/>
      <c r="H145" s="290" t="s">
        <v>226</v>
      </c>
      <c r="I145" s="289"/>
      <c r="J145" s="290" t="s">
        <v>286</v>
      </c>
      <c r="K145" s="293"/>
      <c r="L145" s="290" t="s">
        <v>226</v>
      </c>
    </row>
    <row r="146" spans="1:12" s="285" customFormat="1" ht="16.149999999999999" customHeight="1">
      <c r="A146" s="284"/>
      <c r="B146" s="284"/>
      <c r="D146" s="294" t="s">
        <v>5</v>
      </c>
      <c r="E146" s="292"/>
      <c r="F146" s="295" t="s">
        <v>47</v>
      </c>
      <c r="G146" s="288"/>
      <c r="H146" s="295" t="s">
        <v>47</v>
      </c>
      <c r="I146" s="289"/>
      <c r="J146" s="295" t="s">
        <v>47</v>
      </c>
      <c r="K146" s="288"/>
      <c r="L146" s="295" t="s">
        <v>47</v>
      </c>
    </row>
    <row r="147" spans="1:12" s="285" customFormat="1" ht="16.149999999999999" customHeight="1">
      <c r="A147" s="355" t="s">
        <v>128</v>
      </c>
      <c r="B147" s="363"/>
      <c r="C147" s="280"/>
      <c r="D147" s="282"/>
      <c r="F147" s="298"/>
      <c r="G147" s="299"/>
      <c r="H147" s="299"/>
      <c r="I147" s="299"/>
      <c r="J147" s="298"/>
      <c r="K147" s="299"/>
      <c r="L147" s="299"/>
    </row>
    <row r="148" spans="1:12" s="285" customFormat="1" ht="16.149999999999999" customHeight="1">
      <c r="A148" s="284" t="s">
        <v>204</v>
      </c>
      <c r="B148" s="284"/>
      <c r="C148" s="284"/>
      <c r="D148" s="282"/>
      <c r="F148" s="313">
        <v>22500</v>
      </c>
      <c r="G148" s="352"/>
      <c r="H148" s="314">
        <v>22500</v>
      </c>
      <c r="I148" s="352"/>
      <c r="J148" s="348">
        <v>0</v>
      </c>
      <c r="K148" s="352"/>
      <c r="L148" s="382" t="s">
        <v>277</v>
      </c>
    </row>
    <row r="149" spans="1:12" s="285" customFormat="1" ht="16.149999999999999" customHeight="1">
      <c r="A149" s="284" t="s">
        <v>318</v>
      </c>
      <c r="B149" s="284"/>
      <c r="C149" s="284"/>
      <c r="D149" s="282"/>
      <c r="F149" s="313">
        <v>1500000</v>
      </c>
      <c r="G149" s="352"/>
      <c r="H149" s="382" t="s">
        <v>277</v>
      </c>
      <c r="I149" s="352"/>
      <c r="J149" s="348">
        <v>0</v>
      </c>
      <c r="K149" s="352"/>
      <c r="L149" s="382" t="s">
        <v>277</v>
      </c>
    </row>
    <row r="150" spans="1:12" s="285" customFormat="1" ht="16.149999999999999" customHeight="1">
      <c r="A150" s="284" t="s">
        <v>129</v>
      </c>
      <c r="C150" s="284"/>
      <c r="D150" s="282"/>
      <c r="F150" s="348"/>
      <c r="H150" s="349"/>
      <c r="J150" s="348"/>
      <c r="L150" s="349"/>
    </row>
    <row r="151" spans="1:12" s="285" customFormat="1" ht="16.149999999999999" customHeight="1">
      <c r="B151" s="284" t="s">
        <v>177</v>
      </c>
      <c r="C151" s="284"/>
      <c r="D151" s="282">
        <v>18</v>
      </c>
      <c r="F151" s="337">
        <v>179771851</v>
      </c>
      <c r="H151" s="285">
        <v>200491431</v>
      </c>
      <c r="J151" s="313">
        <v>82793954</v>
      </c>
      <c r="L151" s="314">
        <v>77773665</v>
      </c>
    </row>
    <row r="152" spans="1:12" s="285" customFormat="1" ht="16.149999999999999" customHeight="1">
      <c r="A152" s="284" t="s">
        <v>273</v>
      </c>
      <c r="B152" s="284"/>
      <c r="C152" s="284"/>
      <c r="D152" s="282"/>
      <c r="F152" s="348">
        <v>0</v>
      </c>
      <c r="H152" s="382" t="s">
        <v>277</v>
      </c>
      <c r="J152" s="348">
        <v>0</v>
      </c>
      <c r="L152" s="349">
        <v>4000000</v>
      </c>
    </row>
    <row r="153" spans="1:12" s="285" customFormat="1" ht="16.149999999999999" customHeight="1">
      <c r="A153" s="284" t="s">
        <v>274</v>
      </c>
      <c r="B153" s="284"/>
      <c r="C153" s="284"/>
      <c r="D153" s="282"/>
      <c r="F153" s="348">
        <v>0</v>
      </c>
      <c r="H153" s="382" t="s">
        <v>277</v>
      </c>
      <c r="J153" s="348">
        <v>0</v>
      </c>
      <c r="L153" s="349">
        <v>4000000</v>
      </c>
    </row>
    <row r="154" spans="1:12" s="285" customFormat="1" ht="16.149999999999999" customHeight="1">
      <c r="A154" s="284" t="s">
        <v>203</v>
      </c>
      <c r="B154" s="284"/>
      <c r="C154" s="284"/>
      <c r="D154" s="282">
        <v>18</v>
      </c>
      <c r="F154" s="337">
        <v>13606050</v>
      </c>
      <c r="H154" s="285">
        <v>27244340</v>
      </c>
      <c r="J154" s="383">
        <v>2394000</v>
      </c>
      <c r="L154" s="382" t="s">
        <v>277</v>
      </c>
    </row>
    <row r="155" spans="1:12" s="285" customFormat="1" ht="16.149999999999999" customHeight="1">
      <c r="A155" s="284" t="s">
        <v>160</v>
      </c>
      <c r="B155" s="284"/>
      <c r="C155" s="284"/>
      <c r="D155" s="282">
        <v>18</v>
      </c>
      <c r="F155" s="337">
        <v>25744655</v>
      </c>
      <c r="G155" s="352"/>
      <c r="H155" s="285">
        <v>22560789</v>
      </c>
      <c r="I155" s="352"/>
      <c r="J155" s="313">
        <v>25714655</v>
      </c>
      <c r="K155" s="352"/>
      <c r="L155" s="314">
        <v>22504115</v>
      </c>
    </row>
    <row r="156" spans="1:12" s="285" customFormat="1" ht="16.149999999999999" customHeight="1">
      <c r="A156" s="284" t="s">
        <v>134</v>
      </c>
      <c r="B156" s="284"/>
      <c r="C156" s="284"/>
      <c r="D156" s="282">
        <v>18</v>
      </c>
      <c r="F156" s="337">
        <v>70835736</v>
      </c>
      <c r="G156" s="352"/>
      <c r="H156" s="285">
        <v>83513149</v>
      </c>
      <c r="I156" s="352"/>
      <c r="J156" s="313">
        <v>20667540</v>
      </c>
      <c r="K156" s="352"/>
      <c r="L156" s="314">
        <v>12696786</v>
      </c>
    </row>
    <row r="157" spans="1:12" s="285" customFormat="1" ht="16.149999999999999" customHeight="1">
      <c r="A157" s="284" t="s">
        <v>275</v>
      </c>
      <c r="B157" s="309"/>
      <c r="C157" s="284"/>
      <c r="D157" s="282"/>
      <c r="F157" s="337"/>
      <c r="G157" s="352"/>
      <c r="I157" s="352"/>
      <c r="J157" s="313"/>
      <c r="K157" s="352"/>
      <c r="L157" s="314"/>
    </row>
    <row r="158" spans="1:12" s="285" customFormat="1" ht="16.149999999999999" customHeight="1">
      <c r="A158" s="284"/>
      <c r="B158" s="309" t="s">
        <v>209</v>
      </c>
      <c r="C158" s="284"/>
      <c r="D158" s="282">
        <v>18</v>
      </c>
      <c r="F158" s="337">
        <v>49239425</v>
      </c>
      <c r="G158" s="352"/>
      <c r="H158" s="285">
        <v>8631524</v>
      </c>
      <c r="I158" s="352"/>
      <c r="J158" s="313">
        <v>6343217</v>
      </c>
      <c r="K158" s="352"/>
      <c r="L158" s="314">
        <v>8066232</v>
      </c>
    </row>
    <row r="159" spans="1:12" s="285" customFormat="1" ht="16.149999999999999" customHeight="1">
      <c r="A159" s="284"/>
      <c r="B159" s="309" t="s">
        <v>253</v>
      </c>
      <c r="C159" s="284"/>
      <c r="D159" s="282">
        <v>18</v>
      </c>
      <c r="F159" s="383">
        <v>918990</v>
      </c>
      <c r="G159" s="352"/>
      <c r="H159" s="382" t="s">
        <v>277</v>
      </c>
      <c r="I159" s="352"/>
      <c r="J159" s="348">
        <v>0</v>
      </c>
      <c r="K159" s="352"/>
      <c r="L159" s="382" t="s">
        <v>277</v>
      </c>
    </row>
    <row r="160" spans="1:12" s="285" customFormat="1" ht="16.149999999999999" customHeight="1">
      <c r="A160" s="284" t="s">
        <v>254</v>
      </c>
      <c r="B160" s="309"/>
      <c r="C160" s="284"/>
      <c r="D160" s="282"/>
      <c r="F160" s="337"/>
      <c r="G160" s="352"/>
      <c r="I160" s="352"/>
      <c r="J160" s="313"/>
      <c r="K160" s="352"/>
      <c r="L160" s="314"/>
    </row>
    <row r="161" spans="1:12" s="285" customFormat="1" ht="16.149999999999999" customHeight="1">
      <c r="A161" s="284"/>
      <c r="B161" s="309" t="s">
        <v>255</v>
      </c>
      <c r="C161" s="284"/>
      <c r="D161" s="282"/>
      <c r="F161" s="337">
        <v>4842000</v>
      </c>
      <c r="G161" s="352"/>
      <c r="H161" s="285">
        <v>30879000</v>
      </c>
      <c r="I161" s="352"/>
      <c r="J161" s="348">
        <v>0</v>
      </c>
      <c r="K161" s="352"/>
      <c r="L161" s="382" t="s">
        <v>277</v>
      </c>
    </row>
    <row r="162" spans="1:12" s="285" customFormat="1" ht="16.149999999999999" customHeight="1">
      <c r="A162" s="284" t="s">
        <v>285</v>
      </c>
      <c r="B162" s="309"/>
      <c r="C162" s="284"/>
      <c r="D162" s="282">
        <v>18</v>
      </c>
      <c r="F162" s="348">
        <v>1867611</v>
      </c>
      <c r="G162" s="352"/>
      <c r="H162" s="285">
        <v>941885</v>
      </c>
      <c r="I162" s="352"/>
      <c r="J162" s="348">
        <v>0</v>
      </c>
      <c r="K162" s="352"/>
      <c r="L162" s="382" t="s">
        <v>277</v>
      </c>
    </row>
    <row r="163" spans="1:12" s="285" customFormat="1" ht="16.149999999999999" customHeight="1">
      <c r="A163" s="284" t="s">
        <v>244</v>
      </c>
      <c r="B163" s="309"/>
      <c r="C163" s="284"/>
      <c r="D163" s="282"/>
      <c r="F163" s="337"/>
      <c r="G163" s="352"/>
      <c r="I163" s="352"/>
      <c r="J163" s="313"/>
      <c r="K163" s="352"/>
      <c r="L163" s="314"/>
    </row>
    <row r="164" spans="1:12" s="285" customFormat="1" ht="16.149999999999999" customHeight="1">
      <c r="A164" s="284"/>
      <c r="B164" s="309" t="s">
        <v>256</v>
      </c>
      <c r="C164" s="284"/>
      <c r="D164" s="399">
        <v>14</v>
      </c>
      <c r="F164" s="348">
        <v>0</v>
      </c>
      <c r="G164" s="352"/>
      <c r="H164" s="285">
        <v>14000000</v>
      </c>
      <c r="I164" s="352"/>
      <c r="J164" s="348">
        <v>0</v>
      </c>
      <c r="K164" s="352"/>
      <c r="L164" s="285">
        <v>14000000</v>
      </c>
    </row>
    <row r="165" spans="1:12" s="285" customFormat="1" ht="16.149999999999999" customHeight="1">
      <c r="A165" s="284"/>
      <c r="B165" s="309"/>
      <c r="C165" s="284"/>
      <c r="D165" s="282"/>
      <c r="F165" s="337"/>
      <c r="G165" s="352"/>
      <c r="I165" s="352"/>
      <c r="J165" s="313"/>
      <c r="K165" s="352"/>
      <c r="L165" s="314"/>
    </row>
    <row r="166" spans="1:12" s="285" customFormat="1" ht="16.149999999999999" customHeight="1">
      <c r="A166" s="355" t="s">
        <v>180</v>
      </c>
      <c r="B166" s="284"/>
      <c r="C166" s="284"/>
      <c r="D166" s="282"/>
      <c r="F166" s="337"/>
      <c r="G166" s="352"/>
      <c r="I166" s="352"/>
      <c r="J166" s="313"/>
      <c r="K166" s="352"/>
      <c r="L166" s="314"/>
    </row>
    <row r="167" spans="1:12" s="285" customFormat="1" ht="16.149999999999999" customHeight="1">
      <c r="A167" s="284" t="s">
        <v>176</v>
      </c>
      <c r="B167" s="284"/>
      <c r="C167" s="284"/>
      <c r="D167" s="282"/>
      <c r="F167" s="337"/>
      <c r="G167" s="352"/>
      <c r="I167" s="352"/>
      <c r="J167" s="313"/>
      <c r="K167" s="352"/>
      <c r="L167" s="314"/>
    </row>
    <row r="168" spans="1:12" s="285" customFormat="1" ht="16.149999999999999" customHeight="1">
      <c r="A168" s="284"/>
      <c r="B168" s="284" t="s">
        <v>181</v>
      </c>
      <c r="C168" s="284"/>
      <c r="D168" s="282"/>
      <c r="F168" s="337">
        <v>207653239</v>
      </c>
      <c r="G168" s="352"/>
      <c r="H168" s="285">
        <v>212415223</v>
      </c>
      <c r="I168" s="352"/>
      <c r="J168" s="313">
        <v>123749920</v>
      </c>
      <c r="K168" s="352"/>
      <c r="L168" s="314">
        <v>21126810</v>
      </c>
    </row>
    <row r="169" spans="1:12" s="285" customFormat="1" ht="16.149999999999999" customHeight="1">
      <c r="A169" s="284"/>
      <c r="B169" s="309" t="s">
        <v>190</v>
      </c>
      <c r="C169" s="284"/>
      <c r="D169" s="282"/>
      <c r="F169" s="337">
        <v>35143916</v>
      </c>
      <c r="G169" s="352"/>
      <c r="H169" s="285">
        <v>114155969</v>
      </c>
      <c r="I169" s="352"/>
      <c r="J169" s="313">
        <v>45927677</v>
      </c>
      <c r="K169" s="352"/>
      <c r="L169" s="314">
        <v>96683679</v>
      </c>
    </row>
    <row r="170" spans="1:12" s="285" customFormat="1" ht="16.149999999999999" customHeight="1">
      <c r="A170" s="284"/>
      <c r="B170" s="309" t="s">
        <v>257</v>
      </c>
      <c r="C170" s="284"/>
      <c r="D170" s="282"/>
      <c r="F170" s="348">
        <v>0</v>
      </c>
      <c r="G170" s="352"/>
      <c r="H170" s="349">
        <v>-103205783</v>
      </c>
      <c r="I170" s="352"/>
      <c r="J170" s="383">
        <v>0</v>
      </c>
      <c r="K170" s="352"/>
      <c r="L170" s="382" t="s">
        <v>277</v>
      </c>
    </row>
    <row r="171" spans="1:12" s="285" customFormat="1" ht="16.149999999999999" customHeight="1">
      <c r="A171" s="284"/>
      <c r="B171" s="309" t="s">
        <v>225</v>
      </c>
      <c r="C171" s="284"/>
      <c r="D171" s="282"/>
      <c r="F171" s="348">
        <v>5623857</v>
      </c>
      <c r="G171" s="352"/>
      <c r="H171" s="349">
        <v>4464349</v>
      </c>
      <c r="I171" s="352"/>
      <c r="J171" s="348">
        <v>3755393</v>
      </c>
      <c r="K171" s="352"/>
      <c r="L171" s="349">
        <v>1504017</v>
      </c>
    </row>
    <row r="172" spans="1:12" s="285" customFormat="1" ht="16.149999999999999" customHeight="1">
      <c r="A172" s="284"/>
      <c r="B172" s="284" t="s">
        <v>182</v>
      </c>
      <c r="C172" s="284"/>
      <c r="D172" s="282"/>
      <c r="F172" s="337">
        <v>-19548738</v>
      </c>
      <c r="G172" s="352"/>
      <c r="H172" s="285">
        <v>-24409569</v>
      </c>
      <c r="I172" s="352"/>
      <c r="J172" s="313">
        <v>-10081449</v>
      </c>
      <c r="K172" s="352"/>
      <c r="L172" s="314">
        <v>-7025898</v>
      </c>
    </row>
    <row r="173" spans="1:12" s="285" customFormat="1" ht="16.149999999999999" customHeight="1">
      <c r="A173" s="284"/>
      <c r="B173" s="309" t="s">
        <v>276</v>
      </c>
      <c r="C173" s="284"/>
      <c r="D173" s="282"/>
      <c r="F173" s="337">
        <v>228872274</v>
      </c>
      <c r="G173" s="352"/>
      <c r="H173" s="285">
        <v>203420189</v>
      </c>
      <c r="I173" s="352"/>
      <c r="J173" s="337">
        <v>163351541</v>
      </c>
      <c r="K173" s="352"/>
      <c r="L173" s="285">
        <v>112288608</v>
      </c>
    </row>
    <row r="174" spans="1:12" s="285" customFormat="1" ht="16.149999999999999" customHeight="1">
      <c r="A174" s="284"/>
      <c r="B174" s="309"/>
      <c r="C174" s="284"/>
      <c r="D174" s="282"/>
      <c r="G174" s="352"/>
      <c r="I174" s="352"/>
      <c r="K174" s="352"/>
    </row>
    <row r="175" spans="1:12" s="285" customFormat="1" ht="16.149999999999999" customHeight="1">
      <c r="A175" s="284"/>
      <c r="B175" s="309"/>
      <c r="C175" s="284"/>
      <c r="D175" s="282"/>
      <c r="G175" s="352"/>
      <c r="I175" s="352"/>
      <c r="K175" s="352"/>
    </row>
    <row r="176" spans="1:12" s="285" customFormat="1" ht="16.149999999999999" customHeight="1">
      <c r="A176" s="284"/>
      <c r="B176" s="309"/>
      <c r="C176" s="284"/>
      <c r="D176" s="282"/>
      <c r="G176" s="352"/>
      <c r="I176" s="352"/>
      <c r="K176" s="352"/>
    </row>
    <row r="177" spans="1:12" s="285" customFormat="1" ht="16.149999999999999" customHeight="1">
      <c r="A177" s="284"/>
      <c r="B177" s="309"/>
      <c r="C177" s="284"/>
      <c r="D177" s="282"/>
      <c r="G177" s="352"/>
      <c r="I177" s="352"/>
      <c r="K177" s="352"/>
    </row>
    <row r="178" spans="1:12" s="285" customFormat="1" ht="16.149999999999999" customHeight="1">
      <c r="A178" s="284"/>
      <c r="B178" s="309"/>
      <c r="C178" s="284"/>
      <c r="D178" s="282"/>
      <c r="G178" s="352"/>
      <c r="I178" s="352"/>
      <c r="K178" s="352"/>
    </row>
    <row r="179" spans="1:12" s="285" customFormat="1" ht="16.149999999999999" customHeight="1">
      <c r="A179" s="284"/>
      <c r="B179" s="309"/>
      <c r="C179" s="284"/>
      <c r="D179" s="282"/>
      <c r="G179" s="352"/>
      <c r="I179" s="352"/>
      <c r="K179" s="352"/>
    </row>
    <row r="180" spans="1:12" s="285" customFormat="1" ht="16.149999999999999" customHeight="1">
      <c r="A180" s="284"/>
      <c r="B180" s="309"/>
      <c r="C180" s="284"/>
      <c r="D180" s="282"/>
      <c r="G180" s="352"/>
      <c r="I180" s="352"/>
      <c r="K180" s="352"/>
    </row>
    <row r="181" spans="1:12" s="285" customFormat="1" ht="16.149999999999999" customHeight="1">
      <c r="A181" s="284"/>
      <c r="B181" s="309"/>
      <c r="C181" s="284"/>
      <c r="D181" s="282"/>
      <c r="G181" s="352"/>
      <c r="I181" s="352"/>
      <c r="K181" s="352"/>
    </row>
    <row r="182" spans="1:12" s="285" customFormat="1" ht="16.149999999999999" customHeight="1">
      <c r="A182" s="284"/>
      <c r="B182" s="309"/>
      <c r="C182" s="284"/>
      <c r="D182" s="282"/>
      <c r="G182" s="352"/>
      <c r="I182" s="352"/>
      <c r="K182" s="352"/>
    </row>
    <row r="183" spans="1:12" ht="16.149999999999999" customHeight="1">
      <c r="B183" s="263"/>
      <c r="C183" s="10"/>
      <c r="F183" s="11"/>
      <c r="G183" s="154"/>
      <c r="H183" s="11"/>
      <c r="I183" s="154"/>
      <c r="J183" s="11"/>
      <c r="K183" s="154"/>
      <c r="L183" s="11"/>
    </row>
    <row r="184" spans="1:12" ht="16.149999999999999" customHeight="1">
      <c r="B184" s="263"/>
      <c r="C184" s="10"/>
      <c r="F184" s="11"/>
      <c r="G184" s="154"/>
      <c r="H184" s="11"/>
      <c r="I184" s="154"/>
      <c r="J184" s="11"/>
      <c r="K184" s="154"/>
      <c r="L184" s="11"/>
    </row>
    <row r="185" spans="1:12" ht="16.149999999999999" customHeight="1">
      <c r="B185" s="263"/>
      <c r="C185" s="10"/>
      <c r="F185" s="11"/>
      <c r="G185" s="154"/>
      <c r="H185" s="11"/>
      <c r="I185" s="154"/>
      <c r="J185" s="11"/>
      <c r="K185" s="154"/>
      <c r="L185" s="11"/>
    </row>
    <row r="186" spans="1:12" ht="16.149999999999999" customHeight="1">
      <c r="B186" s="263"/>
      <c r="C186" s="10"/>
      <c r="F186" s="11"/>
      <c r="G186" s="154"/>
      <c r="H186" s="11"/>
      <c r="I186" s="154"/>
      <c r="J186" s="11"/>
      <c r="K186" s="154"/>
      <c r="L186" s="11"/>
    </row>
    <row r="187" spans="1:12" ht="16.149999999999999" customHeight="1">
      <c r="B187" s="263"/>
      <c r="C187" s="10"/>
      <c r="F187" s="11"/>
      <c r="G187" s="154"/>
      <c r="H187" s="11"/>
      <c r="I187" s="154"/>
      <c r="J187" s="11"/>
      <c r="K187" s="154"/>
      <c r="L187" s="11"/>
    </row>
    <row r="188" spans="1:12" ht="16.149999999999999" customHeight="1">
      <c r="B188" s="263"/>
      <c r="C188" s="10"/>
      <c r="F188" s="11"/>
      <c r="G188" s="154"/>
      <c r="H188" s="11"/>
      <c r="I188" s="154"/>
      <c r="J188" s="11"/>
      <c r="K188" s="154"/>
      <c r="L188" s="11"/>
    </row>
    <row r="189" spans="1:12" ht="16.149999999999999" customHeight="1">
      <c r="B189" s="263"/>
      <c r="C189" s="10"/>
      <c r="F189" s="11"/>
      <c r="G189" s="154"/>
      <c r="H189" s="11"/>
      <c r="I189" s="154"/>
      <c r="J189" s="11"/>
      <c r="K189" s="154"/>
      <c r="L189" s="11"/>
    </row>
    <row r="190" spans="1:12" ht="16.149999999999999" customHeight="1">
      <c r="B190" s="263"/>
      <c r="C190" s="10"/>
      <c r="F190" s="11"/>
      <c r="G190" s="154"/>
      <c r="H190" s="11"/>
      <c r="I190" s="154"/>
      <c r="J190" s="11"/>
      <c r="K190" s="154"/>
      <c r="L190" s="11"/>
    </row>
    <row r="191" spans="1:12" ht="16.149999999999999" customHeight="1">
      <c r="B191" s="263"/>
      <c r="C191" s="10"/>
      <c r="F191" s="11"/>
      <c r="G191" s="154"/>
      <c r="H191" s="11"/>
      <c r="I191" s="154"/>
      <c r="J191" s="11"/>
      <c r="K191" s="154"/>
      <c r="L191" s="11"/>
    </row>
    <row r="192" spans="1:12" ht="16.149999999999999" customHeight="1">
      <c r="B192" s="263"/>
      <c r="C192" s="10"/>
      <c r="F192" s="11"/>
      <c r="G192" s="154"/>
      <c r="H192" s="11"/>
      <c r="I192" s="154"/>
      <c r="J192" s="11"/>
      <c r="K192" s="154"/>
      <c r="L192" s="11"/>
    </row>
    <row r="193" spans="1:12" ht="16.149999999999999" customHeight="1">
      <c r="B193" s="263"/>
      <c r="C193" s="10"/>
      <c r="F193" s="11"/>
      <c r="G193" s="154"/>
      <c r="H193" s="11"/>
      <c r="I193" s="154"/>
      <c r="J193" s="11"/>
      <c r="K193" s="154"/>
      <c r="L193" s="11"/>
    </row>
    <row r="194" spans="1:12" ht="16.149999999999999" customHeight="1">
      <c r="B194" s="263"/>
      <c r="C194" s="10"/>
      <c r="F194" s="11"/>
      <c r="G194" s="154"/>
      <c r="H194" s="11"/>
      <c r="I194" s="154"/>
      <c r="J194" s="11"/>
      <c r="K194" s="154"/>
      <c r="L194" s="11"/>
    </row>
    <row r="195" spans="1:12" ht="20.100000000000001" customHeight="1">
      <c r="A195" s="277" t="str">
        <f>A135</f>
        <v>The accompanying notes on pages 14 to 37 form part of this interim financial information.</v>
      </c>
      <c r="B195" s="278"/>
      <c r="C195" s="13"/>
      <c r="D195" s="152"/>
      <c r="E195" s="14"/>
      <c r="F195" s="14"/>
      <c r="G195" s="156"/>
      <c r="H195" s="14"/>
      <c r="I195" s="156"/>
      <c r="J195" s="276"/>
      <c r="K195" s="156"/>
      <c r="L195" s="276"/>
    </row>
  </sheetData>
  <mergeCells count="14">
    <mergeCell ref="F74:H74"/>
    <mergeCell ref="J74:L74"/>
    <mergeCell ref="F141:H141"/>
    <mergeCell ref="J141:L141"/>
    <mergeCell ref="F142:H142"/>
    <mergeCell ref="J142:L142"/>
    <mergeCell ref="F6:H6"/>
    <mergeCell ref="J6:L6"/>
    <mergeCell ref="F7:H7"/>
    <mergeCell ref="J7:L7"/>
    <mergeCell ref="F73:H73"/>
    <mergeCell ref="J73:L73"/>
    <mergeCell ref="F72:H72"/>
    <mergeCell ref="J72:L72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&amp;R&amp;9&amp;P</oddFooter>
  </headerFooter>
  <rowBreaks count="2" manualBreakCount="2">
    <brk id="68" max="16383" man="1"/>
    <brk id="135" max="16383" man="1"/>
  </rowBreaks>
  <ignoredErrors>
    <ignoredError sqref="F77:L77 F10:L10 F145:L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PL5-6 (3m)</vt:lpstr>
      <vt:lpstr>PL7-8 (6m)</vt:lpstr>
      <vt:lpstr>E9</vt:lpstr>
      <vt:lpstr>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2023-08-11T09:22:33Z</cp:lastPrinted>
  <dcterms:created xsi:type="dcterms:W3CDTF">2016-04-25T06:44:12Z</dcterms:created>
  <dcterms:modified xsi:type="dcterms:W3CDTF">2023-08-11T09:22:55Z</dcterms:modified>
</cp:coreProperties>
</file>