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naisra\Desktop\G.GGC Q2'23\1.GGC Q2'23\1.FS\5.SET\1.TH\"/>
    </mc:Choice>
  </mc:AlternateContent>
  <xr:revisionPtr revIDLastSave="0" documentId="13_ncr:1_{4A1F9EC0-949F-45B9-A4EC-C3F3CBF3B32C}" xr6:coauthVersionLast="47" xr6:coauthVersionMax="47" xr10:uidLastSave="{00000000-0000-0000-0000-000000000000}"/>
  <bookViews>
    <workbookView xWindow="-108" yWindow="-108" windowWidth="23256" windowHeight="12576" tabRatio="751" activeTab="5" xr2:uid="{00000000-000D-0000-FFFF-FFFF00000000}"/>
  </bookViews>
  <sheets>
    <sheet name="BS 3-5" sheetId="11" r:id="rId1"/>
    <sheet name="SI 3M 6-7" sheetId="9" r:id="rId2"/>
    <sheet name="SI 6M 8-9" sheetId="2" r:id="rId3"/>
    <sheet name="SH 10" sheetId="5" r:id="rId4"/>
    <sheet name="SH 11" sheetId="6" r:id="rId5"/>
    <sheet name="CF 12-13" sheetId="7" r:id="rId6"/>
    <sheet name="SI 6-7 Q1" sheetId="10" state="hidden" r:id="rId7"/>
  </sheets>
  <externalReferences>
    <externalReference r:id="rId8"/>
    <externalReference r:id="rId9"/>
    <externalReference r:id="rId10"/>
  </externalReferences>
  <definedNames>
    <definedName name="\a" localSheetId="1">#REF!</definedName>
    <definedName name="\a" localSheetId="6">#REF!</definedName>
    <definedName name="\a" localSheetId="2">#REF!</definedName>
    <definedName name="\a">#REF!</definedName>
    <definedName name="_1600J" localSheetId="6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6">'[1]CF Worksheet '!#REF!</definedName>
    <definedName name="CF_Accrued_expenses" localSheetId="2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6">'[1]CF Worksheet '!#REF!</definedName>
    <definedName name="CF_cash_and_securities_segregated" localSheetId="2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6">'[1]CF Worksheet '!#REF!</definedName>
    <definedName name="CF_Forex_translation_adsjustment" localSheetId="2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6">'[1]CF Worksheet '!#REF!</definedName>
    <definedName name="CF_Income_taxes_payable" localSheetId="2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6">'[1]CF Worksheet '!#REF!</definedName>
    <definedName name="CF_Memeberships_in_exchanges" localSheetId="2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6">'[1]CF Worksheet '!#REF!</definedName>
    <definedName name="CF_Other_assets" localSheetId="2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6">'[1]CF Worksheet '!#REF!</definedName>
    <definedName name="CF_Payable_to_brokers_dealers" localSheetId="2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6">'[1]CF Worksheet '!#REF!</definedName>
    <definedName name="CF_payable_to_customers" localSheetId="2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6">'[1]CF Worksheet '!#REF!</definedName>
    <definedName name="CF_Pension_liability_adjustment" localSheetId="2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6">'[1]CF Worksheet '!#REF!</definedName>
    <definedName name="CF_receivable_from_customers" localSheetId="2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6">'[1]CF Worksheet '!#REF!</definedName>
    <definedName name="CF_Securities_borrowed" localSheetId="2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6">'[1]CF Worksheet '!#REF!</definedName>
    <definedName name="CF_securities_owned" localSheetId="2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6">'[1]CF Worksheet '!#REF!</definedName>
    <definedName name="CF_securities_sold_not_purchased" localSheetId="2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6">#REF!</definedName>
    <definedName name="Foreign_currency_translation_adjustments" localSheetId="2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6">#REF!</definedName>
    <definedName name="Pension_liability_adjustment" localSheetId="2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3-5'!$A$1:$J$84</definedName>
    <definedName name="_xlnm.Print_Area" localSheetId="5">'CF 12-13'!$A$1:$I$78</definedName>
    <definedName name="_xlnm.Print_Area" localSheetId="4">'SH 11'!$A$1:$L$19</definedName>
    <definedName name="_xlnm.Print_Area" localSheetId="1">'SI 3M 6-7'!$A$1:$J$49</definedName>
    <definedName name="_xlnm.Print_Area" localSheetId="6">'SI 6-7 Q1'!$A$1:$J$48</definedName>
    <definedName name="Print_Area_MI" localSheetId="6">#REF!</definedName>
    <definedName name="Print_Area_MI">#REF!</definedName>
    <definedName name="Print_Titles_MI" localSheetId="6">#REF!</definedName>
    <definedName name="Print_Titles_MI">#REF!</definedName>
    <definedName name="Proceeds_loans_payable" localSheetId="1">'[1]CF Worksheet '!#REF!</definedName>
    <definedName name="Proceeds_loans_payable" localSheetId="6">'[1]CF Worksheet '!#REF!</definedName>
    <definedName name="Proceeds_loans_payable" localSheetId="2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6">'[1]CF Worksheet '!#REF!</definedName>
    <definedName name="Proceeds_long_term_debt" localSheetId="2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6">'[1]CF Worksheet '!#REF!</definedName>
    <definedName name="Proceeds_securities_sold" localSheetId="2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6">'[1]CF Worksheet '!#REF!</definedName>
    <definedName name="Proceeds_subordinated_debt" localSheetId="2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6">'[1]CF Worksheet '!#REF!</definedName>
    <definedName name="Purchase_property" localSheetId="2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9" l="1"/>
  <c r="P25" i="9"/>
  <c r="Q25" i="9" s="1"/>
  <c r="P23" i="9"/>
  <c r="Q23" i="9" s="1"/>
  <c r="P21" i="9"/>
  <c r="Q21" i="9" s="1"/>
  <c r="P18" i="9"/>
  <c r="Q18" i="9" s="1"/>
  <c r="P17" i="9"/>
  <c r="Q17" i="9" s="1"/>
  <c r="P16" i="9"/>
  <c r="Q16" i="9" s="1"/>
  <c r="P15" i="9"/>
  <c r="Q15" i="9" s="1"/>
  <c r="P14" i="9"/>
  <c r="P13" i="9"/>
  <c r="Q13" i="9" s="1"/>
  <c r="P10" i="9"/>
  <c r="Q10" i="9" s="1"/>
  <c r="P9" i="9"/>
  <c r="Q9" i="9" s="1"/>
  <c r="M23" i="9"/>
  <c r="N23" i="9" s="1"/>
  <c r="M25" i="9"/>
  <c r="N25" i="9" s="1"/>
  <c r="M21" i="9"/>
  <c r="N21" i="9" s="1"/>
  <c r="M18" i="9"/>
  <c r="N18" i="9" s="1"/>
  <c r="M17" i="9"/>
  <c r="N17" i="9" s="1"/>
  <c r="M16" i="9"/>
  <c r="N16" i="9" s="1"/>
  <c r="M15" i="9"/>
  <c r="N15" i="9" s="1"/>
  <c r="M14" i="9"/>
  <c r="N14" i="9" s="1"/>
  <c r="M13" i="9"/>
  <c r="N13" i="9" s="1"/>
  <c r="M10" i="9"/>
  <c r="N10" i="9" s="1"/>
  <c r="M9" i="9"/>
  <c r="N9" i="9" s="1"/>
  <c r="I69" i="7" l="1"/>
  <c r="I61" i="7"/>
  <c r="I25" i="7"/>
  <c r="I13" i="7"/>
  <c r="I12" i="7"/>
  <c r="E69" i="7"/>
  <c r="E61" i="7"/>
  <c r="E25" i="7"/>
  <c r="E18" i="7"/>
  <c r="E13" i="7"/>
  <c r="E12" i="7"/>
  <c r="J12" i="6"/>
  <c r="J13" i="6" l="1"/>
  <c r="H13" i="6"/>
  <c r="F13" i="6"/>
  <c r="D13" i="6"/>
  <c r="L12" i="6"/>
  <c r="L11" i="6"/>
  <c r="L10" i="6"/>
  <c r="J14" i="5"/>
  <c r="H14" i="5"/>
  <c r="F14" i="5"/>
  <c r="D14" i="5"/>
  <c r="N12" i="5"/>
  <c r="N11" i="5"/>
  <c r="J47" i="2"/>
  <c r="J11" i="2"/>
  <c r="J19" i="2" s="1"/>
  <c r="J23" i="2" s="1"/>
  <c r="J25" i="2" s="1"/>
  <c r="F47" i="2"/>
  <c r="F11" i="2"/>
  <c r="F19" i="2" s="1"/>
  <c r="F23" i="2" s="1"/>
  <c r="F25" i="2" s="1"/>
  <c r="J11" i="9"/>
  <c r="J19" i="9" s="1"/>
  <c r="J24" i="9" s="1"/>
  <c r="J26" i="9" s="1"/>
  <c r="F11" i="9"/>
  <c r="F19" i="9" s="1"/>
  <c r="F24" i="9" s="1"/>
  <c r="F26" i="9" s="1"/>
  <c r="J82" i="11"/>
  <c r="H82" i="11"/>
  <c r="F82" i="11"/>
  <c r="D82" i="11"/>
  <c r="J56" i="11"/>
  <c r="J57" i="11" s="1"/>
  <c r="H56" i="11"/>
  <c r="F56" i="11"/>
  <c r="D56" i="11"/>
  <c r="J50" i="11"/>
  <c r="H50" i="11"/>
  <c r="F50" i="11"/>
  <c r="D50" i="11"/>
  <c r="J28" i="11"/>
  <c r="H28" i="11"/>
  <c r="F28" i="11"/>
  <c r="D28" i="11"/>
  <c r="J17" i="11"/>
  <c r="H17" i="11"/>
  <c r="F17" i="11"/>
  <c r="D17" i="11"/>
  <c r="J84" i="11" l="1"/>
  <c r="F57" i="11"/>
  <c r="F84" i="11" s="1"/>
  <c r="F30" i="11"/>
  <c r="J30" i="11"/>
  <c r="L13" i="6"/>
  <c r="J31" i="2"/>
  <c r="J28" i="2"/>
  <c r="F31" i="2"/>
  <c r="F28" i="2"/>
  <c r="J32" i="9"/>
  <c r="J29" i="9"/>
  <c r="J30" i="9" s="1"/>
  <c r="J42" i="9" s="1"/>
  <c r="J44" i="9" s="1"/>
  <c r="J47" i="9" s="1"/>
  <c r="J48" i="9" s="1"/>
  <c r="F32" i="9"/>
  <c r="F29" i="9"/>
  <c r="F30" i="9" s="1"/>
  <c r="F42" i="9" s="1"/>
  <c r="F44" i="9" s="1"/>
  <c r="F47" i="9" s="1"/>
  <c r="F48" i="9" s="1"/>
  <c r="H57" i="11"/>
  <c r="H84" i="11" s="1"/>
  <c r="D57" i="11"/>
  <c r="D84" i="11" s="1"/>
  <c r="H30" i="11"/>
  <c r="D30" i="11"/>
  <c r="J29" i="2" l="1"/>
  <c r="F29" i="2"/>
  <c r="F41" i="2"/>
  <c r="E10" i="7"/>
  <c r="E26" i="7" s="1"/>
  <c r="E37" i="7" s="1"/>
  <c r="E39" i="7" s="1"/>
  <c r="E72" i="7" s="1"/>
  <c r="E75" i="7" s="1"/>
  <c r="E77" i="7" s="1"/>
  <c r="J41" i="2"/>
  <c r="I10" i="7"/>
  <c r="I26" i="7" s="1"/>
  <c r="I37" i="7" s="1"/>
  <c r="I39" i="7" s="1"/>
  <c r="I72" i="7" s="1"/>
  <c r="I75" i="7" s="1"/>
  <c r="I77" i="7" s="1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43" i="2" l="1"/>
  <c r="J43" i="2"/>
  <c r="F31" i="10"/>
  <c r="F28" i="10"/>
  <c r="F29" i="10" s="1"/>
  <c r="H31" i="10"/>
  <c r="H28" i="10"/>
  <c r="H29" i="10" s="1"/>
  <c r="J31" i="10"/>
  <c r="J28" i="10"/>
  <c r="J29" i="10" s="1"/>
  <c r="D31" i="10"/>
  <c r="D28" i="10"/>
  <c r="D29" i="10" s="1"/>
  <c r="L13" i="5" l="1"/>
  <c r="C69" i="7"/>
  <c r="G69" i="7"/>
  <c r="L17" i="6"/>
  <c r="N18" i="5"/>
  <c r="N13" i="5" l="1"/>
  <c r="N14" i="5" s="1"/>
  <c r="L14" i="5"/>
  <c r="D20" i="5"/>
  <c r="H19" i="6"/>
  <c r="F19" i="6"/>
  <c r="D19" i="6"/>
  <c r="C46" i="7" l="1"/>
  <c r="G46" i="7" s="1"/>
  <c r="C45" i="7"/>
  <c r="G45" i="7" s="1"/>
  <c r="G6" i="7"/>
  <c r="G5" i="7"/>
  <c r="D37" i="2"/>
  <c r="H37" i="2" s="1"/>
  <c r="H5" i="2"/>
  <c r="D39" i="9"/>
  <c r="H39" i="9" s="1"/>
  <c r="H11" i="9"/>
  <c r="D11" i="9"/>
  <c r="D19" i="9" s="1"/>
  <c r="D24" i="9" s="1"/>
  <c r="D26" i="9" s="1"/>
  <c r="D32" i="9" s="1"/>
  <c r="H6" i="9"/>
  <c r="D38" i="2"/>
  <c r="H38" i="2" s="1"/>
  <c r="H6" i="2"/>
  <c r="C61" i="7"/>
  <c r="G61" i="7"/>
  <c r="H19" i="9" l="1"/>
  <c r="H24" i="9" s="1"/>
  <c r="D29" i="9"/>
  <c r="L16" i="6"/>
  <c r="J20" i="5"/>
  <c r="H20" i="5"/>
  <c r="H11" i="2"/>
  <c r="H19" i="2" s="1"/>
  <c r="H23" i="2" s="1"/>
  <c r="D11" i="2"/>
  <c r="D19" i="2" s="1"/>
  <c r="D23" i="2" s="1"/>
  <c r="D30" i="9" l="1"/>
  <c r="D42" i="9" s="1"/>
  <c r="H26" i="9"/>
  <c r="D47" i="2"/>
  <c r="H47" i="2"/>
  <c r="D44" i="9" l="1"/>
  <c r="H32" i="9"/>
  <c r="H29" i="9"/>
  <c r="D47" i="9" l="1"/>
  <c r="H30" i="9"/>
  <c r="D48" i="9" l="1"/>
  <c r="H42" i="9"/>
  <c r="H44" i="9" s="1"/>
  <c r="H47" i="9" s="1"/>
  <c r="H48" i="9" s="1"/>
  <c r="D25" i="2" l="1"/>
  <c r="L19" i="5" s="1"/>
  <c r="N19" i="5" l="1"/>
  <c r="L20" i="5"/>
  <c r="D28" i="2"/>
  <c r="D31" i="2"/>
  <c r="D29" i="2" l="1"/>
  <c r="D41" i="2"/>
  <c r="C26" i="7"/>
  <c r="C37" i="7" s="1"/>
  <c r="C39" i="7" s="1"/>
  <c r="C72" i="7" s="1"/>
  <c r="C75" i="7" s="1"/>
  <c r="C77" i="7" s="1"/>
  <c r="H25" i="2"/>
  <c r="J18" i="6" s="1"/>
  <c r="D43" i="2" l="1"/>
  <c r="J19" i="6"/>
  <c r="L18" i="6"/>
  <c r="L19" i="6" s="1"/>
  <c r="H31" i="2"/>
  <c r="H28" i="2"/>
  <c r="H29" i="2" l="1"/>
  <c r="G26" i="7"/>
  <c r="G37" i="7" s="1"/>
  <c r="G39" i="7" s="1"/>
  <c r="G72" i="7" s="1"/>
  <c r="G75" i="7" s="1"/>
  <c r="G77" i="7" s="1"/>
  <c r="H41" i="2"/>
  <c r="H43" i="2" l="1"/>
  <c r="F20" i="5"/>
  <c r="N17" i="5"/>
  <c r="N20" i="5" l="1"/>
</calcChain>
</file>

<file path=xl/sharedStrings.xml><?xml version="1.0" encoding="utf-8"?>
<sst xmlns="http://schemas.openxmlformats.org/spreadsheetml/2006/main" count="345" uniqueCount="170">
  <si>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</si>
  <si>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</si>
  <si>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</si>
  <si>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</si>
  <si>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</si>
  <si>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</si>
  <si>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</si>
  <si>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</si>
  <si>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</si>
  <si>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</si>
  <si>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</si>
  <si>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</si>
  <si>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</si>
  <si>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</si>
  <si>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</si>
  <si>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</si>
  <si>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</si>
  <si>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</si>
  <si>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</si>
  <si>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</si>
  <si>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</si>
  <si>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</si>
  <si>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</si>
  <si>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</si>
  <si>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</si>
  <si>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</si>
  <si>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</si>
  <si>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</si>
  <si>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</si>
  <si>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</si>
  <si>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</si>
  <si>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</si>
  <si>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</si>
  <si>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</si>
  <si>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</si>
  <si>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</si>
  <si>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</si>
  <si>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</si>
  <si>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</si>
  <si>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</si>
  <si>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</si>
  <si>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</si>
  <si>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</si>
  <si>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</si>
  <si>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</si>
  <si>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</si>
  <si>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</si>
  <si>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</si>
  <si>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</si>
  <si>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</si>
  <si>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</si>
  <si>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</si>
  <si>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</si>
  <si>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</si>
  <si>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</si>
  <si>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</si>
  <si>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</si>
  <si>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</si>
  <si>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</si>
  <si>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</si>
  <si>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</si>
  <si>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</si>
  <si>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</si>
  <si>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</si>
  <si>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</si>
  <si>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</si>
  <si>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</si>
  <si>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</si>
  <si>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</si>
  <si>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</si>
  <si>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</si>
  <si>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</si>
  <si>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</si>
  <si>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</si>
  <si>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</si>
  <si>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</si>
  <si>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</si>
  <si>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ยอดคงเหลือ ณ วันที่ 1 มกราคม 2565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</si>
  <si>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</si>
  <si>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</si>
  <si>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</si>
  <si>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</si>
  <si>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ขาดทุนจากการปรับมูลค่าสินค้าคงเหลือ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</si>
  <si>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</si>
  <si>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</si>
  <si>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</si>
  <si>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</si>
  <si>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</si>
  <si>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</si>
  <si>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</si>
  <si>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</si>
  <si>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</si>
  <si>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</si>
  <si>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</si>
  <si>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</si>
  <si>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</si>
  <si>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</si>
  <si>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</si>
  <si>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</si>
  <si>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</si>
  <si>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</si>
  <si>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</si>
  <si>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</si>
  <si>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</si>
  <si>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ขาดทุนจากการตัดจำหน่ายวัตถุดิบคงคลัง</t>
  </si>
  <si>
    <t>เงินสดจ่ายเพื่อซื้อส่วนได้เสียในการร่วมค้า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</si>
  <si>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</si>
  <si>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</si>
  <si>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</si>
  <si>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</si>
  <si>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</si>
  <si>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</si>
  <si>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</si>
  <si>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</si>
  <si>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</si>
  <si>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</si>
  <si>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</si>
  <si>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เงินปันผลรับ</t>
  </si>
  <si>
    <t>เงินสดและรายการเทียบเท่าเงินสด ณ 30 มิถุนายน</t>
  </si>
  <si>
    <t>เงินปันผลให้ผู้ถือหุ้นของบริษัท</t>
  </si>
  <si>
    <t>เงินสดรับจากการขายอาคารและอุปกรณ์</t>
  </si>
  <si>
    <t>เงินสดจ่ายจากเงินกู้ยืมจากสถาบันการเงิน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</si>
  <si>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</si>
  <si>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</si>
  <si>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</si>
  <si>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กำไรจากอัตราแลกเปลี่ยนสุทธิ</t>
  </si>
  <si>
    <t xml:space="preserve">   ในสินทรัพย์ทางการเงินหมุนเวียน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</si>
  <si>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</si>
  <si>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</si>
  <si>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</si>
  <si>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สิ้นสุดวันที่ 31 มีนาคม</t>
  </si>
  <si>
    <t>กำไร (ขาดทุน) จากอัตราแลกเปลี่ยนสุทธิ</t>
  </si>
  <si>
    <t>(กำไร) ขาดทุนจากการจำหน่ายอาคารและอุปกรณ์</t>
  </si>
  <si>
    <t>เงินสดรับ (จ่าย) จากเงินลงทุน</t>
  </si>
  <si>
    <t>เงินฝากกับสถาบันการเงินที่ใช้เป็นหลักประกัน</t>
  </si>
  <si>
    <t>(ยังไม่ได้ตรวจสอบ)</t>
  </si>
  <si>
    <t>สินทรัพย์ทางการเงินหมุนเวียน</t>
  </si>
  <si>
    <t>อาคารและอุปกรณ์</t>
  </si>
  <si>
    <r>
      <t>งบแสดงฐานะการเงิน</t>
    </r>
    <r>
      <rPr>
        <sz val="16"/>
        <rFont val="Angsana New"/>
        <family val="1"/>
      </rPr>
      <t xml:space="preserve"> </t>
    </r>
  </si>
  <si>
    <t>ส่วนของเงินกู้ยืมระยะยาวจากสถาบันการเงิน</t>
  </si>
  <si>
    <t>ประมาณการหนี้สินหมุนเวียน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</si>
  <si>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</si>
  <si>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</si>
  <si>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</si>
  <si>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</si>
  <si>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</si>
  <si>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</si>
  <si>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</si>
  <si>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</si>
  <si>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ส่วนแบ่งกำไรของการร่วมค้าที่ใช้วิธีส่วนได้เสีย (สุทธิจากภาษี)</t>
  </si>
  <si>
    <t>เงินฝากที่มีข้อจำกัดในการใช้</t>
  </si>
  <si>
    <t>เงินสดจ่ายเพื่อให้กู้ยืมกิจการที่เกี่ยวข้องกัน</t>
  </si>
  <si>
    <t>เงินสดรับจากการให้กู้ยืมกิจการที่เกี่ยวข้องกัน</t>
  </si>
  <si>
    <t>Per Lead</t>
  </si>
  <si>
    <t>Round</t>
  </si>
  <si>
    <t>Diff</t>
  </si>
  <si>
    <t>Separate</t>
  </si>
  <si>
    <t>Conso</t>
  </si>
  <si>
    <t>ขาดทุนจากตราสารอนุพันธ์สุทธิ</t>
  </si>
  <si>
    <t>ค่าใช้จ่ายภาษีเงินได้</t>
  </si>
  <si>
    <t>กลับรายการขาดทุนจากสินค้าเสื่อมสภาพ</t>
  </si>
  <si>
    <t>ภาษีเงินได้รับคืน (จ่ายออก)</t>
  </si>
  <si>
    <t>กำไรจากการจำหน่ายสินทรัพย์ไม่มีตัวตน</t>
  </si>
  <si>
    <t>เงินปันผลให้ผู้ถือหุ้น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</si>
  <si>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</si>
  <si>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</si>
  <si>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กระแสเงินสดสุทธิได้มาจาก (ใช้ไปใน) กิจกรรมลงทุน</t>
  </si>
  <si>
    <t xml:space="preserve">ส่วนแบ่งกำไร (ขาดทุน) </t>
  </si>
  <si>
    <t xml:space="preserve">   ของการร่วมค้าที่ใช้วิธีส่วนได้เสีย</t>
  </si>
  <si>
    <t>ส่วนแบ่งกำไรของการร่วมค้าที่ใช้วิธีส่วนได้เสีย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</si>
</sst>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11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10" fillId="0" borderId="0" xfId="6" applyFont="1" applyFill="1"/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1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3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7" fillId="0" borderId="0" xfId="12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12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10" applyFont="1" applyFill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justify" vertical="center"/>
    </xf>
    <xf numFmtId="166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right" vertical="center"/>
    </xf>
    <xf numFmtId="0" fontId="11" fillId="0" borderId="0" xfId="11" applyFont="1" applyFill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0" fillId="0" borderId="0" xfId="0" applyFont="1" applyFill="1" applyAlignment="1">
      <alignment horizontal="center"/>
    </xf>
    <xf numFmtId="164" fontId="0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top" indent="1"/>
    </xf>
    <xf numFmtId="164" fontId="0" fillId="0" borderId="0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64" fontId="0" fillId="0" borderId="0" xfId="1" applyNumberFormat="1" applyFont="1" applyFill="1" applyAlignment="1">
      <alignment horizontal="right" vertical="top"/>
    </xf>
    <xf numFmtId="164" fontId="13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top"/>
    </xf>
    <xf numFmtId="164" fontId="13" fillId="0" borderId="0" xfId="1" applyNumberFormat="1" applyFont="1" applyFill="1" applyBorder="1" applyAlignment="1">
      <alignment horizontal="right" vertical="top"/>
    </xf>
    <xf numFmtId="164" fontId="14" fillId="0" borderId="4" xfId="1" applyNumberFormat="1" applyFont="1" applyFill="1" applyBorder="1" applyAlignment="1">
      <alignment horizontal="right" vertical="top"/>
    </xf>
    <xf numFmtId="164" fontId="14" fillId="0" borderId="0" xfId="1" applyNumberFormat="1" applyFont="1" applyFill="1" applyBorder="1" applyAlignment="1">
      <alignment horizontal="right" vertical="top"/>
    </xf>
    <xf numFmtId="43" fontId="10" fillId="0" borderId="5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top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6" applyFont="1"/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164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4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7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0" fontId="10" fillId="0" borderId="0" xfId="0" applyFont="1" applyAlignment="1">
      <alignment vertical="top"/>
    </xf>
    <xf numFmtId="0" fontId="0" fillId="0" borderId="0" xfId="10" applyFont="1" applyAlignment="1">
      <alignment vertical="center"/>
    </xf>
    <xf numFmtId="43" fontId="10" fillId="0" borderId="0" xfId="1" applyFont="1" applyFill="1" applyBorder="1" applyAlignment="1">
      <alignment horizontal="right" vertical="top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center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41" fontId="1" fillId="0" borderId="0" xfId="1" applyNumberFormat="1" applyFont="1" applyFill="1" applyAlignment="1">
      <alignment horizontal="center"/>
    </xf>
    <xf numFmtId="43" fontId="0" fillId="0" borderId="0" xfId="0" applyNumberFormat="1"/>
    <xf numFmtId="41" fontId="0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43" fontId="0" fillId="0" borderId="0" xfId="1" applyFont="1"/>
    <xf numFmtId="43" fontId="0" fillId="0" borderId="0" xfId="1" applyFont="1" applyAlignment="1">
      <alignment horizontal="center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/>
    <xf numFmtId="0" fontId="11" fillId="0" borderId="0" xfId="0" applyFont="1" applyFill="1"/>
    <xf numFmtId="2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2" fontId="0" fillId="0" borderId="0" xfId="0" applyNumberFormat="1" applyFill="1"/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64" fontId="0" fillId="0" borderId="0" xfId="0" applyNumberFormat="1" applyFill="1"/>
    <xf numFmtId="0" fontId="10" fillId="0" borderId="0" xfId="0" applyFont="1" applyFill="1"/>
    <xf numFmtId="0" fontId="12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2" fillId="0" borderId="0" xfId="0" applyFont="1" applyFill="1"/>
    <xf numFmtId="0" fontId="7" fillId="0" borderId="0" xfId="0" quotePrefix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Protection="1">
      <protection locked="0"/>
    </xf>
    <xf numFmtId="2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PTTCHT2" xfId="11" xr:uid="{00000000-0005-0000-0000-00000B000000}"/>
    <cellStyle name="Normal_TWC45Q3" xfId="12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35</xdr:row>
      <xdr:rowOff>69850</xdr:rowOff>
    </xdr:from>
    <xdr:to>
      <xdr:col>7</xdr:col>
      <xdr:colOff>1460500</xdr:colOff>
      <xdr:row>40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5B856A-EC9E-43AE-BF42-4175B232D9B9}"/>
            </a:ext>
          </a:extLst>
        </xdr:cNvPr>
        <xdr:cNvSpPr txBox="1">
          <a:spLocks noChangeArrowheads="1"/>
        </xdr:cNvSpPr>
      </xdr:nvSpPr>
      <xdr:spPr bwMode="auto">
        <a:xfrm>
          <a:off x="546989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49AA95-3806-4102-85BC-830650D0A529}"/>
            </a:ext>
          </a:extLst>
        </xdr:cNvPr>
        <xdr:cNvSpPr txBox="1">
          <a:spLocks noChangeArrowheads="1"/>
        </xdr:cNvSpPr>
      </xdr:nvSpPr>
      <xdr:spPr bwMode="auto">
        <a:xfrm>
          <a:off x="637667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857C40E-C1CE-43B7-BED7-6707F1327D4E}"/>
            </a:ext>
          </a:extLst>
        </xdr:cNvPr>
        <xdr:cNvSpPr txBox="1">
          <a:spLocks noChangeArrowheads="1"/>
        </xdr:cNvSpPr>
      </xdr:nvSpPr>
      <xdr:spPr bwMode="auto">
        <a:xfrm>
          <a:off x="6019143" y="9507264"/>
          <a:ext cx="0" cy="1342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42</xdr:row>
      <xdr:rowOff>69850</xdr:rowOff>
    </xdr:from>
    <xdr:to>
      <xdr:col>6</xdr:col>
      <xdr:colOff>1460500</xdr:colOff>
      <xdr:row>47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42</xdr:row>
      <xdr:rowOff>69850</xdr:rowOff>
    </xdr:from>
    <xdr:to>
      <xdr:col>8</xdr:col>
      <xdr:colOff>1460500</xdr:colOff>
      <xdr:row>47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G\Global%20Green%20Chemicals%20Pcl.%20-%201259846-1414223\2022\Financial%20Statement\Quarter\M-06\1259846_2022Dec_FSA_TH_Q2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SI 3M 6-7"/>
      <sheetName val="SI 6M 8-9"/>
      <sheetName val="SH 10"/>
      <sheetName val="SH 11"/>
      <sheetName val="CF 12-13"/>
      <sheetName val="SI 6-7 Q1"/>
    </sheetNames>
    <sheetDataSet>
      <sheetData sheetId="0"/>
      <sheetData sheetId="1"/>
      <sheetData sheetId="2"/>
      <sheetData sheetId="3"/>
      <sheetData sheetId="4">
        <row r="18">
          <cell r="J18">
            <v>937905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T103"/>
  <sheetViews>
    <sheetView view="pageBreakPreview" zoomScaleNormal="82" zoomScaleSheetLayoutView="100" workbookViewId="0">
      <selection activeCell="B7" sqref="B7"/>
    </sheetView>
  </sheetViews>
  <sheetFormatPr defaultColWidth="15.75" defaultRowHeight="21.6" x14ac:dyDescent="0.55000000000000004"/>
  <cols>
    <col min="1" max="1" width="43.75" style="196" customWidth="1"/>
    <col min="2" max="2" width="8.5" style="199" customWidth="1"/>
    <col min="3" max="3" width="1.125" style="200" customWidth="1"/>
    <col min="4" max="4" width="16.875" style="13" customWidth="1"/>
    <col min="5" max="5" width="1.125" style="204" customWidth="1"/>
    <col min="6" max="6" width="15.75" style="13"/>
    <col min="7" max="7" width="1.125" style="14" customWidth="1"/>
    <col min="8" max="8" width="16.875" style="10" customWidth="1"/>
    <col min="9" max="9" width="1.125" style="204" customWidth="1"/>
    <col min="10" max="10" width="15.75" style="10"/>
    <col min="11" max="11" width="4.125" style="196" customWidth="1"/>
    <col min="12" max="16384" width="15.75" style="196"/>
  </cols>
  <sheetData>
    <row r="1" spans="1:20" s="192" customFormat="1" ht="24" customHeight="1" x14ac:dyDescent="0.6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20" s="192" customFormat="1" ht="24" customHeight="1" x14ac:dyDescent="0.6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20" s="195" customFormat="1" ht="24" customHeight="1" x14ac:dyDescent="0.6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4"/>
    </row>
    <row r="4" spans="1:20" ht="24" customHeight="1" x14ac:dyDescent="0.6">
      <c r="B4" s="197"/>
      <c r="C4" s="196"/>
      <c r="D4" s="215" t="s">
        <v>2</v>
      </c>
      <c r="E4" s="215"/>
      <c r="F4" s="215"/>
      <c r="G4" s="198"/>
      <c r="H4" s="215" t="s">
        <v>3</v>
      </c>
      <c r="I4" s="215"/>
      <c r="J4" s="215"/>
    </row>
    <row r="5" spans="1:20" ht="24" customHeight="1" x14ac:dyDescent="0.6">
      <c r="D5" s="201" t="s">
        <v>112</v>
      </c>
      <c r="E5" s="201"/>
      <c r="F5" s="201" t="s">
        <v>4</v>
      </c>
      <c r="G5" s="202"/>
      <c r="H5" s="201" t="s">
        <v>112</v>
      </c>
      <c r="I5" s="201"/>
      <c r="J5" s="201" t="s">
        <v>4</v>
      </c>
    </row>
    <row r="6" spans="1:20" ht="24" customHeight="1" x14ac:dyDescent="0.6">
      <c r="A6" s="203" t="s">
        <v>5</v>
      </c>
      <c r="B6" s="199" t="s">
        <v>6</v>
      </c>
      <c r="D6" s="201">
        <v>2566</v>
      </c>
      <c r="E6" s="201"/>
      <c r="F6" s="201">
        <v>2565</v>
      </c>
      <c r="G6" s="201"/>
      <c r="H6" s="201">
        <v>2566</v>
      </c>
      <c r="I6" s="201"/>
      <c r="J6" s="201">
        <v>2565</v>
      </c>
    </row>
    <row r="7" spans="1:20" ht="24" customHeight="1" x14ac:dyDescent="0.55000000000000004">
      <c r="D7" s="13" t="s">
        <v>135</v>
      </c>
      <c r="H7" s="13" t="s">
        <v>135</v>
      </c>
      <c r="J7" s="13"/>
    </row>
    <row r="8" spans="1:20" ht="24" customHeight="1" x14ac:dyDescent="0.6">
      <c r="A8" s="202"/>
      <c r="C8" s="199"/>
      <c r="D8" s="216" t="s">
        <v>7</v>
      </c>
      <c r="E8" s="216"/>
      <c r="F8" s="216"/>
      <c r="G8" s="216"/>
      <c r="H8" s="216"/>
      <c r="I8" s="216"/>
      <c r="J8" s="216"/>
    </row>
    <row r="9" spans="1:20" ht="24" customHeight="1" x14ac:dyDescent="0.6">
      <c r="A9" s="205" t="s">
        <v>8</v>
      </c>
      <c r="B9" s="206"/>
      <c r="C9" s="206"/>
      <c r="D9" s="204"/>
      <c r="F9" s="204"/>
      <c r="G9" s="204"/>
      <c r="H9" s="204"/>
      <c r="J9" s="204"/>
    </row>
    <row r="10" spans="1:20" ht="24" customHeight="1" x14ac:dyDescent="0.55000000000000004">
      <c r="A10" s="196" t="s">
        <v>9</v>
      </c>
      <c r="B10" s="177"/>
      <c r="C10" s="201"/>
      <c r="D10" s="2">
        <v>1703902</v>
      </c>
      <c r="E10" s="2"/>
      <c r="F10" s="2">
        <v>1383597</v>
      </c>
      <c r="G10" s="3"/>
      <c r="H10" s="2">
        <v>1701896</v>
      </c>
      <c r="I10" s="2"/>
      <c r="J10" s="2">
        <v>1259615</v>
      </c>
      <c r="K10" s="207"/>
      <c r="N10" s="207"/>
      <c r="O10" s="207"/>
      <c r="P10" s="207"/>
      <c r="Q10" s="207"/>
      <c r="R10" s="207"/>
      <c r="S10" s="207"/>
      <c r="T10" s="207"/>
    </row>
    <row r="11" spans="1:20" ht="24" customHeight="1" x14ac:dyDescent="0.55000000000000004">
      <c r="A11" s="196" t="s">
        <v>10</v>
      </c>
      <c r="B11" s="177"/>
      <c r="D11" s="2">
        <v>1406954</v>
      </c>
      <c r="E11" s="2"/>
      <c r="F11" s="2">
        <v>1759087</v>
      </c>
      <c r="G11" s="3"/>
      <c r="H11" s="2">
        <v>1406954</v>
      </c>
      <c r="I11" s="2"/>
      <c r="J11" s="2">
        <v>1759087</v>
      </c>
      <c r="K11" s="207"/>
      <c r="N11" s="207"/>
      <c r="O11" s="207"/>
      <c r="P11" s="207"/>
      <c r="Q11" s="207"/>
      <c r="R11" s="207"/>
      <c r="S11" s="207"/>
      <c r="T11" s="207"/>
    </row>
    <row r="12" spans="1:20" ht="24" customHeight="1" x14ac:dyDescent="0.55000000000000004">
      <c r="A12" s="196" t="s">
        <v>11</v>
      </c>
      <c r="D12" s="2">
        <v>259039</v>
      </c>
      <c r="E12" s="2"/>
      <c r="F12" s="2">
        <v>262956</v>
      </c>
      <c r="G12" s="3"/>
      <c r="H12" s="2">
        <v>255431</v>
      </c>
      <c r="I12" s="2"/>
      <c r="J12" s="2">
        <v>263028</v>
      </c>
      <c r="K12" s="207"/>
      <c r="N12" s="207"/>
      <c r="O12" s="207"/>
      <c r="P12" s="207"/>
      <c r="Q12" s="207"/>
      <c r="R12" s="207"/>
      <c r="S12" s="207"/>
      <c r="T12" s="207"/>
    </row>
    <row r="13" spans="1:20" ht="24" customHeight="1" x14ac:dyDescent="0.55000000000000004">
      <c r="A13" s="196" t="s">
        <v>13</v>
      </c>
      <c r="D13" s="2">
        <v>3591</v>
      </c>
      <c r="E13" s="2"/>
      <c r="F13" s="2">
        <v>99387</v>
      </c>
      <c r="G13" s="3"/>
      <c r="H13" s="2">
        <v>3591</v>
      </c>
      <c r="I13" s="2"/>
      <c r="J13" s="2">
        <v>99387</v>
      </c>
      <c r="K13" s="207"/>
      <c r="N13" s="207"/>
      <c r="O13" s="207"/>
      <c r="P13" s="207"/>
      <c r="Q13" s="207"/>
      <c r="R13" s="207"/>
      <c r="S13" s="207"/>
      <c r="T13" s="207"/>
    </row>
    <row r="14" spans="1:20" ht="24" customHeight="1" x14ac:dyDescent="0.55000000000000004">
      <c r="A14" s="196" t="s">
        <v>14</v>
      </c>
      <c r="B14" s="177">
        <v>5</v>
      </c>
      <c r="D14" s="2">
        <v>1752795</v>
      </c>
      <c r="E14" s="2"/>
      <c r="F14" s="2">
        <v>1656888</v>
      </c>
      <c r="G14" s="3"/>
      <c r="H14" s="2">
        <v>1752795</v>
      </c>
      <c r="I14" s="2"/>
      <c r="J14" s="2">
        <v>1656888</v>
      </c>
      <c r="K14" s="207"/>
      <c r="N14" s="207"/>
      <c r="O14" s="207"/>
      <c r="P14" s="207"/>
      <c r="Q14" s="207"/>
      <c r="R14" s="207"/>
      <c r="S14" s="207"/>
      <c r="T14" s="207"/>
    </row>
    <row r="15" spans="1:20" ht="24" customHeight="1" x14ac:dyDescent="0.55000000000000004">
      <c r="A15" s="196" t="s">
        <v>136</v>
      </c>
      <c r="B15" s="177"/>
      <c r="C15" s="196"/>
      <c r="D15" s="2">
        <v>950000</v>
      </c>
      <c r="E15" s="2"/>
      <c r="F15" s="2">
        <v>1350000</v>
      </c>
      <c r="G15" s="3"/>
      <c r="H15" s="2">
        <v>950000</v>
      </c>
      <c r="I15" s="2"/>
      <c r="J15" s="2">
        <v>1350000</v>
      </c>
      <c r="K15" s="207"/>
      <c r="N15" s="207"/>
      <c r="O15" s="207"/>
      <c r="P15" s="207"/>
      <c r="Q15" s="207"/>
      <c r="R15" s="207"/>
      <c r="S15" s="207"/>
      <c r="T15" s="207"/>
    </row>
    <row r="16" spans="1:20" ht="24" customHeight="1" x14ac:dyDescent="0.55000000000000004">
      <c r="A16" s="196" t="s">
        <v>15</v>
      </c>
      <c r="C16" s="199"/>
      <c r="D16" s="2">
        <v>18373</v>
      </c>
      <c r="E16" s="2"/>
      <c r="F16" s="2">
        <v>24586</v>
      </c>
      <c r="G16" s="3"/>
      <c r="H16" s="2">
        <v>18373</v>
      </c>
      <c r="I16" s="2"/>
      <c r="J16" s="2">
        <v>24586</v>
      </c>
      <c r="K16" s="207"/>
      <c r="N16" s="207"/>
      <c r="O16" s="207"/>
      <c r="P16" s="207"/>
      <c r="Q16" s="207"/>
      <c r="R16" s="207"/>
      <c r="S16" s="207"/>
      <c r="T16" s="207"/>
    </row>
    <row r="17" spans="1:20" s="208" customFormat="1" ht="24" customHeight="1" x14ac:dyDescent="0.6">
      <c r="A17" s="208" t="s">
        <v>16</v>
      </c>
      <c r="B17" s="206"/>
      <c r="C17" s="206"/>
      <c r="D17" s="4">
        <f>SUM(D10:D16)</f>
        <v>6094654</v>
      </c>
      <c r="E17" s="5"/>
      <c r="F17" s="4">
        <f>SUM(F10:F16)</f>
        <v>6536501</v>
      </c>
      <c r="G17" s="6"/>
      <c r="H17" s="4">
        <f>SUM(H10:H16)</f>
        <v>6089040</v>
      </c>
      <c r="I17" s="5"/>
      <c r="J17" s="4">
        <f>SUM(J10:J16)</f>
        <v>6412591</v>
      </c>
      <c r="N17" s="207"/>
      <c r="O17" s="207"/>
      <c r="P17" s="207"/>
      <c r="Q17" s="207"/>
      <c r="R17" s="207"/>
      <c r="S17" s="207"/>
      <c r="T17" s="207"/>
    </row>
    <row r="18" spans="1:20" ht="24" customHeight="1" x14ac:dyDescent="0.6">
      <c r="A18" s="208"/>
      <c r="C18" s="199"/>
      <c r="D18" s="3"/>
      <c r="E18" s="2"/>
      <c r="F18" s="3"/>
      <c r="G18" s="3"/>
      <c r="H18" s="3"/>
      <c r="I18" s="2"/>
      <c r="J18" s="3"/>
      <c r="N18" s="207"/>
      <c r="O18" s="207"/>
      <c r="P18" s="207"/>
      <c r="Q18" s="207"/>
      <c r="R18" s="207"/>
      <c r="S18" s="207"/>
      <c r="T18" s="207"/>
    </row>
    <row r="19" spans="1:20" ht="24" customHeight="1" x14ac:dyDescent="0.6">
      <c r="A19" s="209" t="s">
        <v>17</v>
      </c>
      <c r="C19" s="199"/>
      <c r="D19" s="2"/>
      <c r="E19" s="2"/>
      <c r="F19" s="2"/>
      <c r="G19" s="3"/>
      <c r="H19" s="2"/>
      <c r="I19" s="2"/>
      <c r="J19" s="2"/>
      <c r="N19" s="207"/>
      <c r="O19" s="207"/>
      <c r="P19" s="207"/>
      <c r="Q19" s="207"/>
      <c r="R19" s="207"/>
      <c r="S19" s="207"/>
      <c r="T19" s="207"/>
    </row>
    <row r="20" spans="1:20" ht="24" customHeight="1" x14ac:dyDescent="0.55000000000000004">
      <c r="A20" s="196" t="s">
        <v>18</v>
      </c>
      <c r="B20" s="199" t="s">
        <v>92</v>
      </c>
      <c r="D20" s="179">
        <v>0</v>
      </c>
      <c r="E20" s="2"/>
      <c r="F20" s="179">
        <v>0</v>
      </c>
      <c r="G20" s="3"/>
      <c r="H20" s="2">
        <v>1454500</v>
      </c>
      <c r="I20" s="2"/>
      <c r="J20" s="2">
        <v>1374250</v>
      </c>
      <c r="K20" s="207"/>
      <c r="N20" s="207"/>
      <c r="O20" s="207"/>
      <c r="P20" s="207"/>
      <c r="Q20" s="207"/>
      <c r="R20" s="207"/>
      <c r="S20" s="207"/>
      <c r="T20" s="207"/>
    </row>
    <row r="21" spans="1:20" ht="24" customHeight="1" x14ac:dyDescent="0.55000000000000004">
      <c r="A21" s="196" t="s">
        <v>19</v>
      </c>
      <c r="B21" s="199" t="s">
        <v>12</v>
      </c>
      <c r="D21" s="2">
        <v>1953001</v>
      </c>
      <c r="E21" s="2"/>
      <c r="F21" s="2">
        <v>1882431</v>
      </c>
      <c r="G21" s="3"/>
      <c r="H21" s="2">
        <v>690500</v>
      </c>
      <c r="I21" s="2"/>
      <c r="J21" s="2">
        <v>690500</v>
      </c>
      <c r="K21" s="207"/>
      <c r="N21" s="207"/>
      <c r="O21" s="207"/>
      <c r="P21" s="207"/>
      <c r="Q21" s="207"/>
      <c r="R21" s="207"/>
      <c r="S21" s="207"/>
      <c r="T21" s="207"/>
    </row>
    <row r="22" spans="1:20" ht="24" customHeight="1" x14ac:dyDescent="0.55000000000000004">
      <c r="A22" s="196" t="s">
        <v>137</v>
      </c>
      <c r="D22" s="2">
        <v>3910582</v>
      </c>
      <c r="E22" s="2"/>
      <c r="F22" s="2">
        <v>4072055</v>
      </c>
      <c r="G22" s="3"/>
      <c r="H22" s="2">
        <v>3910582</v>
      </c>
      <c r="I22" s="2"/>
      <c r="J22" s="2">
        <v>4072055</v>
      </c>
      <c r="K22" s="207"/>
      <c r="N22" s="207"/>
      <c r="O22" s="207"/>
      <c r="P22" s="207"/>
      <c r="Q22" s="207"/>
      <c r="R22" s="207"/>
      <c r="S22" s="207"/>
      <c r="T22" s="207"/>
    </row>
    <row r="23" spans="1:20" ht="24" customHeight="1" x14ac:dyDescent="0.55000000000000004">
      <c r="A23" s="196" t="s">
        <v>20</v>
      </c>
      <c r="D23" s="2">
        <v>370978</v>
      </c>
      <c r="E23" s="2"/>
      <c r="F23" s="2">
        <v>385164</v>
      </c>
      <c r="G23" s="3"/>
      <c r="H23" s="2">
        <v>370978</v>
      </c>
      <c r="I23" s="2"/>
      <c r="J23" s="2">
        <v>385164</v>
      </c>
      <c r="K23" s="207"/>
      <c r="N23" s="207"/>
      <c r="O23" s="207"/>
      <c r="P23" s="207"/>
      <c r="Q23" s="207"/>
      <c r="R23" s="207"/>
      <c r="S23" s="207"/>
      <c r="T23" s="207"/>
    </row>
    <row r="24" spans="1:20" ht="24" customHeight="1" x14ac:dyDescent="0.55000000000000004">
      <c r="A24" s="196" t="s">
        <v>21</v>
      </c>
      <c r="C24" s="199"/>
      <c r="D24" s="2">
        <v>76281</v>
      </c>
      <c r="E24" s="2"/>
      <c r="F24" s="2">
        <v>75568</v>
      </c>
      <c r="G24" s="3"/>
      <c r="H24" s="2">
        <v>42753</v>
      </c>
      <c r="I24" s="2"/>
      <c r="J24" s="2">
        <v>38724</v>
      </c>
      <c r="K24" s="207"/>
      <c r="N24" s="207"/>
      <c r="O24" s="207"/>
      <c r="P24" s="207"/>
      <c r="Q24" s="207"/>
      <c r="R24" s="207"/>
      <c r="S24" s="207"/>
      <c r="T24" s="207"/>
    </row>
    <row r="25" spans="1:20" ht="24" customHeight="1" x14ac:dyDescent="0.55000000000000004">
      <c r="A25" s="196" t="s">
        <v>22</v>
      </c>
      <c r="B25" s="177"/>
      <c r="C25" s="177"/>
      <c r="D25" s="2">
        <v>136027</v>
      </c>
      <c r="E25" s="2"/>
      <c r="F25" s="2">
        <v>168631</v>
      </c>
      <c r="G25" s="3"/>
      <c r="H25" s="2">
        <v>136027</v>
      </c>
      <c r="I25" s="2"/>
      <c r="J25" s="2">
        <v>168631</v>
      </c>
      <c r="K25" s="207"/>
      <c r="N25" s="207"/>
      <c r="O25" s="207"/>
      <c r="P25" s="207"/>
      <c r="Q25" s="207"/>
      <c r="R25" s="207"/>
      <c r="S25" s="207"/>
      <c r="T25" s="207"/>
    </row>
    <row r="26" spans="1:20" ht="24" customHeight="1" x14ac:dyDescent="0.55000000000000004">
      <c r="A26" s="196" t="s">
        <v>134</v>
      </c>
      <c r="B26" s="177"/>
      <c r="C26" s="177"/>
      <c r="D26" s="2">
        <v>503307</v>
      </c>
      <c r="E26" s="2"/>
      <c r="F26" s="2">
        <v>503307</v>
      </c>
      <c r="G26" s="3"/>
      <c r="H26" s="2">
        <v>503307</v>
      </c>
      <c r="I26" s="2"/>
      <c r="J26" s="2">
        <v>503307</v>
      </c>
      <c r="K26" s="207"/>
      <c r="N26" s="207"/>
      <c r="O26" s="207"/>
      <c r="P26" s="207"/>
      <c r="Q26" s="207"/>
      <c r="R26" s="207"/>
      <c r="S26" s="207"/>
      <c r="T26" s="207"/>
    </row>
    <row r="27" spans="1:20" ht="24" customHeight="1" x14ac:dyDescent="0.55000000000000004">
      <c r="A27" s="196" t="s">
        <v>23</v>
      </c>
      <c r="C27" s="199"/>
      <c r="D27" s="2">
        <v>10758</v>
      </c>
      <c r="E27" s="2"/>
      <c r="F27" s="2">
        <v>9051</v>
      </c>
      <c r="G27" s="3"/>
      <c r="H27" s="2">
        <v>10758</v>
      </c>
      <c r="I27" s="2"/>
      <c r="J27" s="2">
        <v>9051</v>
      </c>
      <c r="K27" s="207"/>
      <c r="N27" s="207"/>
      <c r="O27" s="207"/>
      <c r="P27" s="207"/>
      <c r="Q27" s="207"/>
      <c r="R27" s="207"/>
      <c r="S27" s="207"/>
      <c r="T27" s="207"/>
    </row>
    <row r="28" spans="1:20" s="208" customFormat="1" ht="24" customHeight="1" x14ac:dyDescent="0.6">
      <c r="A28" s="208" t="s">
        <v>24</v>
      </c>
      <c r="B28" s="206"/>
      <c r="C28" s="206"/>
      <c r="D28" s="4">
        <f>SUM(D20:D27)</f>
        <v>6960934</v>
      </c>
      <c r="E28" s="5"/>
      <c r="F28" s="4">
        <f>SUM(F20:F27)</f>
        <v>7096207</v>
      </c>
      <c r="G28" s="6"/>
      <c r="H28" s="4">
        <f>SUM(H20:H27)</f>
        <v>7119405</v>
      </c>
      <c r="I28" s="5"/>
      <c r="J28" s="4">
        <f>SUM(J20:J27)</f>
        <v>7241682</v>
      </c>
      <c r="N28" s="207"/>
      <c r="O28" s="207"/>
      <c r="P28" s="207"/>
      <c r="Q28" s="207"/>
      <c r="R28" s="207"/>
      <c r="S28" s="207"/>
      <c r="T28" s="207"/>
    </row>
    <row r="29" spans="1:20" s="208" customFormat="1" ht="24" customHeight="1" x14ac:dyDescent="0.6">
      <c r="B29" s="206"/>
      <c r="C29" s="206"/>
      <c r="D29" s="6"/>
      <c r="E29" s="5"/>
      <c r="F29" s="6"/>
      <c r="G29" s="6"/>
      <c r="H29" s="6"/>
      <c r="I29" s="5"/>
      <c r="J29" s="6"/>
      <c r="N29" s="207"/>
      <c r="O29" s="207"/>
      <c r="P29" s="207"/>
      <c r="Q29" s="207"/>
      <c r="R29" s="207"/>
      <c r="S29" s="207"/>
      <c r="T29" s="207"/>
    </row>
    <row r="30" spans="1:20" s="208" customFormat="1" ht="24" customHeight="1" thickBot="1" x14ac:dyDescent="0.65">
      <c r="A30" s="208" t="s">
        <v>25</v>
      </c>
      <c r="B30" s="206"/>
      <c r="C30" s="206"/>
      <c r="D30" s="8">
        <f>D28+D17</f>
        <v>13055588</v>
      </c>
      <c r="E30" s="5"/>
      <c r="F30" s="8">
        <f>F28+F17</f>
        <v>13632708</v>
      </c>
      <c r="G30" s="6"/>
      <c r="H30" s="8">
        <f>H28+H17</f>
        <v>13208445</v>
      </c>
      <c r="I30" s="5"/>
      <c r="J30" s="8">
        <f>J28+J17</f>
        <v>13654273</v>
      </c>
      <c r="N30" s="207"/>
      <c r="O30" s="207"/>
      <c r="P30" s="207"/>
      <c r="Q30" s="207"/>
      <c r="R30" s="207"/>
      <c r="S30" s="207"/>
      <c r="T30" s="207"/>
    </row>
    <row r="31" spans="1:20" ht="24" customHeight="1" thickTop="1" x14ac:dyDescent="0.6">
      <c r="A31" s="62"/>
      <c r="C31" s="199"/>
      <c r="D31" s="9"/>
      <c r="F31" s="9"/>
      <c r="G31" s="9"/>
      <c r="H31" s="9"/>
      <c r="I31" s="10"/>
      <c r="J31" s="9"/>
      <c r="N31" s="207"/>
      <c r="O31" s="207"/>
      <c r="P31" s="207"/>
      <c r="Q31" s="207"/>
      <c r="R31" s="207"/>
      <c r="S31" s="207"/>
      <c r="T31" s="207"/>
    </row>
    <row r="32" spans="1:20" s="192" customFormat="1" ht="24" customHeight="1" x14ac:dyDescent="0.6">
      <c r="A32" s="191" t="s">
        <v>0</v>
      </c>
      <c r="B32" s="191"/>
      <c r="C32" s="191"/>
      <c r="D32" s="191"/>
      <c r="E32" s="191"/>
      <c r="F32" s="191"/>
      <c r="G32" s="191"/>
      <c r="H32" s="191"/>
      <c r="I32" s="191"/>
      <c r="J32" s="191"/>
      <c r="N32" s="207"/>
      <c r="O32" s="207"/>
      <c r="P32" s="207"/>
      <c r="Q32" s="207"/>
      <c r="R32" s="207"/>
      <c r="S32" s="207"/>
      <c r="T32" s="207"/>
    </row>
    <row r="33" spans="1:20" s="192" customFormat="1" ht="24" customHeight="1" x14ac:dyDescent="0.6">
      <c r="A33" s="191" t="s">
        <v>138</v>
      </c>
      <c r="B33" s="191"/>
      <c r="C33" s="191"/>
      <c r="D33" s="191"/>
      <c r="E33" s="191"/>
      <c r="F33" s="191"/>
      <c r="G33" s="191"/>
      <c r="H33" s="191"/>
      <c r="I33" s="191"/>
      <c r="J33" s="191"/>
      <c r="N33" s="207"/>
      <c r="O33" s="207"/>
      <c r="P33" s="207"/>
      <c r="Q33" s="207"/>
      <c r="R33" s="207"/>
      <c r="S33" s="207"/>
      <c r="T33" s="207"/>
    </row>
    <row r="34" spans="1:20" ht="24" customHeight="1" x14ac:dyDescent="0.6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N34" s="207"/>
      <c r="O34" s="207"/>
      <c r="P34" s="207"/>
      <c r="Q34" s="207"/>
      <c r="R34" s="207"/>
      <c r="S34" s="207"/>
      <c r="T34" s="207"/>
    </row>
    <row r="35" spans="1:20" ht="24" customHeight="1" x14ac:dyDescent="0.6">
      <c r="B35" s="197"/>
      <c r="C35" s="196"/>
      <c r="D35" s="215" t="s">
        <v>2</v>
      </c>
      <c r="E35" s="215"/>
      <c r="F35" s="215"/>
      <c r="G35" s="198"/>
      <c r="H35" s="215" t="s">
        <v>3</v>
      </c>
      <c r="I35" s="215"/>
      <c r="J35" s="215"/>
      <c r="N35" s="207"/>
      <c r="O35" s="207"/>
      <c r="P35" s="207"/>
      <c r="Q35" s="207"/>
      <c r="R35" s="207"/>
      <c r="S35" s="207"/>
      <c r="T35" s="207"/>
    </row>
    <row r="36" spans="1:20" ht="24" customHeight="1" x14ac:dyDescent="0.6">
      <c r="B36" s="206"/>
      <c r="C36" s="210"/>
      <c r="D36" s="201" t="s">
        <v>112</v>
      </c>
      <c r="E36" s="201"/>
      <c r="F36" s="201" t="s">
        <v>4</v>
      </c>
      <c r="G36" s="202"/>
      <c r="H36" s="201" t="s">
        <v>112</v>
      </c>
      <c r="I36" s="201"/>
      <c r="J36" s="201" t="s">
        <v>4</v>
      </c>
      <c r="N36" s="207"/>
      <c r="O36" s="207"/>
      <c r="P36" s="207"/>
      <c r="Q36" s="207"/>
      <c r="R36" s="207"/>
      <c r="S36" s="207"/>
      <c r="T36" s="207"/>
    </row>
    <row r="37" spans="1:20" ht="24" customHeight="1" x14ac:dyDescent="0.6">
      <c r="B37" s="199" t="s">
        <v>6</v>
      </c>
      <c r="C37" s="210"/>
      <c r="D37" s="201">
        <v>2566</v>
      </c>
      <c r="E37" s="201"/>
      <c r="F37" s="201">
        <v>2565</v>
      </c>
      <c r="G37" s="201"/>
      <c r="H37" s="201">
        <v>2566</v>
      </c>
      <c r="I37" s="201"/>
      <c r="J37" s="201">
        <v>2565</v>
      </c>
      <c r="N37" s="207"/>
      <c r="O37" s="207"/>
      <c r="P37" s="207"/>
      <c r="Q37" s="207"/>
      <c r="R37" s="207"/>
      <c r="S37" s="207"/>
      <c r="T37" s="207"/>
    </row>
    <row r="38" spans="1:20" ht="24" customHeight="1" x14ac:dyDescent="0.6">
      <c r="A38" s="203" t="s">
        <v>26</v>
      </c>
      <c r="C38" s="210"/>
      <c r="D38" s="13" t="s">
        <v>135</v>
      </c>
      <c r="H38" s="13" t="s">
        <v>135</v>
      </c>
      <c r="J38" s="13"/>
      <c r="N38" s="207"/>
      <c r="O38" s="207"/>
      <c r="P38" s="207"/>
      <c r="Q38" s="207"/>
      <c r="R38" s="207"/>
      <c r="S38" s="207"/>
      <c r="T38" s="207"/>
    </row>
    <row r="39" spans="1:20" ht="24" customHeight="1" x14ac:dyDescent="0.55000000000000004">
      <c r="B39" s="197"/>
      <c r="C39" s="196"/>
      <c r="D39" s="216" t="s">
        <v>7</v>
      </c>
      <c r="E39" s="216"/>
      <c r="F39" s="216"/>
      <c r="G39" s="216"/>
      <c r="H39" s="216"/>
      <c r="I39" s="216"/>
      <c r="J39" s="216"/>
      <c r="N39" s="207"/>
      <c r="O39" s="207"/>
      <c r="P39" s="207"/>
      <c r="Q39" s="207"/>
      <c r="R39" s="207"/>
      <c r="S39" s="207"/>
      <c r="T39" s="207"/>
    </row>
    <row r="40" spans="1:20" ht="24" customHeight="1" x14ac:dyDescent="0.6">
      <c r="A40" s="205" t="s">
        <v>27</v>
      </c>
      <c r="D40" s="204"/>
      <c r="F40" s="204"/>
      <c r="G40" s="204"/>
      <c r="H40" s="204"/>
      <c r="J40" s="204"/>
      <c r="N40" s="207"/>
      <c r="O40" s="207"/>
      <c r="P40" s="207"/>
      <c r="Q40" s="207"/>
      <c r="R40" s="207"/>
      <c r="S40" s="207"/>
      <c r="T40" s="207"/>
    </row>
    <row r="41" spans="1:20" ht="24" customHeight="1" x14ac:dyDescent="0.55000000000000004">
      <c r="A41" s="196" t="s">
        <v>28</v>
      </c>
      <c r="D41" s="2">
        <v>797319</v>
      </c>
      <c r="E41" s="2"/>
      <c r="F41" s="2">
        <v>862429</v>
      </c>
      <c r="G41" s="3"/>
      <c r="H41" s="2">
        <v>797319</v>
      </c>
      <c r="I41" s="2"/>
      <c r="J41" s="2">
        <v>862429</v>
      </c>
      <c r="K41" s="207"/>
      <c r="N41" s="207"/>
      <c r="O41" s="207"/>
      <c r="P41" s="207"/>
      <c r="Q41" s="207"/>
      <c r="R41" s="207"/>
      <c r="S41" s="207"/>
      <c r="T41" s="207"/>
    </row>
    <row r="42" spans="1:20" ht="24" customHeight="1" x14ac:dyDescent="0.55000000000000004">
      <c r="A42" s="196" t="s">
        <v>29</v>
      </c>
      <c r="D42" s="2">
        <v>239742</v>
      </c>
      <c r="E42" s="2"/>
      <c r="F42" s="2">
        <v>367505</v>
      </c>
      <c r="G42" s="3"/>
      <c r="H42" s="2">
        <v>239404</v>
      </c>
      <c r="I42" s="2"/>
      <c r="J42" s="2">
        <v>367684</v>
      </c>
      <c r="K42" s="207"/>
      <c r="N42" s="207"/>
      <c r="O42" s="207"/>
      <c r="P42" s="207"/>
      <c r="Q42" s="207"/>
      <c r="R42" s="207"/>
      <c r="S42" s="207"/>
      <c r="T42" s="207"/>
    </row>
    <row r="43" spans="1:20" ht="24" customHeight="1" x14ac:dyDescent="0.55000000000000004">
      <c r="A43" s="196" t="s">
        <v>30</v>
      </c>
      <c r="D43" s="2">
        <v>28736</v>
      </c>
      <c r="E43" s="2"/>
      <c r="F43" s="2">
        <v>40803</v>
      </c>
      <c r="G43" s="3"/>
      <c r="H43" s="2">
        <v>28736</v>
      </c>
      <c r="I43" s="2"/>
      <c r="J43" s="2">
        <v>40803</v>
      </c>
      <c r="K43" s="207"/>
      <c r="N43" s="207"/>
      <c r="O43" s="207"/>
      <c r="P43" s="207"/>
      <c r="Q43" s="207"/>
      <c r="R43" s="207"/>
      <c r="S43" s="207"/>
      <c r="T43" s="207"/>
    </row>
    <row r="44" spans="1:20" ht="24" customHeight="1" x14ac:dyDescent="0.55000000000000004">
      <c r="A44" s="196" t="s">
        <v>139</v>
      </c>
      <c r="C44" s="199"/>
      <c r="D44" s="2"/>
      <c r="E44" s="2"/>
      <c r="F44" s="2"/>
      <c r="G44" s="3"/>
      <c r="H44" s="2"/>
      <c r="I44" s="2"/>
      <c r="J44" s="2"/>
      <c r="K44" s="207"/>
      <c r="N44" s="207"/>
      <c r="O44" s="207"/>
      <c r="P44" s="207"/>
      <c r="Q44" s="207"/>
      <c r="R44" s="207"/>
      <c r="S44" s="207"/>
      <c r="T44" s="207"/>
    </row>
    <row r="45" spans="1:20" ht="24" customHeight="1" x14ac:dyDescent="0.55000000000000004">
      <c r="A45" s="196" t="s">
        <v>97</v>
      </c>
      <c r="D45" s="2">
        <v>132003</v>
      </c>
      <c r="E45" s="2"/>
      <c r="F45" s="2">
        <v>85491</v>
      </c>
      <c r="G45" s="3"/>
      <c r="H45" s="2">
        <v>132003</v>
      </c>
      <c r="I45" s="2"/>
      <c r="J45" s="2">
        <v>85491</v>
      </c>
      <c r="K45" s="207"/>
      <c r="N45" s="207"/>
      <c r="O45" s="207"/>
      <c r="P45" s="207"/>
      <c r="Q45" s="207"/>
      <c r="R45" s="207"/>
      <c r="S45" s="207"/>
      <c r="T45" s="207"/>
    </row>
    <row r="46" spans="1:20" ht="24" customHeight="1" x14ac:dyDescent="0.55000000000000004">
      <c r="A46" s="196" t="s">
        <v>96</v>
      </c>
      <c r="C46" s="199"/>
      <c r="D46" s="2"/>
      <c r="E46" s="2"/>
      <c r="F46" s="2"/>
      <c r="G46" s="3"/>
      <c r="H46" s="2"/>
      <c r="I46" s="2"/>
      <c r="J46" s="2"/>
      <c r="K46" s="207"/>
      <c r="N46" s="207"/>
      <c r="O46" s="207"/>
      <c r="P46" s="207"/>
      <c r="Q46" s="207"/>
      <c r="R46" s="207"/>
      <c r="S46" s="207"/>
      <c r="T46" s="207"/>
    </row>
    <row r="47" spans="1:20" ht="24" customHeight="1" x14ac:dyDescent="0.55000000000000004">
      <c r="A47" s="196" t="s">
        <v>97</v>
      </c>
      <c r="C47" s="199"/>
      <c r="D47" s="2">
        <v>42054</v>
      </c>
      <c r="E47" s="2"/>
      <c r="F47" s="2">
        <v>48410</v>
      </c>
      <c r="G47" s="3"/>
      <c r="H47" s="2">
        <v>42054</v>
      </c>
      <c r="I47" s="2"/>
      <c r="J47" s="2">
        <v>48410</v>
      </c>
      <c r="K47" s="207"/>
      <c r="N47" s="207"/>
      <c r="O47" s="207"/>
      <c r="P47" s="207"/>
      <c r="Q47" s="207"/>
      <c r="R47" s="207"/>
      <c r="S47" s="207"/>
      <c r="T47" s="207"/>
    </row>
    <row r="48" spans="1:20" ht="24" customHeight="1" x14ac:dyDescent="0.55000000000000004">
      <c r="A48" s="196" t="s">
        <v>33</v>
      </c>
      <c r="C48" s="199"/>
      <c r="D48" s="2">
        <v>10</v>
      </c>
      <c r="E48" s="2"/>
      <c r="F48" s="2">
        <v>120600</v>
      </c>
      <c r="G48" s="3"/>
      <c r="H48" s="2">
        <v>10</v>
      </c>
      <c r="I48" s="2"/>
      <c r="J48" s="2">
        <v>10</v>
      </c>
      <c r="N48" s="207"/>
      <c r="O48" s="207"/>
      <c r="P48" s="207"/>
      <c r="Q48" s="207"/>
      <c r="R48" s="207"/>
      <c r="S48" s="207"/>
      <c r="T48" s="207"/>
    </row>
    <row r="49" spans="1:20" ht="24" customHeight="1" x14ac:dyDescent="0.55000000000000004">
      <c r="A49" s="196" t="s">
        <v>140</v>
      </c>
      <c r="C49" s="199"/>
      <c r="D49" s="2">
        <v>443570</v>
      </c>
      <c r="E49" s="2"/>
      <c r="F49" s="2">
        <v>443570</v>
      </c>
      <c r="G49" s="3"/>
      <c r="H49" s="2">
        <v>443570</v>
      </c>
      <c r="I49" s="2"/>
      <c r="J49" s="2">
        <v>443570</v>
      </c>
      <c r="N49" s="207"/>
      <c r="O49" s="207"/>
      <c r="P49" s="207"/>
      <c r="Q49" s="207"/>
      <c r="R49" s="207"/>
      <c r="S49" s="207"/>
      <c r="T49" s="207"/>
    </row>
    <row r="50" spans="1:20" s="208" customFormat="1" ht="24" customHeight="1" x14ac:dyDescent="0.6">
      <c r="A50" s="208" t="s">
        <v>34</v>
      </c>
      <c r="B50" s="206"/>
      <c r="C50" s="210"/>
      <c r="D50" s="4">
        <f>ROUNDDOWN(SUM(D41:D49),0)</f>
        <v>1683434</v>
      </c>
      <c r="E50" s="5"/>
      <c r="F50" s="4">
        <f>ROUNDDOWN(SUM(F41:F49),0)</f>
        <v>1968808</v>
      </c>
      <c r="G50" s="6"/>
      <c r="H50" s="4">
        <f>SUM(H41:H49)</f>
        <v>1683096</v>
      </c>
      <c r="I50" s="5"/>
      <c r="J50" s="4">
        <f>SUM(J41:J49)</f>
        <v>1848397</v>
      </c>
      <c r="N50" s="207"/>
      <c r="O50" s="207"/>
      <c r="P50" s="207"/>
      <c r="Q50" s="207"/>
      <c r="R50" s="207"/>
      <c r="S50" s="207"/>
      <c r="T50" s="207"/>
    </row>
    <row r="51" spans="1:20" ht="24" customHeight="1" x14ac:dyDescent="0.6">
      <c r="A51" s="62"/>
      <c r="D51" s="3"/>
      <c r="E51" s="2"/>
      <c r="F51" s="3"/>
      <c r="G51" s="3"/>
      <c r="H51" s="3"/>
      <c r="I51" s="2"/>
      <c r="J51" s="3"/>
      <c r="N51" s="207"/>
      <c r="O51" s="207"/>
      <c r="P51" s="207"/>
      <c r="Q51" s="207"/>
      <c r="R51" s="207"/>
      <c r="S51" s="207"/>
      <c r="T51" s="207"/>
    </row>
    <row r="52" spans="1:20" ht="24" customHeight="1" x14ac:dyDescent="0.6">
      <c r="A52" s="209" t="s">
        <v>35</v>
      </c>
      <c r="D52" s="2"/>
      <c r="E52" s="2"/>
      <c r="F52" s="2"/>
      <c r="G52" s="3"/>
      <c r="H52" s="2"/>
      <c r="I52" s="2"/>
      <c r="J52" s="2"/>
      <c r="N52" s="207"/>
      <c r="O52" s="207"/>
      <c r="P52" s="207"/>
      <c r="Q52" s="207"/>
      <c r="R52" s="207"/>
      <c r="S52" s="207"/>
      <c r="T52" s="207"/>
    </row>
    <row r="53" spans="1:20" ht="24" customHeight="1" x14ac:dyDescent="0.55000000000000004">
      <c r="A53" s="196" t="s">
        <v>31</v>
      </c>
      <c r="D53" s="2">
        <v>774709</v>
      </c>
      <c r="E53" s="2"/>
      <c r="F53" s="2">
        <v>859176</v>
      </c>
      <c r="G53" s="3"/>
      <c r="H53" s="2">
        <v>774709</v>
      </c>
      <c r="I53" s="2"/>
      <c r="J53" s="2">
        <v>859176</v>
      </c>
      <c r="K53" s="207"/>
      <c r="N53" s="207"/>
      <c r="O53" s="207"/>
      <c r="P53" s="207"/>
      <c r="Q53" s="207"/>
      <c r="R53" s="207"/>
      <c r="S53" s="207"/>
      <c r="T53" s="207"/>
    </row>
    <row r="54" spans="1:20" ht="24" customHeight="1" x14ac:dyDescent="0.55000000000000004">
      <c r="A54" s="196" t="s">
        <v>32</v>
      </c>
      <c r="C54" s="199"/>
      <c r="D54" s="2">
        <v>353470</v>
      </c>
      <c r="E54" s="2"/>
      <c r="F54" s="2">
        <v>359049</v>
      </c>
      <c r="G54" s="3"/>
      <c r="H54" s="2">
        <v>353470</v>
      </c>
      <c r="I54" s="11"/>
      <c r="J54" s="2">
        <v>359049</v>
      </c>
      <c r="K54" s="207"/>
      <c r="N54" s="207"/>
      <c r="O54" s="207"/>
      <c r="P54" s="207"/>
      <c r="Q54" s="207"/>
      <c r="R54" s="207"/>
      <c r="S54" s="207"/>
      <c r="T54" s="207"/>
    </row>
    <row r="55" spans="1:20" ht="24" customHeight="1" x14ac:dyDescent="0.55000000000000004">
      <c r="A55" s="196" t="s">
        <v>36</v>
      </c>
      <c r="C55" s="199"/>
      <c r="D55" s="2">
        <v>126210</v>
      </c>
      <c r="E55" s="2"/>
      <c r="F55" s="2">
        <v>118819</v>
      </c>
      <c r="G55" s="2"/>
      <c r="H55" s="2">
        <v>126210</v>
      </c>
      <c r="I55" s="2"/>
      <c r="J55" s="2">
        <v>118819</v>
      </c>
      <c r="K55" s="207"/>
      <c r="N55" s="207"/>
      <c r="O55" s="207"/>
      <c r="P55" s="207"/>
      <c r="Q55" s="207"/>
      <c r="R55" s="207"/>
      <c r="S55" s="207"/>
      <c r="T55" s="207"/>
    </row>
    <row r="56" spans="1:20" s="208" customFormat="1" ht="24" customHeight="1" x14ac:dyDescent="0.6">
      <c r="A56" s="208" t="s">
        <v>37</v>
      </c>
      <c r="B56" s="206"/>
      <c r="C56" s="210"/>
      <c r="D56" s="4">
        <f>SUM(D53:D55)</f>
        <v>1254389</v>
      </c>
      <c r="E56" s="5"/>
      <c r="F56" s="4">
        <f>SUM(F53:F55)</f>
        <v>1337044</v>
      </c>
      <c r="G56" s="6"/>
      <c r="H56" s="4">
        <f>ROUNDUP(SUM(H53:H55),0)</f>
        <v>1254389</v>
      </c>
      <c r="I56" s="5"/>
      <c r="J56" s="4">
        <f>ROUNDUP(SUM(J53:J55),0)</f>
        <v>1337044</v>
      </c>
      <c r="N56" s="207"/>
      <c r="O56" s="207"/>
      <c r="P56" s="207"/>
      <c r="Q56" s="207"/>
      <c r="R56" s="207"/>
      <c r="S56" s="207"/>
      <c r="T56" s="207"/>
    </row>
    <row r="57" spans="1:20" s="208" customFormat="1" ht="24" customHeight="1" x14ac:dyDescent="0.6">
      <c r="A57" s="62" t="s">
        <v>38</v>
      </c>
      <c r="B57" s="206"/>
      <c r="C57" s="210"/>
      <c r="D57" s="4">
        <f>D56+D50</f>
        <v>2937823</v>
      </c>
      <c r="E57" s="5"/>
      <c r="F57" s="4">
        <f>F56+F50</f>
        <v>3305852</v>
      </c>
      <c r="G57" s="6"/>
      <c r="H57" s="4">
        <f>H56+H50</f>
        <v>2937485</v>
      </c>
      <c r="I57" s="5"/>
      <c r="J57" s="4">
        <f>J56+J50</f>
        <v>3185441</v>
      </c>
      <c r="N57" s="207"/>
      <c r="O57" s="207"/>
      <c r="P57" s="207"/>
      <c r="Q57" s="207"/>
      <c r="R57" s="207"/>
      <c r="S57" s="207"/>
      <c r="T57" s="207"/>
    </row>
    <row r="58" spans="1:20" ht="24" customHeight="1" x14ac:dyDescent="0.6">
      <c r="A58" s="62"/>
      <c r="D58" s="9"/>
      <c r="F58" s="9"/>
      <c r="G58" s="9"/>
      <c r="H58" s="9"/>
      <c r="I58" s="10"/>
      <c r="J58" s="9"/>
      <c r="N58" s="207"/>
      <c r="O58" s="207"/>
      <c r="P58" s="207"/>
      <c r="Q58" s="207"/>
      <c r="R58" s="207"/>
      <c r="S58" s="207"/>
      <c r="T58" s="207"/>
    </row>
    <row r="59" spans="1:20" s="211" customFormat="1" ht="24" customHeight="1" x14ac:dyDescent="0.6">
      <c r="A59" s="191" t="s">
        <v>0</v>
      </c>
      <c r="B59" s="191"/>
      <c r="C59" s="191"/>
      <c r="D59" s="191"/>
      <c r="E59" s="191"/>
      <c r="F59" s="191"/>
      <c r="G59" s="191"/>
      <c r="H59" s="191"/>
      <c r="I59" s="191"/>
      <c r="J59" s="191"/>
      <c r="N59" s="207"/>
      <c r="O59" s="207"/>
      <c r="P59" s="207"/>
      <c r="Q59" s="207"/>
      <c r="R59" s="207"/>
      <c r="S59" s="207"/>
      <c r="T59" s="207"/>
    </row>
    <row r="60" spans="1:20" s="211" customFormat="1" ht="24" customHeight="1" x14ac:dyDescent="0.6">
      <c r="A60" s="191" t="s">
        <v>1</v>
      </c>
      <c r="B60" s="191"/>
      <c r="C60" s="191"/>
      <c r="D60" s="191"/>
      <c r="E60" s="191"/>
      <c r="F60" s="191"/>
      <c r="G60" s="191"/>
      <c r="H60" s="191"/>
      <c r="I60" s="191"/>
      <c r="J60" s="191"/>
      <c r="N60" s="207"/>
      <c r="O60" s="207"/>
      <c r="P60" s="207"/>
      <c r="Q60" s="207"/>
      <c r="R60" s="207"/>
      <c r="S60" s="207"/>
      <c r="T60" s="207"/>
    </row>
    <row r="61" spans="1:20" ht="24" customHeight="1" x14ac:dyDescent="0.6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N61" s="207"/>
      <c r="O61" s="207"/>
      <c r="P61" s="207"/>
      <c r="Q61" s="207"/>
      <c r="R61" s="207"/>
      <c r="S61" s="207"/>
      <c r="T61" s="207"/>
    </row>
    <row r="62" spans="1:20" ht="24" customHeight="1" x14ac:dyDescent="0.6">
      <c r="B62" s="197"/>
      <c r="C62" s="196"/>
      <c r="D62" s="215" t="s">
        <v>2</v>
      </c>
      <c r="E62" s="215"/>
      <c r="F62" s="215"/>
      <c r="G62" s="198"/>
      <c r="H62" s="215" t="s">
        <v>3</v>
      </c>
      <c r="I62" s="215"/>
      <c r="J62" s="215"/>
      <c r="N62" s="207"/>
      <c r="O62" s="207"/>
      <c r="P62" s="207"/>
      <c r="Q62" s="207"/>
      <c r="R62" s="207"/>
      <c r="S62" s="207"/>
      <c r="T62" s="207"/>
    </row>
    <row r="63" spans="1:20" ht="24" customHeight="1" x14ac:dyDescent="0.6">
      <c r="C63" s="196"/>
      <c r="D63" s="201" t="s">
        <v>112</v>
      </c>
      <c r="E63" s="201"/>
      <c r="F63" s="201" t="s">
        <v>4</v>
      </c>
      <c r="G63" s="202"/>
      <c r="H63" s="201" t="s">
        <v>112</v>
      </c>
      <c r="I63" s="201"/>
      <c r="J63" s="201" t="s">
        <v>4</v>
      </c>
      <c r="N63" s="207"/>
      <c r="O63" s="207"/>
      <c r="P63" s="207"/>
      <c r="Q63" s="207"/>
      <c r="R63" s="207"/>
      <c r="S63" s="207"/>
      <c r="T63" s="207"/>
    </row>
    <row r="64" spans="1:20" ht="24" customHeight="1" x14ac:dyDescent="0.6">
      <c r="A64" s="212" t="s">
        <v>26</v>
      </c>
      <c r="B64" s="199" t="s">
        <v>6</v>
      </c>
      <c r="C64" s="196"/>
      <c r="D64" s="201">
        <v>2566</v>
      </c>
      <c r="E64" s="201"/>
      <c r="F64" s="201">
        <v>2565</v>
      </c>
      <c r="G64" s="201"/>
      <c r="H64" s="201">
        <v>2566</v>
      </c>
      <c r="I64" s="201"/>
      <c r="J64" s="201">
        <v>2565</v>
      </c>
      <c r="N64" s="207"/>
      <c r="O64" s="207"/>
      <c r="P64" s="207"/>
      <c r="Q64" s="207"/>
      <c r="R64" s="207"/>
      <c r="S64" s="207"/>
      <c r="T64" s="207"/>
    </row>
    <row r="65" spans="1:20" ht="24" customHeight="1" x14ac:dyDescent="0.6">
      <c r="B65" s="206"/>
      <c r="C65" s="210"/>
      <c r="D65" s="13" t="s">
        <v>135</v>
      </c>
      <c r="H65" s="13" t="s">
        <v>135</v>
      </c>
      <c r="J65" s="13"/>
      <c r="N65" s="207"/>
      <c r="O65" s="207"/>
      <c r="P65" s="207"/>
      <c r="Q65" s="207"/>
      <c r="R65" s="207"/>
      <c r="S65" s="207"/>
      <c r="T65" s="207"/>
    </row>
    <row r="66" spans="1:20" ht="24" customHeight="1" x14ac:dyDescent="0.6">
      <c r="C66" s="210"/>
      <c r="D66" s="216" t="s">
        <v>7</v>
      </c>
      <c r="E66" s="216"/>
      <c r="F66" s="216"/>
      <c r="G66" s="216"/>
      <c r="H66" s="216"/>
      <c r="I66" s="216"/>
      <c r="J66" s="216"/>
      <c r="N66" s="207"/>
      <c r="O66" s="207"/>
      <c r="P66" s="207"/>
      <c r="Q66" s="207"/>
      <c r="R66" s="207"/>
      <c r="S66" s="207"/>
      <c r="T66" s="207"/>
    </row>
    <row r="67" spans="1:20" ht="24" customHeight="1" x14ac:dyDescent="0.6">
      <c r="A67" s="205" t="s">
        <v>39</v>
      </c>
      <c r="D67" s="10"/>
      <c r="F67" s="10"/>
      <c r="G67" s="9"/>
      <c r="I67" s="10"/>
      <c r="N67" s="207"/>
      <c r="O67" s="207"/>
      <c r="P67" s="207"/>
      <c r="Q67" s="207"/>
      <c r="R67" s="207"/>
      <c r="S67" s="207"/>
      <c r="T67" s="207"/>
    </row>
    <row r="68" spans="1:20" ht="24" customHeight="1" x14ac:dyDescent="0.55000000000000004">
      <c r="A68" s="195" t="s">
        <v>40</v>
      </c>
      <c r="D68" s="10"/>
      <c r="F68" s="10"/>
      <c r="G68" s="9"/>
      <c r="I68" s="10"/>
      <c r="N68" s="207"/>
      <c r="O68" s="207"/>
      <c r="P68" s="207"/>
      <c r="Q68" s="207"/>
      <c r="R68" s="207"/>
      <c r="S68" s="207"/>
      <c r="T68" s="207"/>
    </row>
    <row r="69" spans="1:20" ht="24" customHeight="1" x14ac:dyDescent="0.55000000000000004">
      <c r="A69" s="195" t="s">
        <v>41</v>
      </c>
      <c r="D69" s="2"/>
      <c r="E69" s="2"/>
      <c r="F69" s="2"/>
      <c r="G69" s="3"/>
      <c r="H69" s="2"/>
      <c r="I69" s="2"/>
      <c r="J69" s="2"/>
      <c r="N69" s="207"/>
      <c r="O69" s="207"/>
      <c r="P69" s="207"/>
      <c r="Q69" s="207"/>
      <c r="R69" s="207"/>
      <c r="S69" s="207"/>
      <c r="T69" s="207"/>
    </row>
    <row r="70" spans="1:20" ht="24" customHeight="1" x14ac:dyDescent="0.55000000000000004">
      <c r="A70" s="213" t="s">
        <v>108</v>
      </c>
      <c r="D70" s="2"/>
      <c r="E70" s="2"/>
      <c r="F70" s="2"/>
      <c r="G70" s="3"/>
      <c r="H70" s="2"/>
      <c r="I70" s="2"/>
      <c r="J70" s="2"/>
      <c r="N70" s="207"/>
      <c r="O70" s="207"/>
      <c r="P70" s="207"/>
      <c r="Q70" s="207"/>
      <c r="R70" s="207"/>
      <c r="S70" s="207"/>
      <c r="T70" s="207"/>
    </row>
    <row r="71" spans="1:20" ht="24" customHeight="1" thickBot="1" x14ac:dyDescent="0.6">
      <c r="A71" s="213" t="s">
        <v>109</v>
      </c>
      <c r="D71" s="12">
        <v>9724834</v>
      </c>
      <c r="E71" s="2"/>
      <c r="F71" s="12">
        <v>9724834</v>
      </c>
      <c r="G71" s="3"/>
      <c r="H71" s="12">
        <v>9724834</v>
      </c>
      <c r="I71" s="2"/>
      <c r="J71" s="12">
        <v>9724834</v>
      </c>
      <c r="N71" s="207"/>
      <c r="O71" s="207"/>
      <c r="P71" s="207"/>
      <c r="Q71" s="207"/>
      <c r="R71" s="207"/>
      <c r="S71" s="207"/>
      <c r="T71" s="207"/>
    </row>
    <row r="72" spans="1:20" ht="24" customHeight="1" thickTop="1" x14ac:dyDescent="0.55000000000000004">
      <c r="A72" s="195" t="s">
        <v>42</v>
      </c>
      <c r="D72" s="3"/>
      <c r="E72" s="2"/>
      <c r="F72" s="3"/>
      <c r="G72" s="3"/>
      <c r="H72" s="3"/>
      <c r="I72" s="2"/>
      <c r="J72" s="3"/>
      <c r="N72" s="207"/>
      <c r="O72" s="207"/>
      <c r="P72" s="207"/>
      <c r="Q72" s="207"/>
      <c r="R72" s="207"/>
      <c r="S72" s="207"/>
      <c r="T72" s="207"/>
    </row>
    <row r="73" spans="1:20" ht="24" customHeight="1" x14ac:dyDescent="0.55000000000000004">
      <c r="A73" s="213" t="s">
        <v>108</v>
      </c>
      <c r="D73" s="3"/>
      <c r="E73" s="2"/>
      <c r="F73" s="3"/>
      <c r="G73" s="3"/>
      <c r="H73" s="3"/>
      <c r="I73" s="2"/>
      <c r="J73" s="3"/>
      <c r="N73" s="207"/>
      <c r="O73" s="207"/>
      <c r="P73" s="207"/>
      <c r="Q73" s="207"/>
      <c r="R73" s="207"/>
      <c r="S73" s="207"/>
      <c r="T73" s="207"/>
    </row>
    <row r="74" spans="1:20" ht="24" customHeight="1" x14ac:dyDescent="0.55000000000000004">
      <c r="A74" s="213" t="s">
        <v>109</v>
      </c>
      <c r="D74" s="3">
        <v>9724834</v>
      </c>
      <c r="E74" s="2"/>
      <c r="F74" s="3">
        <v>9724834</v>
      </c>
      <c r="G74" s="3"/>
      <c r="H74" s="3">
        <v>9724834</v>
      </c>
      <c r="I74" s="2"/>
      <c r="J74" s="3">
        <v>9724834</v>
      </c>
      <c r="N74" s="207"/>
      <c r="O74" s="207"/>
      <c r="P74" s="207"/>
      <c r="Q74" s="207"/>
      <c r="R74" s="207"/>
      <c r="S74" s="207"/>
      <c r="T74" s="207"/>
    </row>
    <row r="75" spans="1:20" ht="24" customHeight="1" x14ac:dyDescent="0.55000000000000004">
      <c r="A75" s="195" t="s">
        <v>141</v>
      </c>
      <c r="D75" s="3">
        <v>89240</v>
      </c>
      <c r="E75" s="3"/>
      <c r="F75" s="3">
        <v>89240</v>
      </c>
      <c r="G75" s="3"/>
      <c r="H75" s="3">
        <v>89240</v>
      </c>
      <c r="I75" s="3"/>
      <c r="J75" s="3">
        <v>89240</v>
      </c>
      <c r="K75" s="207"/>
      <c r="N75" s="207"/>
      <c r="O75" s="207"/>
      <c r="P75" s="207"/>
      <c r="Q75" s="207"/>
      <c r="R75" s="207"/>
      <c r="S75" s="207"/>
      <c r="T75" s="207"/>
    </row>
    <row r="76" spans="1:20" ht="24" customHeight="1" x14ac:dyDescent="0.55000000000000004">
      <c r="A76" s="195" t="s">
        <v>43</v>
      </c>
      <c r="D76" s="3"/>
      <c r="E76" s="3"/>
      <c r="F76" s="3"/>
      <c r="G76" s="3"/>
      <c r="H76" s="3"/>
      <c r="I76" s="3"/>
      <c r="J76" s="3"/>
      <c r="K76" s="207"/>
      <c r="N76" s="207"/>
      <c r="O76" s="207"/>
      <c r="P76" s="207"/>
      <c r="Q76" s="207"/>
      <c r="R76" s="207"/>
      <c r="S76" s="207"/>
      <c r="T76" s="207"/>
    </row>
    <row r="77" spans="1:20" ht="24" customHeight="1" x14ac:dyDescent="0.55000000000000004">
      <c r="A77" s="195" t="s">
        <v>142</v>
      </c>
      <c r="C77" s="199"/>
      <c r="D77" s="2">
        <v>-4134</v>
      </c>
      <c r="E77" s="3"/>
      <c r="F77" s="2">
        <v>-4134</v>
      </c>
      <c r="G77" s="3"/>
      <c r="H77" s="181">
        <v>0</v>
      </c>
      <c r="I77" s="2">
        <v>0</v>
      </c>
      <c r="J77" s="179">
        <v>0</v>
      </c>
      <c r="K77" s="207"/>
      <c r="N77" s="207"/>
      <c r="O77" s="207"/>
      <c r="P77" s="207"/>
      <c r="Q77" s="207"/>
      <c r="R77" s="207"/>
      <c r="S77" s="207"/>
      <c r="T77" s="207"/>
    </row>
    <row r="78" spans="1:20" ht="24" customHeight="1" x14ac:dyDescent="0.55000000000000004">
      <c r="A78" s="195" t="s">
        <v>44</v>
      </c>
      <c r="D78" s="3"/>
      <c r="E78" s="3"/>
      <c r="F78" s="3"/>
      <c r="G78" s="3"/>
      <c r="H78" s="3"/>
      <c r="I78" s="3"/>
      <c r="J78" s="3"/>
      <c r="N78" s="207"/>
      <c r="O78" s="207"/>
      <c r="P78" s="207"/>
      <c r="Q78" s="207"/>
      <c r="R78" s="207"/>
      <c r="S78" s="207"/>
      <c r="T78" s="207"/>
    </row>
    <row r="79" spans="1:20" ht="24" customHeight="1" x14ac:dyDescent="0.55000000000000004">
      <c r="A79" s="195" t="s">
        <v>143</v>
      </c>
      <c r="D79" s="3"/>
      <c r="E79" s="3"/>
      <c r="F79" s="3"/>
      <c r="G79" s="3"/>
      <c r="H79" s="3"/>
      <c r="I79" s="3"/>
      <c r="J79" s="3"/>
      <c r="N79" s="207"/>
      <c r="O79" s="207"/>
      <c r="P79" s="207"/>
      <c r="Q79" s="207"/>
      <c r="R79" s="207"/>
      <c r="S79" s="207"/>
      <c r="T79" s="207"/>
    </row>
    <row r="80" spans="1:20" ht="24" customHeight="1" x14ac:dyDescent="0.55000000000000004">
      <c r="A80" s="195" t="s">
        <v>144</v>
      </c>
      <c r="C80" s="199"/>
      <c r="D80" s="2">
        <v>98692</v>
      </c>
      <c r="E80" s="3"/>
      <c r="F80" s="2">
        <v>98692</v>
      </c>
      <c r="G80" s="3"/>
      <c r="H80" s="2">
        <v>98692</v>
      </c>
      <c r="I80" s="3"/>
      <c r="J80" s="2">
        <v>98692</v>
      </c>
      <c r="K80" s="207"/>
      <c r="N80" s="207"/>
      <c r="O80" s="207"/>
      <c r="P80" s="207"/>
      <c r="Q80" s="207"/>
      <c r="R80" s="207"/>
      <c r="S80" s="207"/>
      <c r="T80" s="207"/>
    </row>
    <row r="81" spans="1:20" ht="24" customHeight="1" x14ac:dyDescent="0.55000000000000004">
      <c r="A81" s="195" t="s">
        <v>145</v>
      </c>
      <c r="C81" s="199"/>
      <c r="D81" s="2">
        <v>209133</v>
      </c>
      <c r="E81" s="2"/>
      <c r="F81" s="2">
        <v>418224</v>
      </c>
      <c r="G81" s="3"/>
      <c r="H81" s="11">
        <v>358194</v>
      </c>
      <c r="I81" s="2"/>
      <c r="J81" s="11">
        <v>556066</v>
      </c>
      <c r="K81" s="207"/>
      <c r="N81" s="207"/>
      <c r="O81" s="207"/>
      <c r="P81" s="207"/>
      <c r="Q81" s="207"/>
      <c r="R81" s="207"/>
      <c r="S81" s="207"/>
      <c r="T81" s="207"/>
    </row>
    <row r="82" spans="1:20" s="208" customFormat="1" ht="24" customHeight="1" x14ac:dyDescent="0.6">
      <c r="A82" s="62" t="s">
        <v>46</v>
      </c>
      <c r="B82" s="206"/>
      <c r="C82" s="210"/>
      <c r="D82" s="4">
        <f>SUM(D74:D81)</f>
        <v>10117765</v>
      </c>
      <c r="E82" s="5"/>
      <c r="F82" s="4">
        <f>SUM(F74:F81)</f>
        <v>10326856</v>
      </c>
      <c r="G82" s="6"/>
      <c r="H82" s="4">
        <f>SUM(H74:H81)</f>
        <v>10270960</v>
      </c>
      <c r="I82" s="6"/>
      <c r="J82" s="4">
        <f>SUM(J74:J81)</f>
        <v>10468832</v>
      </c>
      <c r="N82" s="207"/>
      <c r="O82" s="207"/>
      <c r="P82" s="207"/>
      <c r="Q82" s="207"/>
      <c r="R82" s="207"/>
      <c r="S82" s="207"/>
      <c r="T82" s="207"/>
    </row>
    <row r="83" spans="1:20" s="208" customFormat="1" ht="24" customHeight="1" x14ac:dyDescent="0.6">
      <c r="A83" s="62"/>
      <c r="B83" s="206"/>
      <c r="C83" s="210"/>
      <c r="D83" s="6"/>
      <c r="E83" s="6"/>
      <c r="F83" s="6"/>
      <c r="G83" s="6"/>
      <c r="H83" s="6"/>
      <c r="I83" s="6"/>
      <c r="J83" s="6"/>
      <c r="N83" s="207"/>
      <c r="O83" s="207"/>
      <c r="P83" s="207"/>
      <c r="Q83" s="207"/>
      <c r="R83" s="207"/>
      <c r="S83" s="207"/>
      <c r="T83" s="207"/>
    </row>
    <row r="84" spans="1:20" s="208" customFormat="1" ht="24" customHeight="1" thickBot="1" x14ac:dyDescent="0.65">
      <c r="A84" s="62" t="s">
        <v>47</v>
      </c>
      <c r="B84" s="206"/>
      <c r="C84" s="210"/>
      <c r="D84" s="8">
        <f>D82+D57</f>
        <v>13055588</v>
      </c>
      <c r="E84" s="5"/>
      <c r="F84" s="8">
        <f>F82+F57</f>
        <v>13632708</v>
      </c>
      <c r="G84" s="6"/>
      <c r="H84" s="8">
        <f>H82+H57</f>
        <v>13208445</v>
      </c>
      <c r="I84" s="5"/>
      <c r="J84" s="8">
        <f>J82+J57</f>
        <v>13654273</v>
      </c>
      <c r="N84" s="207"/>
      <c r="O84" s="207"/>
      <c r="P84" s="207"/>
      <c r="Q84" s="207"/>
      <c r="R84" s="207"/>
      <c r="S84" s="207"/>
      <c r="T84" s="207"/>
    </row>
    <row r="85" spans="1:20" s="208" customFormat="1" ht="24" customHeight="1" thickTop="1" x14ac:dyDescent="0.6">
      <c r="A85" s="62"/>
      <c r="B85" s="199"/>
      <c r="C85" s="200"/>
      <c r="D85" s="9"/>
      <c r="E85" s="204"/>
      <c r="F85" s="9"/>
      <c r="G85" s="9"/>
      <c r="H85" s="9"/>
      <c r="I85" s="10"/>
      <c r="J85" s="9"/>
    </row>
    <row r="86" spans="1:20" s="208" customFormat="1" ht="24" customHeight="1" x14ac:dyDescent="0.6">
      <c r="A86" s="62"/>
      <c r="B86" s="199"/>
      <c r="C86" s="200"/>
      <c r="D86" s="9"/>
      <c r="E86" s="204"/>
      <c r="F86" s="9"/>
      <c r="G86" s="9"/>
      <c r="H86" s="9"/>
      <c r="I86" s="10"/>
      <c r="J86" s="9"/>
    </row>
    <row r="87" spans="1:20" s="208" customFormat="1" ht="24" customHeight="1" x14ac:dyDescent="0.6">
      <c r="A87" s="62"/>
      <c r="B87" s="199"/>
      <c r="C87" s="200"/>
      <c r="D87" s="9"/>
      <c r="E87" s="204"/>
      <c r="F87" s="9"/>
      <c r="G87" s="9"/>
      <c r="H87" s="9"/>
      <c r="I87" s="10"/>
      <c r="J87" s="9"/>
    </row>
    <row r="88" spans="1:20" s="208" customFormat="1" ht="24" customHeight="1" x14ac:dyDescent="0.6">
      <c r="A88" s="62"/>
      <c r="B88" s="199"/>
      <c r="C88" s="200"/>
      <c r="D88" s="9"/>
      <c r="E88" s="204"/>
      <c r="F88" s="9"/>
      <c r="G88" s="9"/>
      <c r="H88" s="9"/>
      <c r="I88" s="10"/>
      <c r="J88" s="9"/>
    </row>
    <row r="89" spans="1:20" s="208" customFormat="1" ht="24" customHeight="1" x14ac:dyDescent="0.6">
      <c r="A89" s="62"/>
      <c r="B89" s="199"/>
      <c r="C89" s="200"/>
      <c r="D89" s="9"/>
      <c r="E89" s="204"/>
      <c r="F89" s="9"/>
      <c r="G89" s="9"/>
      <c r="H89" s="9"/>
      <c r="I89" s="10"/>
      <c r="J89" s="9"/>
    </row>
    <row r="90" spans="1:20" s="208" customFormat="1" ht="24" customHeight="1" x14ac:dyDescent="0.6">
      <c r="A90" s="62"/>
      <c r="B90" s="199"/>
      <c r="C90" s="200"/>
      <c r="D90" s="9"/>
      <c r="E90" s="204"/>
      <c r="F90" s="9"/>
      <c r="G90" s="9"/>
      <c r="H90" s="9"/>
      <c r="I90" s="10"/>
      <c r="J90" s="9"/>
    </row>
    <row r="91" spans="1:20" s="208" customFormat="1" ht="24" customHeight="1" x14ac:dyDescent="0.6">
      <c r="A91" s="62"/>
      <c r="B91" s="199"/>
      <c r="C91" s="200"/>
      <c r="D91" s="9"/>
      <c r="E91" s="204"/>
      <c r="F91" s="9"/>
      <c r="G91" s="9"/>
      <c r="H91" s="9"/>
      <c r="I91" s="10"/>
      <c r="J91" s="9"/>
    </row>
    <row r="92" spans="1:20" s="208" customFormat="1" ht="24" customHeight="1" x14ac:dyDescent="0.6">
      <c r="A92" s="62"/>
      <c r="B92" s="199"/>
      <c r="C92" s="200"/>
      <c r="D92" s="9"/>
      <c r="E92" s="204"/>
      <c r="F92" s="9"/>
      <c r="G92" s="9"/>
      <c r="H92" s="9"/>
      <c r="I92" s="10"/>
      <c r="J92" s="9"/>
    </row>
    <row r="93" spans="1:20" s="208" customFormat="1" ht="24" customHeight="1" x14ac:dyDescent="0.6">
      <c r="A93" s="62"/>
      <c r="B93" s="199"/>
      <c r="C93" s="200"/>
      <c r="D93" s="9"/>
      <c r="E93" s="204"/>
      <c r="F93" s="9"/>
      <c r="G93" s="9"/>
      <c r="H93" s="9"/>
      <c r="I93" s="10"/>
      <c r="J93" s="9"/>
    </row>
    <row r="94" spans="1:20" s="208" customFormat="1" ht="24" customHeight="1" x14ac:dyDescent="0.6">
      <c r="A94" s="62"/>
      <c r="B94" s="199"/>
      <c r="C94" s="200"/>
      <c r="D94" s="9"/>
      <c r="E94" s="204"/>
      <c r="F94" s="9"/>
      <c r="G94" s="9"/>
      <c r="H94" s="9"/>
      <c r="I94" s="10"/>
      <c r="J94" s="9"/>
    </row>
    <row r="95" spans="1:20" s="208" customFormat="1" ht="24" customHeight="1" x14ac:dyDescent="0.6">
      <c r="A95" s="62"/>
      <c r="B95" s="199"/>
      <c r="C95" s="200"/>
      <c r="D95" s="9"/>
      <c r="E95" s="204"/>
      <c r="F95" s="9"/>
      <c r="G95" s="9"/>
      <c r="H95" s="9"/>
      <c r="I95" s="10"/>
      <c r="J95" s="9"/>
    </row>
    <row r="96" spans="1:20" ht="24" customHeight="1" x14ac:dyDescent="0.55000000000000004">
      <c r="A96" s="214"/>
      <c r="H96" s="13"/>
      <c r="I96" s="13"/>
      <c r="J96" s="13"/>
    </row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</sheetData>
  <mergeCells count="9">
    <mergeCell ref="D62:F62"/>
    <mergeCell ref="H62:J62"/>
    <mergeCell ref="D66:J66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Q51"/>
  <sheetViews>
    <sheetView view="pageBreakPreview" zoomScale="85" zoomScaleNormal="84" zoomScaleSheetLayoutView="85" workbookViewId="0">
      <selection activeCell="E17" sqref="E17"/>
    </sheetView>
  </sheetViews>
  <sheetFormatPr defaultColWidth="15.75" defaultRowHeight="21.6" x14ac:dyDescent="0.55000000000000004"/>
  <cols>
    <col min="1" max="1" width="40.5" style="60" customWidth="1"/>
    <col min="2" max="2" width="9.125" style="50" customWidth="1"/>
    <col min="3" max="3" width="1.125" style="59" customWidth="1"/>
    <col min="4" max="4" width="14.125" style="51" customWidth="1"/>
    <col min="5" max="5" width="1.125" style="60" customWidth="1"/>
    <col min="6" max="6" width="14.125" style="51" customWidth="1"/>
    <col min="7" max="7" width="1.125" style="60" customWidth="1"/>
    <col min="8" max="8" width="14.125" style="53" customWidth="1"/>
    <col min="9" max="9" width="1.125" style="60" customWidth="1"/>
    <col min="10" max="10" width="14.125" style="53" customWidth="1"/>
    <col min="11" max="11" width="2.125" style="60" customWidth="1"/>
    <col min="12" max="12" width="17.5" style="53" hidden="1" customWidth="1"/>
    <col min="13" max="14" width="0" style="60" hidden="1" customWidth="1"/>
    <col min="15" max="15" width="17.5" style="53" hidden="1" customWidth="1"/>
    <col min="16" max="17" width="0" style="53" hidden="1" customWidth="1"/>
    <col min="18" max="18" width="0" style="60" hidden="1" customWidth="1"/>
    <col min="19" max="16384" width="15.75" style="60"/>
  </cols>
  <sheetData>
    <row r="1" spans="1:17" s="55" customFormat="1" ht="22.2" x14ac:dyDescent="0.5500000000000000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L1" s="185"/>
      <c r="O1" s="185"/>
      <c r="P1" s="185"/>
      <c r="Q1" s="185"/>
    </row>
    <row r="2" spans="1:17" s="55" customFormat="1" ht="22.2" x14ac:dyDescent="0.55000000000000004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  <c r="L2" s="185"/>
      <c r="O2" s="185"/>
      <c r="P2" s="185"/>
      <c r="Q2" s="185"/>
    </row>
    <row r="3" spans="1:17" s="55" customFormat="1" ht="22.2" x14ac:dyDescent="0.55000000000000004">
      <c r="A3" s="54"/>
      <c r="B3" s="54"/>
      <c r="C3" s="54"/>
      <c r="D3" s="54"/>
      <c r="E3" s="54"/>
      <c r="F3" s="54"/>
      <c r="G3" s="54"/>
      <c r="H3" s="54"/>
      <c r="I3" s="54"/>
      <c r="J3" s="54"/>
      <c r="L3" s="185"/>
      <c r="O3" s="185"/>
      <c r="P3" s="185"/>
      <c r="Q3" s="185"/>
    </row>
    <row r="4" spans="1:17" s="55" customFormat="1" ht="22.2" x14ac:dyDescent="0.6">
      <c r="A4" s="38"/>
      <c r="B4" s="39"/>
      <c r="C4" s="38"/>
      <c r="D4" s="217" t="s">
        <v>2</v>
      </c>
      <c r="E4" s="217"/>
      <c r="F4" s="217"/>
      <c r="G4" s="34"/>
      <c r="H4" s="217" t="s">
        <v>3</v>
      </c>
      <c r="I4" s="217"/>
      <c r="J4" s="217"/>
      <c r="L4" s="185"/>
      <c r="O4" s="185"/>
      <c r="P4" s="185"/>
      <c r="Q4" s="185"/>
    </row>
    <row r="5" spans="1:17" s="55" customFormat="1" ht="22.2" x14ac:dyDescent="0.6">
      <c r="A5" s="38"/>
      <c r="B5" s="39"/>
      <c r="C5" s="38"/>
      <c r="D5" s="218" t="s">
        <v>49</v>
      </c>
      <c r="E5" s="218"/>
      <c r="F5" s="218"/>
      <c r="G5" s="34"/>
      <c r="H5" s="218" t="s">
        <v>49</v>
      </c>
      <c r="I5" s="218"/>
      <c r="J5" s="218"/>
      <c r="L5" s="185"/>
      <c r="O5" s="185"/>
      <c r="P5" s="185"/>
      <c r="Q5" s="185"/>
    </row>
    <row r="6" spans="1:17" s="55" customFormat="1" ht="22.2" x14ac:dyDescent="0.6">
      <c r="A6" s="38"/>
      <c r="B6" s="39"/>
      <c r="C6" s="38"/>
      <c r="D6" s="218" t="s">
        <v>113</v>
      </c>
      <c r="E6" s="218"/>
      <c r="F6" s="218"/>
      <c r="G6" s="34"/>
      <c r="H6" s="218" t="str">
        <f>D6</f>
        <v>สิ้นสุดวันที่ 30 มิถุนายน</v>
      </c>
      <c r="I6" s="218"/>
      <c r="J6" s="218"/>
      <c r="L6" s="185"/>
      <c r="O6" s="185"/>
      <c r="P6" s="185"/>
      <c r="Q6" s="185"/>
    </row>
    <row r="7" spans="1:17" s="56" customFormat="1" ht="22.2" x14ac:dyDescent="0.55000000000000004">
      <c r="A7" s="40"/>
      <c r="B7" s="1" t="s">
        <v>6</v>
      </c>
      <c r="D7" s="57">
        <v>2566</v>
      </c>
      <c r="E7" s="102"/>
      <c r="F7" s="57">
        <v>2565</v>
      </c>
      <c r="G7" s="102"/>
      <c r="H7" s="57">
        <v>2566</v>
      </c>
      <c r="I7" s="102"/>
      <c r="J7" s="57">
        <v>2565</v>
      </c>
      <c r="L7" s="183"/>
      <c r="M7" s="163" t="s">
        <v>156</v>
      </c>
      <c r="N7"/>
      <c r="O7" s="184"/>
      <c r="P7" s="184" t="s">
        <v>157</v>
      </c>
      <c r="Q7" s="184"/>
    </row>
    <row r="8" spans="1:17" s="56" customFormat="1" ht="22.2" x14ac:dyDescent="0.55000000000000004">
      <c r="A8" s="40"/>
      <c r="B8" s="41"/>
      <c r="D8" s="216" t="s">
        <v>7</v>
      </c>
      <c r="E8" s="216"/>
      <c r="F8" s="216"/>
      <c r="G8" s="216"/>
      <c r="H8" s="216"/>
      <c r="I8" s="216"/>
      <c r="J8" s="216"/>
      <c r="L8" s="184" t="s">
        <v>153</v>
      </c>
      <c r="M8" s="163" t="s">
        <v>154</v>
      </c>
      <c r="N8" s="163" t="s">
        <v>155</v>
      </c>
      <c r="O8" s="184" t="s">
        <v>153</v>
      </c>
      <c r="P8" s="184" t="s">
        <v>154</v>
      </c>
      <c r="Q8" s="184" t="s">
        <v>155</v>
      </c>
    </row>
    <row r="9" spans="1:17" s="56" customFormat="1" x14ac:dyDescent="0.55000000000000004">
      <c r="A9" s="42" t="s">
        <v>50</v>
      </c>
      <c r="B9" s="102"/>
      <c r="C9" s="57"/>
      <c r="D9" s="15">
        <v>4744006</v>
      </c>
      <c r="E9" s="109"/>
      <c r="F9" s="15">
        <v>7502719</v>
      </c>
      <c r="G9" s="15"/>
      <c r="H9" s="15">
        <v>4744006</v>
      </c>
      <c r="I9" s="15"/>
      <c r="J9" s="15">
        <v>7152706</v>
      </c>
      <c r="L9" s="186">
        <v>-4744005682.6999998</v>
      </c>
      <c r="M9" s="180">
        <f>ROUND(L9/1000,0)</f>
        <v>-4744006</v>
      </c>
      <c r="N9" s="180">
        <f>H9+M9</f>
        <v>0</v>
      </c>
      <c r="O9" s="186">
        <v>4744005682.7000008</v>
      </c>
      <c r="P9" s="180">
        <f t="shared" ref="P9:P10" si="0">ROUND(O9/1000,0)</f>
        <v>4744006</v>
      </c>
      <c r="Q9" s="186">
        <f>D9-P9</f>
        <v>0</v>
      </c>
    </row>
    <row r="10" spans="1:17" s="56" customFormat="1" x14ac:dyDescent="0.55000000000000004">
      <c r="A10" s="58" t="s">
        <v>52</v>
      </c>
      <c r="B10" s="102"/>
      <c r="C10" s="57"/>
      <c r="D10" s="110">
        <v>-4538917</v>
      </c>
      <c r="E10" s="109"/>
      <c r="F10" s="110">
        <v>-6784090</v>
      </c>
      <c r="G10" s="15"/>
      <c r="H10" s="16">
        <v>-4538893</v>
      </c>
      <c r="I10" s="15"/>
      <c r="J10" s="16">
        <v>-6663438</v>
      </c>
      <c r="L10" s="186">
        <v>4538893525.5299978</v>
      </c>
      <c r="M10" s="180">
        <f>ROUND(L10/1000,0)</f>
        <v>4538894</v>
      </c>
      <c r="N10" s="180">
        <f>H10+M10</f>
        <v>1</v>
      </c>
      <c r="O10" s="186">
        <v>-4538916597.7199993</v>
      </c>
      <c r="P10" s="180">
        <f t="shared" si="0"/>
        <v>-4538917</v>
      </c>
      <c r="Q10" s="186">
        <f>D10-P10</f>
        <v>0</v>
      </c>
    </row>
    <row r="11" spans="1:17" s="56" customFormat="1" ht="22.2" x14ac:dyDescent="0.55000000000000004">
      <c r="A11" s="44" t="s">
        <v>53</v>
      </c>
      <c r="B11" s="102"/>
      <c r="C11" s="57"/>
      <c r="D11" s="18">
        <f>SUM(D9:D10)</f>
        <v>205089</v>
      </c>
      <c r="E11" s="111"/>
      <c r="F11" s="18">
        <f>SUM(F9:F10)</f>
        <v>718629</v>
      </c>
      <c r="G11" s="18"/>
      <c r="H11" s="18">
        <f>SUM(H9:H10)</f>
        <v>205113</v>
      </c>
      <c r="I11" s="18"/>
      <c r="J11" s="18">
        <f>SUM(J9:J10)</f>
        <v>489268</v>
      </c>
      <c r="L11" s="186"/>
      <c r="O11" s="186"/>
      <c r="P11" s="186"/>
      <c r="Q11" s="186"/>
    </row>
    <row r="12" spans="1:17" s="56" customFormat="1" x14ac:dyDescent="0.55000000000000004">
      <c r="A12" s="58"/>
      <c r="B12" s="102"/>
      <c r="C12" s="57"/>
      <c r="D12" s="112"/>
      <c r="E12" s="109"/>
      <c r="F12" s="112"/>
      <c r="G12" s="15"/>
      <c r="H12" s="15"/>
      <c r="I12" s="15"/>
      <c r="J12" s="15"/>
      <c r="L12" s="186"/>
      <c r="O12" s="186"/>
      <c r="P12" s="186"/>
      <c r="Q12" s="186"/>
    </row>
    <row r="13" spans="1:17" s="56" customFormat="1" x14ac:dyDescent="0.55000000000000004">
      <c r="A13" s="56" t="s">
        <v>51</v>
      </c>
      <c r="B13" s="102"/>
      <c r="C13" s="57"/>
      <c r="D13" s="15">
        <v>13273</v>
      </c>
      <c r="E13" s="109"/>
      <c r="F13" s="15">
        <v>477</v>
      </c>
      <c r="G13" s="15"/>
      <c r="H13" s="15">
        <v>45206</v>
      </c>
      <c r="I13" s="15"/>
      <c r="J13" s="15">
        <v>102402</v>
      </c>
      <c r="L13" s="186">
        <v>-45206008.68</v>
      </c>
      <c r="M13" s="180">
        <f t="shared" ref="M13:M18" si="1">ROUND(L13/1000,0)</f>
        <v>-45206</v>
      </c>
      <c r="N13" s="180">
        <f t="shared" ref="N13:N18" si="2">H13+M13</f>
        <v>0</v>
      </c>
      <c r="O13" s="186">
        <v>13273582.399999999</v>
      </c>
      <c r="P13" s="180">
        <f t="shared" ref="P13:P18" si="3">ROUND(O13/1000,0)</f>
        <v>13274</v>
      </c>
      <c r="Q13" s="186">
        <f t="shared" ref="Q13:Q18" si="4">D13-P13</f>
        <v>-1</v>
      </c>
    </row>
    <row r="14" spans="1:17" s="56" customFormat="1" x14ac:dyDescent="0.55000000000000004">
      <c r="A14" s="42" t="s">
        <v>54</v>
      </c>
      <c r="B14" s="102"/>
      <c r="C14" s="57"/>
      <c r="D14" s="15">
        <v>8990</v>
      </c>
      <c r="E14" s="109"/>
      <c r="F14" s="15">
        <v>7350</v>
      </c>
      <c r="G14" s="15"/>
      <c r="H14" s="15">
        <v>9153</v>
      </c>
      <c r="I14" s="15"/>
      <c r="J14" s="15">
        <v>16842</v>
      </c>
      <c r="L14" s="186">
        <v>-9153912.8499999996</v>
      </c>
      <c r="M14" s="180">
        <f t="shared" si="1"/>
        <v>-9154</v>
      </c>
      <c r="N14" s="180">
        <f t="shared" si="2"/>
        <v>-1</v>
      </c>
      <c r="O14" s="186">
        <v>8990119.5</v>
      </c>
      <c r="P14" s="180">
        <f t="shared" si="3"/>
        <v>8990</v>
      </c>
      <c r="Q14" s="186">
        <f t="shared" si="4"/>
        <v>0</v>
      </c>
    </row>
    <row r="15" spans="1:17" s="56" customFormat="1" x14ac:dyDescent="0.55000000000000004">
      <c r="A15" s="56" t="s">
        <v>99</v>
      </c>
      <c r="B15" s="102"/>
      <c r="C15" s="57"/>
      <c r="D15" s="112">
        <v>-86153</v>
      </c>
      <c r="E15" s="109"/>
      <c r="F15" s="112">
        <v>-107185</v>
      </c>
      <c r="G15" s="15"/>
      <c r="H15" s="112">
        <v>-86153</v>
      </c>
      <c r="I15" s="15"/>
      <c r="J15" s="112">
        <v>-34079</v>
      </c>
      <c r="L15" s="186">
        <v>86152931.25</v>
      </c>
      <c r="M15" s="180">
        <f t="shared" si="1"/>
        <v>86153</v>
      </c>
      <c r="N15" s="180">
        <f t="shared" si="2"/>
        <v>0</v>
      </c>
      <c r="O15" s="186">
        <v>-86152931.25</v>
      </c>
      <c r="P15" s="180">
        <f t="shared" si="3"/>
        <v>-86153</v>
      </c>
      <c r="Q15" s="186">
        <f t="shared" si="4"/>
        <v>0</v>
      </c>
    </row>
    <row r="16" spans="1:17" s="56" customFormat="1" x14ac:dyDescent="0.55000000000000004">
      <c r="A16" s="56" t="s">
        <v>55</v>
      </c>
      <c r="B16" s="102"/>
      <c r="C16" s="57"/>
      <c r="D16" s="112">
        <v>-107719</v>
      </c>
      <c r="E16" s="109"/>
      <c r="F16" s="112">
        <v>-109092</v>
      </c>
      <c r="G16" s="15"/>
      <c r="H16" s="112">
        <v>-107668</v>
      </c>
      <c r="I16" s="15"/>
      <c r="J16" s="112">
        <v>-106296</v>
      </c>
      <c r="L16" s="186">
        <v>107667878.67999999</v>
      </c>
      <c r="M16" s="180">
        <f t="shared" si="1"/>
        <v>107668</v>
      </c>
      <c r="N16" s="180">
        <f t="shared" si="2"/>
        <v>0</v>
      </c>
      <c r="O16" s="186">
        <v>-107719214.48</v>
      </c>
      <c r="P16" s="180">
        <f t="shared" si="3"/>
        <v>-107719</v>
      </c>
      <c r="Q16" s="186">
        <f t="shared" si="4"/>
        <v>0</v>
      </c>
    </row>
    <row r="17" spans="1:17" s="56" customFormat="1" x14ac:dyDescent="0.55000000000000004">
      <c r="A17" s="56" t="s">
        <v>125</v>
      </c>
      <c r="B17" s="102"/>
      <c r="C17" s="57"/>
      <c r="D17" s="112">
        <v>46752</v>
      </c>
      <c r="E17" s="109"/>
      <c r="F17" s="112">
        <v>67821</v>
      </c>
      <c r="G17" s="15"/>
      <c r="H17" s="15">
        <v>46752</v>
      </c>
      <c r="I17" s="15"/>
      <c r="J17" s="15">
        <v>4641</v>
      </c>
      <c r="L17" s="186">
        <v>-46752223.819999993</v>
      </c>
      <c r="M17" s="180">
        <f t="shared" si="1"/>
        <v>-46752</v>
      </c>
      <c r="N17" s="180">
        <f t="shared" si="2"/>
        <v>0</v>
      </c>
      <c r="O17" s="186">
        <v>46752223.82</v>
      </c>
      <c r="P17" s="180">
        <f t="shared" si="3"/>
        <v>46752</v>
      </c>
      <c r="Q17" s="186">
        <f t="shared" si="4"/>
        <v>0</v>
      </c>
    </row>
    <row r="18" spans="1:17" s="56" customFormat="1" x14ac:dyDescent="0.55000000000000004">
      <c r="A18" s="42" t="s">
        <v>158</v>
      </c>
      <c r="B18" s="102"/>
      <c r="C18" s="57"/>
      <c r="D18" s="110">
        <v>-20945</v>
      </c>
      <c r="E18" s="109"/>
      <c r="F18" s="110">
        <v>-96636</v>
      </c>
      <c r="G18" s="15"/>
      <c r="H18" s="120">
        <v>-20945</v>
      </c>
      <c r="I18" s="15"/>
      <c r="J18" s="120">
        <v>0</v>
      </c>
      <c r="L18" s="186">
        <v>20945152.539999999</v>
      </c>
      <c r="M18" s="180">
        <f t="shared" si="1"/>
        <v>20945</v>
      </c>
      <c r="N18" s="180">
        <f t="shared" si="2"/>
        <v>0</v>
      </c>
      <c r="O18" s="186">
        <v>-20945152.540000003</v>
      </c>
      <c r="P18" s="180">
        <f t="shared" si="3"/>
        <v>-20945</v>
      </c>
      <c r="Q18" s="186">
        <f t="shared" si="4"/>
        <v>0</v>
      </c>
    </row>
    <row r="19" spans="1:17" s="56" customFormat="1" ht="22.2" x14ac:dyDescent="0.55000000000000004">
      <c r="A19" s="45" t="s">
        <v>100</v>
      </c>
      <c r="B19" s="46"/>
      <c r="C19" s="47"/>
      <c r="D19" s="113">
        <f>SUM(D11:D18)</f>
        <v>59287</v>
      </c>
      <c r="E19" s="111"/>
      <c r="F19" s="113">
        <f>SUM(F11:F18)</f>
        <v>481364</v>
      </c>
      <c r="G19" s="18"/>
      <c r="H19" s="113">
        <f>SUM(H11:H18)</f>
        <v>91458</v>
      </c>
      <c r="I19" s="18"/>
      <c r="J19" s="113">
        <f>SUM(J11:J18)</f>
        <v>472778</v>
      </c>
      <c r="L19" s="186"/>
      <c r="O19" s="186"/>
      <c r="P19" s="186"/>
      <c r="Q19" s="186"/>
    </row>
    <row r="20" spans="1:17" s="56" customFormat="1" ht="22.2" x14ac:dyDescent="0.55000000000000004">
      <c r="A20" s="45"/>
      <c r="B20" s="46"/>
      <c r="C20" s="47"/>
      <c r="D20" s="114"/>
      <c r="E20" s="111"/>
      <c r="F20" s="114"/>
      <c r="G20" s="18"/>
      <c r="H20" s="18"/>
      <c r="I20" s="18"/>
      <c r="J20" s="18"/>
      <c r="L20" s="186"/>
      <c r="O20" s="186"/>
      <c r="P20" s="186"/>
      <c r="Q20" s="186"/>
    </row>
    <row r="21" spans="1:17" s="56" customFormat="1" x14ac:dyDescent="0.55000000000000004">
      <c r="A21" s="42" t="s">
        <v>57</v>
      </c>
      <c r="B21" s="102"/>
      <c r="C21" s="57"/>
      <c r="D21" s="15">
        <v>-14296</v>
      </c>
      <c r="E21" s="109"/>
      <c r="F21" s="15">
        <v>-13189</v>
      </c>
      <c r="G21" s="15"/>
      <c r="H21" s="15">
        <v>-14296</v>
      </c>
      <c r="I21" s="15"/>
      <c r="J21" s="15">
        <v>-13048</v>
      </c>
      <c r="L21" s="186">
        <v>14296671.759999998</v>
      </c>
      <c r="M21" s="180">
        <f>ROUND(L21/1000,0)</f>
        <v>14297</v>
      </c>
      <c r="N21" s="180">
        <f>H21+M21</f>
        <v>1</v>
      </c>
      <c r="O21" s="186">
        <v>-14296671.759999998</v>
      </c>
      <c r="P21" s="180">
        <f>ROUND(O21/1000,0)</f>
        <v>-14297</v>
      </c>
      <c r="Q21" s="186">
        <f>D21-P21</f>
        <v>1</v>
      </c>
    </row>
    <row r="22" spans="1:17" s="56" customFormat="1" x14ac:dyDescent="0.55000000000000004">
      <c r="A22" s="42" t="s">
        <v>167</v>
      </c>
      <c r="B22" s="182"/>
      <c r="C22" s="57"/>
      <c r="D22" s="15"/>
      <c r="E22" s="109"/>
      <c r="F22" s="15"/>
      <c r="G22" s="15"/>
      <c r="H22" s="15"/>
      <c r="I22" s="15"/>
      <c r="J22" s="15"/>
      <c r="L22" s="186"/>
      <c r="O22" s="186"/>
      <c r="P22" s="186"/>
      <c r="Q22" s="186"/>
    </row>
    <row r="23" spans="1:17" s="56" customFormat="1" x14ac:dyDescent="0.55000000000000004">
      <c r="A23" s="42" t="s">
        <v>168</v>
      </c>
      <c r="B23" s="102"/>
      <c r="C23" s="57"/>
      <c r="D23" s="16">
        <v>-25385</v>
      </c>
      <c r="E23" s="109"/>
      <c r="F23" s="16">
        <v>37501</v>
      </c>
      <c r="G23" s="15"/>
      <c r="H23" s="120">
        <v>0</v>
      </c>
      <c r="I23" s="109"/>
      <c r="J23" s="120">
        <v>0</v>
      </c>
      <c r="L23" s="186">
        <v>0</v>
      </c>
      <c r="M23" s="180">
        <f>ROUND(L23/1000,0)</f>
        <v>0</v>
      </c>
      <c r="N23" s="180">
        <f>H23+M23</f>
        <v>0</v>
      </c>
      <c r="O23" s="186">
        <v>-25384755.240000002</v>
      </c>
      <c r="P23" s="180">
        <f>ROUND(O23/1000,0)</f>
        <v>-25385</v>
      </c>
      <c r="Q23" s="186">
        <f>D23-P23</f>
        <v>0</v>
      </c>
    </row>
    <row r="24" spans="1:17" s="43" customFormat="1" ht="22.2" x14ac:dyDescent="0.55000000000000004">
      <c r="A24" s="45" t="s">
        <v>101</v>
      </c>
      <c r="B24" s="46"/>
      <c r="C24" s="47"/>
      <c r="D24" s="18">
        <f>SUM(D19:D23)</f>
        <v>19606</v>
      </c>
      <c r="E24" s="111"/>
      <c r="F24" s="18">
        <f>SUM(F19:F23)</f>
        <v>505676</v>
      </c>
      <c r="G24" s="18"/>
      <c r="H24" s="18">
        <f>SUM(H19:H23)</f>
        <v>77162</v>
      </c>
      <c r="I24" s="18"/>
      <c r="J24" s="18">
        <f>SUM(J19:J23)</f>
        <v>459730</v>
      </c>
      <c r="L24" s="173"/>
      <c r="O24" s="173"/>
      <c r="P24" s="173"/>
      <c r="Q24" s="173"/>
    </row>
    <row r="25" spans="1:17" s="56" customFormat="1" x14ac:dyDescent="0.55000000000000004">
      <c r="A25" s="48" t="s">
        <v>159</v>
      </c>
      <c r="B25" s="102"/>
      <c r="C25" s="57"/>
      <c r="D25" s="16">
        <v>-12594</v>
      </c>
      <c r="E25" s="109"/>
      <c r="F25" s="16">
        <v>-83567</v>
      </c>
      <c r="G25" s="15"/>
      <c r="H25" s="16">
        <v>-12594</v>
      </c>
      <c r="I25" s="15"/>
      <c r="J25" s="16">
        <v>-51134</v>
      </c>
      <c r="L25" s="186">
        <v>12593846.149999999</v>
      </c>
      <c r="M25" s="180">
        <f>ROUND(L25/1000,0)</f>
        <v>12594</v>
      </c>
      <c r="N25" s="180">
        <f>H25+M25</f>
        <v>0</v>
      </c>
      <c r="O25" s="186">
        <v>-12593846.150000002</v>
      </c>
      <c r="P25" s="180">
        <f>ROUND(O25/1000,0)</f>
        <v>-12594</v>
      </c>
      <c r="Q25" s="186">
        <f>D25-P25</f>
        <v>0</v>
      </c>
    </row>
    <row r="26" spans="1:17" s="43" customFormat="1" ht="22.8" thickBot="1" x14ac:dyDescent="0.6">
      <c r="A26" s="43" t="s">
        <v>76</v>
      </c>
      <c r="B26" s="46"/>
      <c r="C26" s="47"/>
      <c r="D26" s="17">
        <f>SUM(D24:D25)</f>
        <v>7012</v>
      </c>
      <c r="E26" s="111"/>
      <c r="F26" s="17">
        <f>SUM(F24:F25)</f>
        <v>422109</v>
      </c>
      <c r="G26" s="18"/>
      <c r="H26" s="17">
        <f>SUM(H24:H25)</f>
        <v>64568</v>
      </c>
      <c r="I26" s="18"/>
      <c r="J26" s="17">
        <f>SUM(J24:J25)</f>
        <v>408596</v>
      </c>
      <c r="L26" s="173"/>
      <c r="O26" s="173"/>
      <c r="P26" s="173"/>
      <c r="Q26" s="173"/>
    </row>
    <row r="27" spans="1:17" s="56" customFormat="1" ht="22.8" thickTop="1" x14ac:dyDescent="0.55000000000000004">
      <c r="A27" s="43"/>
      <c r="B27" s="102"/>
      <c r="C27" s="57"/>
      <c r="D27" s="15"/>
      <c r="E27" s="109"/>
      <c r="F27" s="15"/>
      <c r="G27" s="15"/>
      <c r="H27" s="15"/>
      <c r="I27" s="15"/>
      <c r="J27" s="15"/>
      <c r="L27" s="186"/>
      <c r="O27" s="186"/>
      <c r="P27" s="186"/>
      <c r="Q27" s="186"/>
    </row>
    <row r="28" spans="1:17" s="56" customFormat="1" ht="22.2" x14ac:dyDescent="0.55000000000000004">
      <c r="A28" s="45" t="s">
        <v>102</v>
      </c>
      <c r="B28" s="102"/>
      <c r="C28" s="57"/>
      <c r="D28" s="18"/>
      <c r="E28" s="15"/>
      <c r="F28" s="18"/>
      <c r="G28" s="18"/>
      <c r="H28" s="18"/>
      <c r="I28" s="18"/>
      <c r="J28" s="18"/>
      <c r="L28" s="186"/>
      <c r="O28" s="186"/>
      <c r="P28" s="186"/>
      <c r="Q28" s="186"/>
    </row>
    <row r="29" spans="1:17" s="56" customFormat="1" ht="22.2" x14ac:dyDescent="0.55000000000000004">
      <c r="A29" s="104" t="s">
        <v>111</v>
      </c>
      <c r="B29" s="102"/>
      <c r="C29" s="57"/>
      <c r="D29" s="15">
        <f>D26</f>
        <v>7012</v>
      </c>
      <c r="E29" s="15"/>
      <c r="F29" s="15">
        <f>F26</f>
        <v>422109</v>
      </c>
      <c r="G29" s="18"/>
      <c r="H29" s="15">
        <f>H26</f>
        <v>64568</v>
      </c>
      <c r="I29" s="18"/>
      <c r="J29" s="15">
        <f>J26</f>
        <v>408596</v>
      </c>
      <c r="L29" s="186"/>
      <c r="O29" s="186"/>
      <c r="P29" s="186"/>
      <c r="Q29" s="186"/>
    </row>
    <row r="30" spans="1:17" s="43" customFormat="1" ht="22.8" thickBot="1" x14ac:dyDescent="0.6">
      <c r="B30" s="46"/>
      <c r="C30" s="47"/>
      <c r="D30" s="19">
        <f>SUM(D29)</f>
        <v>7012</v>
      </c>
      <c r="E30" s="18"/>
      <c r="F30" s="19">
        <f>SUM(F29)</f>
        <v>422109</v>
      </c>
      <c r="G30" s="18"/>
      <c r="H30" s="19">
        <f>SUM(H29)</f>
        <v>64568</v>
      </c>
      <c r="I30" s="18"/>
      <c r="J30" s="19">
        <f>SUM(J29)</f>
        <v>408596</v>
      </c>
      <c r="L30" s="173"/>
      <c r="O30" s="173"/>
      <c r="P30" s="173"/>
      <c r="Q30" s="173"/>
    </row>
    <row r="31" spans="1:17" s="56" customFormat="1" ht="22.8" thickTop="1" x14ac:dyDescent="0.55000000000000004">
      <c r="A31" s="45"/>
      <c r="B31" s="102"/>
      <c r="C31" s="57"/>
      <c r="D31" s="15"/>
      <c r="E31" s="15"/>
      <c r="F31" s="15"/>
      <c r="G31" s="15"/>
      <c r="H31" s="15"/>
      <c r="I31" s="15"/>
      <c r="J31" s="15"/>
      <c r="L31" s="186"/>
      <c r="O31" s="186"/>
      <c r="P31" s="186"/>
      <c r="Q31" s="186"/>
    </row>
    <row r="32" spans="1:17" s="56" customFormat="1" ht="26.55" customHeight="1" thickBot="1" x14ac:dyDescent="0.65">
      <c r="A32" s="98" t="s">
        <v>110</v>
      </c>
      <c r="B32" s="177">
        <v>10</v>
      </c>
      <c r="C32" s="99"/>
      <c r="D32" s="115">
        <f>ROUND(D26/1023666.7,2)</f>
        <v>0.01</v>
      </c>
      <c r="E32" s="116"/>
      <c r="F32" s="115">
        <f>ROUND(F26/1023666.7,2)</f>
        <v>0.41</v>
      </c>
      <c r="G32" s="117"/>
      <c r="H32" s="115">
        <f>ROUND(H26/1023666.7,2)</f>
        <v>0.06</v>
      </c>
      <c r="I32" s="117"/>
      <c r="J32" s="115">
        <f>ROUND(J26/1023666.7,2)</f>
        <v>0.4</v>
      </c>
      <c r="L32" s="186"/>
      <c r="O32" s="186"/>
      <c r="P32" s="186"/>
      <c r="Q32" s="186"/>
    </row>
    <row r="33" spans="1:17" s="56" customFormat="1" ht="22.8" thickTop="1" x14ac:dyDescent="0.55000000000000004">
      <c r="A33" s="43"/>
      <c r="B33" s="102"/>
      <c r="C33" s="57"/>
      <c r="D33" s="37"/>
      <c r="E33" s="49"/>
      <c r="F33" s="37"/>
      <c r="G33" s="37"/>
      <c r="H33" s="37"/>
      <c r="I33" s="37"/>
      <c r="J33" s="37"/>
      <c r="L33" s="186"/>
      <c r="O33" s="186"/>
      <c r="P33" s="186"/>
      <c r="Q33" s="186"/>
    </row>
    <row r="34" spans="1:17" s="56" customFormat="1" ht="22.2" x14ac:dyDescent="0.55000000000000004">
      <c r="A34" s="54" t="s">
        <v>0</v>
      </c>
      <c r="B34" s="54"/>
      <c r="C34" s="54"/>
      <c r="D34" s="54"/>
      <c r="E34" s="54"/>
      <c r="F34" s="54"/>
      <c r="G34" s="54"/>
      <c r="H34" s="54"/>
      <c r="I34" s="54"/>
      <c r="J34" s="54"/>
      <c r="L34" s="186"/>
      <c r="O34" s="186"/>
      <c r="P34" s="186"/>
      <c r="Q34" s="186"/>
    </row>
    <row r="35" spans="1:17" s="56" customFormat="1" ht="22.2" x14ac:dyDescent="0.55000000000000004">
      <c r="A35" s="54" t="s">
        <v>60</v>
      </c>
      <c r="B35" s="54"/>
      <c r="C35" s="54"/>
      <c r="D35" s="54"/>
      <c r="E35" s="54"/>
      <c r="F35" s="54"/>
      <c r="G35" s="54"/>
      <c r="H35" s="54"/>
      <c r="I35" s="54"/>
      <c r="J35" s="54"/>
      <c r="L35" s="186"/>
      <c r="O35" s="186"/>
      <c r="P35" s="186"/>
      <c r="Q35" s="186"/>
    </row>
    <row r="36" spans="1:17" s="56" customFormat="1" ht="22.2" x14ac:dyDescent="0.55000000000000004">
      <c r="A36" s="54"/>
      <c r="B36" s="54"/>
      <c r="C36" s="54"/>
      <c r="D36" s="54"/>
      <c r="E36" s="54"/>
      <c r="F36" s="54"/>
      <c r="G36" s="54"/>
      <c r="H36" s="54"/>
      <c r="I36" s="54"/>
      <c r="J36" s="54"/>
      <c r="L36" s="186"/>
      <c r="O36" s="186"/>
      <c r="P36" s="186"/>
      <c r="Q36" s="186"/>
    </row>
    <row r="37" spans="1:17" s="56" customFormat="1" ht="22.2" x14ac:dyDescent="0.6">
      <c r="A37" s="103"/>
      <c r="B37" s="103"/>
      <c r="C37" s="103"/>
      <c r="D37" s="217" t="s">
        <v>2</v>
      </c>
      <c r="E37" s="217"/>
      <c r="F37" s="217"/>
      <c r="G37" s="34"/>
      <c r="H37" s="217" t="s">
        <v>3</v>
      </c>
      <c r="I37" s="217"/>
      <c r="J37" s="217"/>
      <c r="L37" s="186"/>
      <c r="O37" s="186"/>
      <c r="P37" s="186"/>
      <c r="Q37" s="186"/>
    </row>
    <row r="38" spans="1:17" s="56" customFormat="1" ht="22.2" x14ac:dyDescent="0.6">
      <c r="A38" s="103"/>
      <c r="B38" s="103"/>
      <c r="C38" s="103"/>
      <c r="D38" s="218" t="s">
        <v>49</v>
      </c>
      <c r="E38" s="218"/>
      <c r="F38" s="218"/>
      <c r="G38" s="34"/>
      <c r="H38" s="218" t="s">
        <v>49</v>
      </c>
      <c r="I38" s="218"/>
      <c r="J38" s="218"/>
      <c r="L38" s="186"/>
      <c r="O38" s="186"/>
      <c r="P38" s="186"/>
      <c r="Q38" s="186"/>
    </row>
    <row r="39" spans="1:17" s="56" customFormat="1" ht="22.2" x14ac:dyDescent="0.6">
      <c r="A39" s="103"/>
      <c r="B39" s="103"/>
      <c r="C39" s="103"/>
      <c r="D39" s="218" t="str">
        <f>D6</f>
        <v>สิ้นสุดวันที่ 30 มิถุนายน</v>
      </c>
      <c r="E39" s="218"/>
      <c r="F39" s="218"/>
      <c r="G39" s="34"/>
      <c r="H39" s="218" t="str">
        <f>D39</f>
        <v>สิ้นสุดวันที่ 30 มิถุนายน</v>
      </c>
      <c r="I39" s="218"/>
      <c r="J39" s="218"/>
      <c r="L39" s="186"/>
      <c r="O39" s="186"/>
      <c r="P39" s="186"/>
      <c r="Q39" s="186"/>
    </row>
    <row r="40" spans="1:17" s="56" customFormat="1" ht="22.2" x14ac:dyDescent="0.55000000000000004">
      <c r="A40" s="103"/>
      <c r="B40" s="103"/>
      <c r="C40" s="103"/>
      <c r="D40" s="57">
        <v>2566</v>
      </c>
      <c r="E40" s="103"/>
      <c r="F40" s="74">
        <v>2565</v>
      </c>
      <c r="G40" s="103"/>
      <c r="H40" s="57">
        <v>2566</v>
      </c>
      <c r="I40" s="103"/>
      <c r="J40" s="74">
        <v>2565</v>
      </c>
      <c r="L40" s="186"/>
      <c r="O40" s="186"/>
      <c r="P40" s="186"/>
      <c r="Q40" s="186"/>
    </row>
    <row r="41" spans="1:17" s="56" customFormat="1" x14ac:dyDescent="0.55000000000000004">
      <c r="D41" s="216" t="s">
        <v>7</v>
      </c>
      <c r="E41" s="216"/>
      <c r="F41" s="216"/>
      <c r="G41" s="216"/>
      <c r="H41" s="216"/>
      <c r="I41" s="216"/>
      <c r="J41" s="216"/>
      <c r="L41" s="186"/>
      <c r="O41" s="186"/>
      <c r="P41" s="186"/>
      <c r="Q41" s="186"/>
    </row>
    <row r="42" spans="1:17" s="56" customFormat="1" ht="22.2" x14ac:dyDescent="0.55000000000000004">
      <c r="A42" s="44" t="s">
        <v>76</v>
      </c>
      <c r="B42" s="102"/>
      <c r="C42" s="102"/>
      <c r="D42" s="21">
        <f>D30</f>
        <v>7012</v>
      </c>
      <c r="E42" s="21"/>
      <c r="F42" s="21">
        <f>F30</f>
        <v>422109</v>
      </c>
      <c r="G42" s="21"/>
      <c r="H42" s="21">
        <f>H30</f>
        <v>64568</v>
      </c>
      <c r="I42" s="21"/>
      <c r="J42" s="21">
        <f>J30</f>
        <v>408596</v>
      </c>
      <c r="L42" s="186"/>
      <c r="O42" s="186"/>
      <c r="P42" s="186"/>
      <c r="Q42" s="186"/>
    </row>
    <row r="43" spans="1:17" s="56" customFormat="1" x14ac:dyDescent="0.55000000000000004">
      <c r="A43" s="36" t="s">
        <v>61</v>
      </c>
      <c r="B43" s="102"/>
      <c r="C43" s="102"/>
      <c r="D43" s="119">
        <v>0</v>
      </c>
      <c r="E43" s="63"/>
      <c r="F43" s="119">
        <v>0</v>
      </c>
      <c r="G43" s="20"/>
      <c r="H43" s="119">
        <v>0</v>
      </c>
      <c r="I43" s="63"/>
      <c r="J43" s="119">
        <v>0</v>
      </c>
      <c r="L43" s="186"/>
      <c r="O43" s="186"/>
      <c r="P43" s="186"/>
      <c r="Q43" s="186"/>
    </row>
    <row r="44" spans="1:17" s="56" customFormat="1" ht="22.8" thickBot="1" x14ac:dyDescent="0.65">
      <c r="A44" s="62" t="s">
        <v>62</v>
      </c>
      <c r="B44" s="102"/>
      <c r="C44" s="102"/>
      <c r="D44" s="30">
        <f>SUM(D42:D43)</f>
        <v>7012</v>
      </c>
      <c r="E44" s="61"/>
      <c r="F44" s="30">
        <f>SUM(F42:F43)</f>
        <v>422109</v>
      </c>
      <c r="G44" s="61"/>
      <c r="H44" s="30">
        <f>SUM(H42:H43)</f>
        <v>64568</v>
      </c>
      <c r="I44" s="61"/>
      <c r="J44" s="30">
        <f>SUM(J42:J43)</f>
        <v>408596</v>
      </c>
      <c r="L44" s="186"/>
      <c r="O44" s="186"/>
      <c r="P44" s="186"/>
      <c r="Q44" s="186"/>
    </row>
    <row r="45" spans="1:17" s="56" customFormat="1" ht="22.8" thickTop="1" x14ac:dyDescent="0.55000000000000004">
      <c r="A45" s="45"/>
      <c r="B45" s="102"/>
      <c r="C45" s="102"/>
      <c r="D45" s="21"/>
      <c r="E45" s="61"/>
      <c r="F45" s="21"/>
      <c r="G45" s="61"/>
      <c r="H45" s="21"/>
      <c r="I45" s="63"/>
      <c r="J45" s="21"/>
      <c r="L45" s="186"/>
      <c r="O45" s="186"/>
      <c r="P45" s="186"/>
      <c r="Q45" s="186"/>
    </row>
    <row r="46" spans="1:17" s="56" customFormat="1" ht="22.2" x14ac:dyDescent="0.55000000000000004">
      <c r="A46" s="44" t="s">
        <v>63</v>
      </c>
      <c r="B46" s="102"/>
      <c r="C46" s="102"/>
      <c r="D46" s="21"/>
      <c r="E46" s="61"/>
      <c r="F46" s="21"/>
      <c r="G46" s="61"/>
      <c r="H46" s="21"/>
      <c r="I46" s="63"/>
      <c r="J46" s="21"/>
      <c r="L46" s="186"/>
      <c r="O46" s="186"/>
      <c r="P46" s="186"/>
      <c r="Q46" s="186"/>
    </row>
    <row r="47" spans="1:17" s="56" customFormat="1" x14ac:dyDescent="0.55000000000000004">
      <c r="A47" s="104" t="s">
        <v>111</v>
      </c>
      <c r="B47" s="102"/>
      <c r="C47" s="102"/>
      <c r="D47" s="20">
        <f>D44</f>
        <v>7012</v>
      </c>
      <c r="E47" s="20"/>
      <c r="F47" s="20">
        <f>F44</f>
        <v>422109</v>
      </c>
      <c r="G47" s="20"/>
      <c r="H47" s="20">
        <f>H44</f>
        <v>64568</v>
      </c>
      <c r="I47" s="20"/>
      <c r="J47" s="20">
        <f>J44</f>
        <v>408596</v>
      </c>
      <c r="L47" s="186"/>
      <c r="O47" s="186"/>
      <c r="P47" s="186"/>
      <c r="Q47" s="186"/>
    </row>
    <row r="48" spans="1:17" s="56" customFormat="1" ht="22.8" thickBot="1" x14ac:dyDescent="0.6">
      <c r="A48" s="44"/>
      <c r="B48" s="102"/>
      <c r="C48" s="102"/>
      <c r="D48" s="30">
        <f>SUM(D47)</f>
        <v>7012</v>
      </c>
      <c r="E48" s="21"/>
      <c r="F48" s="30">
        <f>SUM(F47)</f>
        <v>422109</v>
      </c>
      <c r="G48" s="21"/>
      <c r="H48" s="30">
        <f>SUM(H47)</f>
        <v>64568</v>
      </c>
      <c r="I48" s="21"/>
      <c r="J48" s="30">
        <f>SUM(J47)</f>
        <v>408596</v>
      </c>
      <c r="L48" s="186"/>
      <c r="O48" s="186"/>
      <c r="P48" s="186"/>
      <c r="Q48" s="186"/>
    </row>
    <row r="49" spans="2:17" s="56" customFormat="1" ht="22.2" thickTop="1" x14ac:dyDescent="0.55000000000000004">
      <c r="B49" s="41"/>
      <c r="L49" s="186"/>
      <c r="O49" s="186"/>
      <c r="P49" s="186"/>
      <c r="Q49" s="186"/>
    </row>
    <row r="51" spans="2:17" x14ac:dyDescent="0.55000000000000004">
      <c r="H51" s="52"/>
      <c r="J51" s="52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topLeftCell="A52" zoomScaleNormal="87" zoomScaleSheetLayoutView="100" workbookViewId="0">
      <selection activeCell="D66" sqref="D66"/>
    </sheetView>
  </sheetViews>
  <sheetFormatPr defaultColWidth="15.75" defaultRowHeight="21.6" x14ac:dyDescent="0.55000000000000004"/>
  <cols>
    <col min="1" max="1" width="40.875" style="60" customWidth="1"/>
    <col min="2" max="2" width="9.125" style="50" customWidth="1"/>
    <col min="3" max="3" width="1.125" style="59" customWidth="1"/>
    <col min="4" max="4" width="14.125" style="51" customWidth="1"/>
    <col min="5" max="5" width="1.125" style="60" customWidth="1"/>
    <col min="6" max="6" width="14.125" style="51" customWidth="1"/>
    <col min="7" max="7" width="1.125" style="60" customWidth="1"/>
    <col min="8" max="8" width="14.125" style="53" customWidth="1"/>
    <col min="9" max="9" width="1.125" style="60" customWidth="1"/>
    <col min="10" max="10" width="14.125" style="53" customWidth="1"/>
    <col min="11" max="11" width="5.375" style="60" customWidth="1"/>
    <col min="12" max="16384" width="15.75" style="60"/>
  </cols>
  <sheetData>
    <row r="1" spans="1:11" s="55" customFormat="1" ht="22.2" x14ac:dyDescent="0.5500000000000000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1" s="55" customFormat="1" ht="22.2" x14ac:dyDescent="0.55000000000000004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  <c r="K2" s="38"/>
    </row>
    <row r="3" spans="1:11" s="55" customFormat="1" ht="22.2" x14ac:dyDescent="0.55000000000000004">
      <c r="A3" s="54"/>
      <c r="B3" s="54"/>
      <c r="C3" s="54"/>
      <c r="D3" s="54"/>
      <c r="E3" s="54"/>
      <c r="F3" s="54"/>
      <c r="G3" s="54"/>
      <c r="H3" s="54"/>
      <c r="I3" s="54"/>
      <c r="J3" s="54"/>
      <c r="K3" s="38"/>
    </row>
    <row r="4" spans="1:11" s="55" customFormat="1" ht="22.2" x14ac:dyDescent="0.6">
      <c r="A4" s="38"/>
      <c r="B4" s="39"/>
      <c r="C4" s="38"/>
      <c r="D4" s="217" t="s">
        <v>2</v>
      </c>
      <c r="E4" s="217"/>
      <c r="F4" s="217"/>
      <c r="G4" s="34"/>
      <c r="H4" s="217" t="s">
        <v>3</v>
      </c>
      <c r="I4" s="217"/>
      <c r="J4" s="217"/>
      <c r="K4" s="38"/>
    </row>
    <row r="5" spans="1:11" s="55" customFormat="1" ht="22.2" x14ac:dyDescent="0.6">
      <c r="A5" s="38"/>
      <c r="B5" s="39"/>
      <c r="C5" s="38"/>
      <c r="D5" s="218" t="s">
        <v>114</v>
      </c>
      <c r="E5" s="218"/>
      <c r="F5" s="218"/>
      <c r="G5" s="34"/>
      <c r="H5" s="218" t="str">
        <f>D5</f>
        <v>สำหรับงวดหกเดือน</v>
      </c>
      <c r="I5" s="218"/>
      <c r="J5" s="218"/>
      <c r="K5" s="38"/>
    </row>
    <row r="6" spans="1:11" s="55" customFormat="1" ht="22.2" x14ac:dyDescent="0.6">
      <c r="A6" s="38"/>
      <c r="B6" s="39"/>
      <c r="C6" s="38"/>
      <c r="D6" s="218" t="s">
        <v>113</v>
      </c>
      <c r="E6" s="218"/>
      <c r="F6" s="218"/>
      <c r="G6" s="34"/>
      <c r="H6" s="218" t="str">
        <f>D6</f>
        <v>สิ้นสุดวันที่ 30 มิถุนายน</v>
      </c>
      <c r="I6" s="218"/>
      <c r="J6" s="218"/>
      <c r="K6" s="38"/>
    </row>
    <row r="7" spans="1:11" s="56" customFormat="1" ht="22.2" x14ac:dyDescent="0.55000000000000004">
      <c r="A7" s="40"/>
      <c r="B7" s="1" t="s">
        <v>6</v>
      </c>
      <c r="D7" s="57">
        <v>2566</v>
      </c>
      <c r="E7" s="102"/>
      <c r="F7" s="57">
        <v>2565</v>
      </c>
      <c r="G7" s="102"/>
      <c r="H7" s="57">
        <v>2566</v>
      </c>
      <c r="I7" s="102"/>
      <c r="J7" s="57">
        <v>2565</v>
      </c>
    </row>
    <row r="8" spans="1:11" s="56" customFormat="1" ht="22.2" x14ac:dyDescent="0.55000000000000004">
      <c r="A8" s="40"/>
      <c r="B8" s="41"/>
      <c r="D8" s="216" t="s">
        <v>7</v>
      </c>
      <c r="E8" s="216"/>
      <c r="F8" s="216"/>
      <c r="G8" s="216"/>
      <c r="H8" s="216"/>
      <c r="I8" s="216"/>
      <c r="J8" s="216"/>
    </row>
    <row r="9" spans="1:11" s="56" customFormat="1" x14ac:dyDescent="0.55000000000000004">
      <c r="A9" s="42" t="s">
        <v>50</v>
      </c>
      <c r="B9" s="102">
        <v>3</v>
      </c>
      <c r="C9" s="57"/>
      <c r="D9" s="15">
        <v>9405634</v>
      </c>
      <c r="E9" s="109"/>
      <c r="F9" s="15">
        <v>14818684</v>
      </c>
      <c r="G9" s="15"/>
      <c r="H9" s="15">
        <v>9405634</v>
      </c>
      <c r="I9" s="15"/>
      <c r="J9" s="15">
        <v>14503025</v>
      </c>
    </row>
    <row r="10" spans="1:11" s="56" customFormat="1" x14ac:dyDescent="0.55000000000000004">
      <c r="A10" s="58" t="s">
        <v>52</v>
      </c>
      <c r="B10" s="102" t="s">
        <v>98</v>
      </c>
      <c r="C10" s="57"/>
      <c r="D10" s="110">
        <v>-9001470</v>
      </c>
      <c r="E10" s="109"/>
      <c r="F10" s="110">
        <v>-13369512</v>
      </c>
      <c r="G10" s="15"/>
      <c r="H10" s="16">
        <v>-9000836</v>
      </c>
      <c r="I10" s="15"/>
      <c r="J10" s="16">
        <v>-13473662</v>
      </c>
    </row>
    <row r="11" spans="1:11" s="56" customFormat="1" ht="22.2" x14ac:dyDescent="0.55000000000000004">
      <c r="A11" s="44" t="s">
        <v>53</v>
      </c>
      <c r="B11" s="102"/>
      <c r="C11" s="57"/>
      <c r="D11" s="18">
        <f>SUM(D9:D10)</f>
        <v>404164</v>
      </c>
      <c r="E11" s="111"/>
      <c r="F11" s="18">
        <f>SUM(F9:F10)</f>
        <v>1449172</v>
      </c>
      <c r="G11" s="18"/>
      <c r="H11" s="18">
        <f>SUM(H9:H10)</f>
        <v>404798</v>
      </c>
      <c r="I11" s="18"/>
      <c r="J11" s="18">
        <f>SUM(J9:J10)</f>
        <v>1029363</v>
      </c>
    </row>
    <row r="12" spans="1:11" s="56" customFormat="1" x14ac:dyDescent="0.55000000000000004">
      <c r="A12" s="58"/>
      <c r="B12" s="102"/>
      <c r="C12" s="57"/>
      <c r="D12" s="112"/>
      <c r="E12" s="109"/>
      <c r="F12" s="112"/>
      <c r="G12" s="15"/>
      <c r="H12" s="15"/>
      <c r="I12" s="15"/>
      <c r="J12" s="15"/>
    </row>
    <row r="13" spans="1:11" s="56" customFormat="1" x14ac:dyDescent="0.55000000000000004">
      <c r="A13" s="56" t="s">
        <v>51</v>
      </c>
      <c r="B13" s="102">
        <v>3</v>
      </c>
      <c r="C13" s="57"/>
      <c r="D13" s="15">
        <v>21496</v>
      </c>
      <c r="E13" s="109"/>
      <c r="F13" s="15">
        <v>1827</v>
      </c>
      <c r="G13" s="15"/>
      <c r="H13" s="15">
        <v>53427</v>
      </c>
      <c r="I13" s="15"/>
      <c r="J13" s="15">
        <v>251833</v>
      </c>
    </row>
    <row r="14" spans="1:11" s="56" customFormat="1" x14ac:dyDescent="0.55000000000000004">
      <c r="A14" s="42" t="s">
        <v>54</v>
      </c>
      <c r="B14" s="102">
        <v>3</v>
      </c>
      <c r="C14" s="57"/>
      <c r="D14" s="15">
        <v>18587</v>
      </c>
      <c r="E14" s="109"/>
      <c r="F14" s="15">
        <v>21322</v>
      </c>
      <c r="G14" s="15"/>
      <c r="H14" s="15">
        <v>19080</v>
      </c>
      <c r="I14" s="15"/>
      <c r="J14" s="15">
        <v>40183</v>
      </c>
    </row>
    <row r="15" spans="1:11" s="56" customFormat="1" x14ac:dyDescent="0.55000000000000004">
      <c r="A15" s="56" t="s">
        <v>99</v>
      </c>
      <c r="B15" s="102">
        <v>3</v>
      </c>
      <c r="C15" s="57"/>
      <c r="D15" s="112">
        <v>-175572</v>
      </c>
      <c r="E15" s="109"/>
      <c r="F15" s="112">
        <v>-204281</v>
      </c>
      <c r="G15" s="15"/>
      <c r="H15" s="112">
        <v>-175572</v>
      </c>
      <c r="I15" s="15"/>
      <c r="J15" s="112">
        <v>-66569</v>
      </c>
    </row>
    <row r="16" spans="1:11" s="56" customFormat="1" x14ac:dyDescent="0.55000000000000004">
      <c r="A16" s="56" t="s">
        <v>55</v>
      </c>
      <c r="B16" s="102">
        <v>3</v>
      </c>
      <c r="C16" s="57"/>
      <c r="D16" s="112">
        <v>-208786</v>
      </c>
      <c r="E16" s="109"/>
      <c r="F16" s="112">
        <v>-201758</v>
      </c>
      <c r="G16" s="15"/>
      <c r="H16" s="112">
        <v>-208626</v>
      </c>
      <c r="I16" s="15"/>
      <c r="J16" s="112">
        <v>-195889</v>
      </c>
    </row>
    <row r="17" spans="1:10" s="56" customFormat="1" x14ac:dyDescent="0.55000000000000004">
      <c r="A17" s="56" t="s">
        <v>125</v>
      </c>
      <c r="B17" s="102"/>
      <c r="C17" s="57"/>
      <c r="D17" s="112">
        <v>47785</v>
      </c>
      <c r="E17" s="109"/>
      <c r="F17" s="112">
        <v>74771</v>
      </c>
      <c r="G17" s="15"/>
      <c r="H17" s="15">
        <v>47785</v>
      </c>
      <c r="I17" s="15"/>
      <c r="J17" s="15">
        <v>4545</v>
      </c>
    </row>
    <row r="18" spans="1:10" s="56" customFormat="1" x14ac:dyDescent="0.55000000000000004">
      <c r="A18" s="42" t="s">
        <v>56</v>
      </c>
      <c r="B18" s="102"/>
      <c r="C18" s="57"/>
      <c r="D18" s="110">
        <v>-23358</v>
      </c>
      <c r="E18" s="109"/>
      <c r="F18" s="110">
        <v>-81955</v>
      </c>
      <c r="G18" s="15"/>
      <c r="H18" s="16">
        <v>-23358</v>
      </c>
      <c r="I18" s="15"/>
      <c r="J18" s="16">
        <v>1010</v>
      </c>
    </row>
    <row r="19" spans="1:10" s="56" customFormat="1" ht="22.2" x14ac:dyDescent="0.55000000000000004">
      <c r="A19" s="45" t="s">
        <v>100</v>
      </c>
      <c r="B19" s="46"/>
      <c r="C19" s="47"/>
      <c r="D19" s="113">
        <f>SUM(D11:D18)</f>
        <v>84316</v>
      </c>
      <c r="E19" s="111"/>
      <c r="F19" s="113">
        <f>SUM(F11:F18)</f>
        <v>1059098</v>
      </c>
      <c r="G19" s="18"/>
      <c r="H19" s="113">
        <f>SUM(H11:H18)</f>
        <v>117534</v>
      </c>
      <c r="I19" s="18"/>
      <c r="J19" s="113">
        <f>SUM(J11:J18)</f>
        <v>1064476</v>
      </c>
    </row>
    <row r="20" spans="1:10" s="56" customFormat="1" ht="22.2" x14ac:dyDescent="0.55000000000000004">
      <c r="A20" s="45"/>
      <c r="B20" s="46"/>
      <c r="C20" s="47"/>
      <c r="D20" s="114"/>
      <c r="E20" s="111"/>
      <c r="F20" s="114"/>
      <c r="G20" s="18"/>
      <c r="H20" s="18"/>
      <c r="I20" s="18"/>
      <c r="J20" s="18"/>
    </row>
    <row r="21" spans="1:10" s="56" customFormat="1" x14ac:dyDescent="0.55000000000000004">
      <c r="A21" s="42" t="s">
        <v>57</v>
      </c>
      <c r="B21" s="102">
        <v>3</v>
      </c>
      <c r="C21" s="57"/>
      <c r="D21" s="15">
        <v>-26886</v>
      </c>
      <c r="E21" s="109"/>
      <c r="F21" s="15">
        <v>-24138</v>
      </c>
      <c r="G21" s="15"/>
      <c r="H21" s="15">
        <v>-26886</v>
      </c>
      <c r="I21" s="15"/>
      <c r="J21" s="15">
        <v>-23840</v>
      </c>
    </row>
    <row r="22" spans="1:10" s="56" customFormat="1" x14ac:dyDescent="0.55000000000000004">
      <c r="A22" s="42" t="s">
        <v>169</v>
      </c>
      <c r="B22" s="102">
        <v>7</v>
      </c>
      <c r="C22" s="57"/>
      <c r="D22" s="16">
        <v>22261</v>
      </c>
      <c r="E22" s="109"/>
      <c r="F22" s="16">
        <v>42909</v>
      </c>
      <c r="G22" s="15"/>
      <c r="H22" s="120">
        <v>0</v>
      </c>
      <c r="I22" s="109"/>
      <c r="J22" s="120">
        <v>0</v>
      </c>
    </row>
    <row r="23" spans="1:10" s="43" customFormat="1" ht="22.2" x14ac:dyDescent="0.55000000000000004">
      <c r="A23" s="45" t="s">
        <v>101</v>
      </c>
      <c r="B23" s="46"/>
      <c r="C23" s="47"/>
      <c r="D23" s="18">
        <f>SUM(D19:D22)</f>
        <v>79691</v>
      </c>
      <c r="E23" s="111"/>
      <c r="F23" s="18">
        <f>SUM(F19:F22)</f>
        <v>1077869</v>
      </c>
      <c r="G23" s="18"/>
      <c r="H23" s="18">
        <f>SUM(H19:H22)</f>
        <v>90648</v>
      </c>
      <c r="I23" s="18"/>
      <c r="J23" s="18">
        <f>SUM(J19:J22)</f>
        <v>1040636</v>
      </c>
    </row>
    <row r="24" spans="1:10" s="56" customFormat="1" x14ac:dyDescent="0.55000000000000004">
      <c r="A24" s="48" t="s">
        <v>159</v>
      </c>
      <c r="B24" s="102"/>
      <c r="C24" s="57"/>
      <c r="D24" s="16">
        <v>-32866</v>
      </c>
      <c r="E24" s="109"/>
      <c r="F24" s="16">
        <v>-168778</v>
      </c>
      <c r="G24" s="15"/>
      <c r="H24" s="16">
        <v>-32604</v>
      </c>
      <c r="I24" s="15"/>
      <c r="J24" s="16">
        <v>-102731</v>
      </c>
    </row>
    <row r="25" spans="1:10" s="43" customFormat="1" ht="22.8" thickBot="1" x14ac:dyDescent="0.6">
      <c r="A25" s="43" t="s">
        <v>76</v>
      </c>
      <c r="B25" s="46"/>
      <c r="C25" s="47"/>
      <c r="D25" s="17">
        <f>SUM(D23:D24)</f>
        <v>46825</v>
      </c>
      <c r="E25" s="111"/>
      <c r="F25" s="17">
        <f>SUM(F23:F24)</f>
        <v>909091</v>
      </c>
      <c r="G25" s="18"/>
      <c r="H25" s="17">
        <f>SUM(H23:H24)</f>
        <v>58044</v>
      </c>
      <c r="I25" s="18"/>
      <c r="J25" s="17">
        <f>SUM(J23:J24)</f>
        <v>937905</v>
      </c>
    </row>
    <row r="26" spans="1:10" s="56" customFormat="1" ht="22.8" thickTop="1" x14ac:dyDescent="0.55000000000000004">
      <c r="A26" s="43"/>
      <c r="B26" s="102"/>
      <c r="C26" s="57"/>
      <c r="D26" s="15"/>
      <c r="E26" s="109"/>
      <c r="F26" s="15"/>
      <c r="G26" s="15"/>
      <c r="H26" s="15"/>
      <c r="I26" s="15"/>
      <c r="J26" s="15"/>
    </row>
    <row r="27" spans="1:10" s="56" customFormat="1" ht="22.2" x14ac:dyDescent="0.55000000000000004">
      <c r="A27" s="45" t="s">
        <v>102</v>
      </c>
      <c r="B27" s="102"/>
      <c r="C27" s="57"/>
      <c r="D27" s="18"/>
      <c r="E27" s="15"/>
      <c r="F27" s="18"/>
      <c r="G27" s="18"/>
      <c r="H27" s="18"/>
      <c r="I27" s="18"/>
      <c r="J27" s="18"/>
    </row>
    <row r="28" spans="1:10" s="56" customFormat="1" ht="22.2" x14ac:dyDescent="0.55000000000000004">
      <c r="A28" s="104" t="s">
        <v>111</v>
      </c>
      <c r="B28" s="102"/>
      <c r="C28" s="57"/>
      <c r="D28" s="15">
        <f>D25</f>
        <v>46825</v>
      </c>
      <c r="E28" s="15"/>
      <c r="F28" s="15">
        <f>F25</f>
        <v>909091</v>
      </c>
      <c r="G28" s="18"/>
      <c r="H28" s="15">
        <f>H25</f>
        <v>58044</v>
      </c>
      <c r="I28" s="18"/>
      <c r="J28" s="15">
        <f>J25</f>
        <v>937905</v>
      </c>
    </row>
    <row r="29" spans="1:10" s="43" customFormat="1" ht="22.8" thickBot="1" x14ac:dyDescent="0.6">
      <c r="B29" s="46"/>
      <c r="C29" s="47"/>
      <c r="D29" s="19">
        <f>SUM(D28)</f>
        <v>46825</v>
      </c>
      <c r="E29" s="18"/>
      <c r="F29" s="19">
        <f>SUM(F28)</f>
        <v>909091</v>
      </c>
      <c r="G29" s="18"/>
      <c r="H29" s="19">
        <f>SUM(H28)</f>
        <v>58044</v>
      </c>
      <c r="I29" s="18"/>
      <c r="J29" s="19">
        <f>SUM(J28)</f>
        <v>937905</v>
      </c>
    </row>
    <row r="30" spans="1:10" s="56" customFormat="1" ht="22.8" thickTop="1" x14ac:dyDescent="0.55000000000000004">
      <c r="A30" s="45"/>
      <c r="B30" s="102"/>
      <c r="C30" s="57"/>
      <c r="D30" s="15"/>
      <c r="E30" s="15"/>
      <c r="F30" s="15"/>
      <c r="G30" s="15"/>
      <c r="H30" s="15"/>
      <c r="I30" s="15"/>
      <c r="J30" s="15"/>
    </row>
    <row r="31" spans="1:10" s="56" customFormat="1" ht="26.55" customHeight="1" thickBot="1" x14ac:dyDescent="0.65">
      <c r="A31" s="98" t="s">
        <v>110</v>
      </c>
      <c r="B31" s="101">
        <v>10</v>
      </c>
      <c r="C31" s="99"/>
      <c r="D31" s="115">
        <f>ROUND(D25/1023666.7,2)</f>
        <v>0.05</v>
      </c>
      <c r="E31" s="116"/>
      <c r="F31" s="115">
        <f>ROUND(F25/1023666.7,2)</f>
        <v>0.89</v>
      </c>
      <c r="G31" s="117"/>
      <c r="H31" s="115">
        <f>ROUND(H25/1023666.7,2)</f>
        <v>0.06</v>
      </c>
      <c r="I31" s="117"/>
      <c r="J31" s="115">
        <f>ROUND(J25/1023666.7,2)</f>
        <v>0.92</v>
      </c>
    </row>
    <row r="32" spans="1:10" s="56" customFormat="1" ht="22.8" thickTop="1" x14ac:dyDescent="0.55000000000000004">
      <c r="A32" s="43"/>
      <c r="B32" s="102"/>
      <c r="C32" s="57"/>
      <c r="D32" s="37"/>
      <c r="E32" s="49"/>
      <c r="F32" s="37"/>
      <c r="G32" s="37"/>
      <c r="H32" s="37"/>
      <c r="I32" s="37"/>
      <c r="J32" s="37"/>
    </row>
    <row r="33" spans="1:10" s="56" customFormat="1" ht="22.2" x14ac:dyDescent="0.55000000000000004">
      <c r="A33" s="54" t="s">
        <v>0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s="56" customFormat="1" ht="22.2" x14ac:dyDescent="0.55000000000000004">
      <c r="A34" s="54" t="s">
        <v>60</v>
      </c>
      <c r="B34" s="54"/>
      <c r="C34" s="54"/>
      <c r="D34" s="54"/>
      <c r="E34" s="54"/>
      <c r="F34" s="54"/>
      <c r="G34" s="54"/>
      <c r="H34" s="54"/>
      <c r="I34" s="54"/>
      <c r="J34" s="54"/>
    </row>
    <row r="35" spans="1:10" s="56" customFormat="1" ht="22.2" x14ac:dyDescent="0.55000000000000004">
      <c r="A35" s="54"/>
      <c r="B35" s="54"/>
      <c r="C35" s="54"/>
      <c r="D35" s="54"/>
      <c r="E35" s="54"/>
      <c r="F35" s="54"/>
      <c r="G35" s="54"/>
      <c r="H35" s="54"/>
      <c r="I35" s="54"/>
      <c r="J35" s="54"/>
    </row>
    <row r="36" spans="1:10" s="56" customFormat="1" ht="22.2" x14ac:dyDescent="0.6">
      <c r="A36" s="103"/>
      <c r="B36" s="103"/>
      <c r="C36" s="103"/>
      <c r="D36" s="217" t="s">
        <v>2</v>
      </c>
      <c r="E36" s="217"/>
      <c r="F36" s="217"/>
      <c r="G36" s="34"/>
      <c r="H36" s="217" t="s">
        <v>3</v>
      </c>
      <c r="I36" s="217"/>
      <c r="J36" s="217"/>
    </row>
    <row r="37" spans="1:10" s="56" customFormat="1" ht="22.2" x14ac:dyDescent="0.6">
      <c r="A37" s="103"/>
      <c r="B37" s="103"/>
      <c r="C37" s="103"/>
      <c r="D37" s="218" t="str">
        <f>D5</f>
        <v>สำหรับงวดหกเดือน</v>
      </c>
      <c r="E37" s="218"/>
      <c r="F37" s="218"/>
      <c r="G37" s="34"/>
      <c r="H37" s="218" t="str">
        <f>D37</f>
        <v>สำหรับงวดหกเดือน</v>
      </c>
      <c r="I37" s="218"/>
      <c r="J37" s="218"/>
    </row>
    <row r="38" spans="1:10" s="56" customFormat="1" ht="22.2" x14ac:dyDescent="0.6">
      <c r="A38" s="103"/>
      <c r="B38" s="103"/>
      <c r="C38" s="103"/>
      <c r="D38" s="218" t="str">
        <f>D6</f>
        <v>สิ้นสุดวันที่ 30 มิถุนายน</v>
      </c>
      <c r="E38" s="218"/>
      <c r="F38" s="218"/>
      <c r="G38" s="34"/>
      <c r="H38" s="218" t="str">
        <f>D38</f>
        <v>สิ้นสุดวันที่ 30 มิถุนายน</v>
      </c>
      <c r="I38" s="218"/>
      <c r="J38" s="218"/>
    </row>
    <row r="39" spans="1:10" s="56" customFormat="1" ht="22.2" x14ac:dyDescent="0.55000000000000004">
      <c r="A39" s="103"/>
      <c r="B39" s="103"/>
      <c r="C39" s="103"/>
      <c r="D39" s="74">
        <v>2566</v>
      </c>
      <c r="E39" s="103"/>
      <c r="F39" s="74">
        <v>2565</v>
      </c>
      <c r="G39" s="103"/>
      <c r="H39" s="74">
        <v>2566</v>
      </c>
      <c r="I39" s="103"/>
      <c r="J39" s="74">
        <v>2565</v>
      </c>
    </row>
    <row r="40" spans="1:10" s="56" customFormat="1" x14ac:dyDescent="0.55000000000000004">
      <c r="D40" s="216" t="s">
        <v>7</v>
      </c>
      <c r="E40" s="216"/>
      <c r="F40" s="216"/>
      <c r="G40" s="216"/>
      <c r="H40" s="216"/>
      <c r="I40" s="216"/>
      <c r="J40" s="216"/>
    </row>
    <row r="41" spans="1:10" s="56" customFormat="1" ht="22.2" x14ac:dyDescent="0.55000000000000004">
      <c r="A41" s="44" t="s">
        <v>76</v>
      </c>
      <c r="B41" s="102"/>
      <c r="C41" s="102"/>
      <c r="D41" s="21">
        <f>D29</f>
        <v>46825</v>
      </c>
      <c r="E41" s="21"/>
      <c r="F41" s="21">
        <f>F29</f>
        <v>909091</v>
      </c>
      <c r="G41" s="21"/>
      <c r="H41" s="21">
        <f>H29</f>
        <v>58044</v>
      </c>
      <c r="I41" s="21"/>
      <c r="J41" s="21">
        <f>J29</f>
        <v>937905</v>
      </c>
    </row>
    <row r="42" spans="1:10" s="56" customFormat="1" x14ac:dyDescent="0.55000000000000004">
      <c r="A42" s="36" t="s">
        <v>61</v>
      </c>
      <c r="B42" s="102"/>
      <c r="C42" s="102"/>
      <c r="D42" s="120">
        <v>0</v>
      </c>
      <c r="E42" s="63"/>
      <c r="F42" s="120">
        <v>0</v>
      </c>
      <c r="G42" s="20"/>
      <c r="H42" s="120">
        <v>0</v>
      </c>
      <c r="I42" s="63"/>
      <c r="J42" s="120">
        <v>0</v>
      </c>
    </row>
    <row r="43" spans="1:10" s="56" customFormat="1" ht="22.8" thickBot="1" x14ac:dyDescent="0.65">
      <c r="A43" s="62" t="s">
        <v>62</v>
      </c>
      <c r="B43" s="102"/>
      <c r="C43" s="102"/>
      <c r="D43" s="30">
        <f>SUM(D41:D42)</f>
        <v>46825</v>
      </c>
      <c r="E43" s="61"/>
      <c r="F43" s="30">
        <f>SUM(F41:F42)</f>
        <v>909091</v>
      </c>
      <c r="G43" s="61"/>
      <c r="H43" s="30">
        <f>SUM(H41:H42)</f>
        <v>58044</v>
      </c>
      <c r="I43" s="61"/>
      <c r="J43" s="30">
        <f>SUM(J41:J42)</f>
        <v>937905</v>
      </c>
    </row>
    <row r="44" spans="1:10" s="56" customFormat="1" ht="22.8" thickTop="1" x14ac:dyDescent="0.55000000000000004">
      <c r="A44" s="45"/>
      <c r="B44" s="102"/>
      <c r="C44" s="102"/>
      <c r="D44" s="21"/>
      <c r="E44" s="61"/>
      <c r="F44" s="21"/>
      <c r="G44" s="61"/>
      <c r="H44" s="21"/>
      <c r="I44" s="63"/>
      <c r="J44" s="21"/>
    </row>
    <row r="45" spans="1:10" s="56" customFormat="1" ht="22.2" x14ac:dyDescent="0.55000000000000004">
      <c r="A45" s="44" t="s">
        <v>63</v>
      </c>
      <c r="B45" s="102"/>
      <c r="C45" s="102"/>
      <c r="D45" s="21"/>
      <c r="E45" s="61"/>
      <c r="F45" s="21"/>
      <c r="G45" s="61"/>
      <c r="H45" s="21"/>
      <c r="I45" s="63"/>
      <c r="J45" s="21"/>
    </row>
    <row r="46" spans="1:10" s="56" customFormat="1" x14ac:dyDescent="0.55000000000000004">
      <c r="A46" s="104" t="s">
        <v>111</v>
      </c>
      <c r="B46" s="102"/>
      <c r="C46" s="102"/>
      <c r="D46" s="20">
        <v>46825</v>
      </c>
      <c r="E46" s="20"/>
      <c r="F46" s="20">
        <v>909091</v>
      </c>
      <c r="G46" s="20"/>
      <c r="H46" s="20">
        <v>58044</v>
      </c>
      <c r="I46" s="20"/>
      <c r="J46" s="20">
        <v>937905</v>
      </c>
    </row>
    <row r="47" spans="1:10" s="56" customFormat="1" ht="22.8" thickBot="1" x14ac:dyDescent="0.6">
      <c r="A47" s="44"/>
      <c r="B47" s="102"/>
      <c r="C47" s="102"/>
      <c r="D47" s="30">
        <f>SUM(D46)</f>
        <v>46825</v>
      </c>
      <c r="E47" s="21"/>
      <c r="F47" s="30">
        <f>SUM(F46)</f>
        <v>909091</v>
      </c>
      <c r="G47" s="21"/>
      <c r="H47" s="30">
        <f>SUM(H46)</f>
        <v>58044</v>
      </c>
      <c r="I47" s="21"/>
      <c r="J47" s="30">
        <f>SUM(J46)</f>
        <v>937905</v>
      </c>
    </row>
    <row r="48" spans="1:10" s="56" customFormat="1" ht="22.2" thickTop="1" x14ac:dyDescent="0.55000000000000004">
      <c r="B48" s="41"/>
    </row>
    <row r="50" spans="8:10" x14ac:dyDescent="0.55000000000000004">
      <c r="H50" s="52"/>
      <c r="J50" s="52"/>
    </row>
  </sheetData>
  <mergeCells count="14">
    <mergeCell ref="D37:F37"/>
    <mergeCell ref="H37:J37"/>
    <mergeCell ref="D38:F38"/>
    <mergeCell ref="H38:J38"/>
    <mergeCell ref="D40:J40"/>
    <mergeCell ref="D36:F36"/>
    <mergeCell ref="H36:J36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1"/>
  <sheetViews>
    <sheetView view="pageBreakPreview" zoomScale="85" zoomScaleNormal="85" zoomScaleSheetLayoutView="85" workbookViewId="0">
      <selection activeCell="F18" sqref="F18"/>
    </sheetView>
  </sheetViews>
  <sheetFormatPr defaultColWidth="9.125" defaultRowHeight="21.6" x14ac:dyDescent="0.55000000000000004"/>
  <cols>
    <col min="1" max="1" width="42.5" style="65" customWidth="1"/>
    <col min="2" max="2" width="9.125" style="28" customWidth="1"/>
    <col min="3" max="3" width="1" style="28" customWidth="1"/>
    <col min="4" max="4" width="15.625" style="69" customWidth="1"/>
    <col min="5" max="5" width="1.125" style="69" customWidth="1"/>
    <col min="6" max="6" width="15.625" style="69" customWidth="1"/>
    <col min="7" max="7" width="1.125" style="69" customWidth="1"/>
    <col min="8" max="8" width="18.375" style="69" customWidth="1"/>
    <col min="9" max="9" width="1.125" style="69" customWidth="1"/>
    <col min="10" max="10" width="15.625" style="69" customWidth="1"/>
    <col min="11" max="11" width="1.125" style="69" customWidth="1"/>
    <col min="12" max="12" width="15.625" style="69" customWidth="1"/>
    <col min="13" max="13" width="1.125" style="69" customWidth="1"/>
    <col min="14" max="14" width="15.625" style="69" customWidth="1"/>
    <col min="15" max="16384" width="9.125" style="69"/>
  </cols>
  <sheetData>
    <row r="1" spans="1:20" s="29" customFormat="1" ht="23.4" x14ac:dyDescent="0.55000000000000004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20" s="29" customFormat="1" ht="23.4" x14ac:dyDescent="0.55000000000000004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20" s="29" customFormat="1" ht="23.4" x14ac:dyDescent="0.55000000000000004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70"/>
      <c r="P3" s="70"/>
      <c r="Q3" s="70"/>
      <c r="R3" s="70"/>
      <c r="S3" s="70"/>
      <c r="T3" s="70"/>
    </row>
    <row r="4" spans="1:20" s="66" customFormat="1" ht="22.2" x14ac:dyDescent="0.55000000000000004">
      <c r="A4" s="22"/>
      <c r="B4" s="23"/>
      <c r="C4" s="22"/>
      <c r="D4" s="220" t="s">
        <v>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20" s="66" customFormat="1" ht="22.2" x14ac:dyDescent="0.55000000000000004">
      <c r="A5" s="22"/>
      <c r="B5" s="23"/>
      <c r="C5" s="22"/>
      <c r="D5" s="187"/>
      <c r="E5" s="187"/>
      <c r="F5" s="187"/>
      <c r="G5" s="187"/>
      <c r="H5" s="187"/>
      <c r="I5" s="187"/>
      <c r="J5" s="221" t="s">
        <v>44</v>
      </c>
      <c r="K5" s="221"/>
      <c r="L5" s="221"/>
      <c r="M5" s="187"/>
      <c r="N5" s="187"/>
    </row>
    <row r="6" spans="1:20" s="66" customFormat="1" x14ac:dyDescent="0.55000000000000004">
      <c r="A6" s="67"/>
      <c r="B6" s="24"/>
      <c r="C6" s="67"/>
      <c r="D6" s="68"/>
      <c r="G6" s="68"/>
      <c r="H6" s="68" t="s">
        <v>65</v>
      </c>
      <c r="M6" s="68"/>
      <c r="N6" s="68"/>
    </row>
    <row r="7" spans="1:20" s="66" customFormat="1" x14ac:dyDescent="0.55000000000000004">
      <c r="A7" s="67"/>
      <c r="B7" s="24"/>
      <c r="C7" s="67"/>
      <c r="D7" s="68" t="s">
        <v>66</v>
      </c>
      <c r="E7" s="68"/>
      <c r="F7" s="68" t="s">
        <v>67</v>
      </c>
      <c r="G7" s="68"/>
      <c r="H7" s="68" t="s">
        <v>68</v>
      </c>
      <c r="I7" s="68"/>
      <c r="J7" s="68" t="s">
        <v>69</v>
      </c>
      <c r="K7" s="68"/>
      <c r="L7" s="68"/>
      <c r="M7" s="68"/>
      <c r="N7" s="68" t="s">
        <v>70</v>
      </c>
    </row>
    <row r="8" spans="1:20" s="66" customFormat="1" x14ac:dyDescent="0.55000000000000004">
      <c r="A8" s="67"/>
      <c r="B8" s="25" t="s">
        <v>6</v>
      </c>
      <c r="C8" s="26"/>
      <c r="D8" s="68" t="s">
        <v>71</v>
      </c>
      <c r="E8" s="68"/>
      <c r="F8" s="68" t="s">
        <v>72</v>
      </c>
      <c r="G8" s="68"/>
      <c r="H8" s="68" t="s">
        <v>73</v>
      </c>
      <c r="I8" s="68"/>
      <c r="J8" s="68" t="s">
        <v>74</v>
      </c>
      <c r="K8" s="68"/>
      <c r="L8" s="68" t="s">
        <v>45</v>
      </c>
      <c r="M8" s="68"/>
      <c r="N8" s="68" t="s">
        <v>75</v>
      </c>
    </row>
    <row r="9" spans="1:20" s="66" customFormat="1" x14ac:dyDescent="0.55000000000000004">
      <c r="A9" s="67"/>
      <c r="B9" s="25"/>
      <c r="C9" s="26"/>
      <c r="D9" s="219" t="s">
        <v>7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20" s="66" customFormat="1" ht="22.2" x14ac:dyDescent="0.55000000000000004">
      <c r="A10" s="22" t="s">
        <v>115</v>
      </c>
      <c r="B10" s="25"/>
      <c r="C10" s="26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20" ht="22.2" x14ac:dyDescent="0.55000000000000004">
      <c r="A11" s="22" t="s">
        <v>77</v>
      </c>
      <c r="B11" s="108"/>
      <c r="C11" s="108"/>
      <c r="D11" s="18">
        <v>9724834</v>
      </c>
      <c r="E11" s="178"/>
      <c r="F11" s="18">
        <v>89240</v>
      </c>
      <c r="G11" s="18"/>
      <c r="H11" s="18">
        <v>-4134</v>
      </c>
      <c r="I11" s="18"/>
      <c r="J11" s="18">
        <v>61039</v>
      </c>
      <c r="K11" s="18"/>
      <c r="L11" s="18">
        <v>99390</v>
      </c>
      <c r="M11" s="18"/>
      <c r="N11" s="18">
        <f>SUM(D11:M11)</f>
        <v>9970369</v>
      </c>
    </row>
    <row r="12" spans="1:20" ht="22.2" x14ac:dyDescent="0.55000000000000004">
      <c r="A12" s="67" t="s">
        <v>119</v>
      </c>
      <c r="B12" s="118">
        <v>11</v>
      </c>
      <c r="C12" s="108"/>
      <c r="D12" s="122">
        <v>0</v>
      </c>
      <c r="E12" s="178"/>
      <c r="F12" s="122">
        <v>0</v>
      </c>
      <c r="G12" s="15"/>
      <c r="H12" s="122">
        <v>0</v>
      </c>
      <c r="I12" s="15"/>
      <c r="J12" s="122">
        <v>0</v>
      </c>
      <c r="K12" s="18"/>
      <c r="L12" s="105">
        <v>-358282</v>
      </c>
      <c r="M12" s="18"/>
      <c r="N12" s="105">
        <f>SUM(D12:L12)</f>
        <v>-358282</v>
      </c>
    </row>
    <row r="13" spans="1:20" x14ac:dyDescent="0.55000000000000004">
      <c r="A13" s="67" t="s">
        <v>76</v>
      </c>
      <c r="B13" s="108"/>
      <c r="C13" s="108"/>
      <c r="D13" s="122">
        <v>0</v>
      </c>
      <c r="E13" s="178"/>
      <c r="F13" s="122">
        <v>0</v>
      </c>
      <c r="G13" s="105"/>
      <c r="H13" s="122">
        <v>0</v>
      </c>
      <c r="I13" s="105"/>
      <c r="J13" s="122">
        <v>0</v>
      </c>
      <c r="K13" s="105"/>
      <c r="L13" s="105">
        <f>'SI 6M 8-9'!F43</f>
        <v>909091</v>
      </c>
      <c r="M13" s="105"/>
      <c r="N13" s="105">
        <f>SUM(D13:L13)</f>
        <v>909091</v>
      </c>
    </row>
    <row r="14" spans="1:20" ht="22.8" thickBot="1" x14ac:dyDescent="0.6">
      <c r="A14" s="22" t="s">
        <v>116</v>
      </c>
      <c r="B14" s="108"/>
      <c r="C14" s="108"/>
      <c r="D14" s="19">
        <f>SUM(D11:D13)</f>
        <v>9724834</v>
      </c>
      <c r="E14" s="18"/>
      <c r="F14" s="19">
        <f>SUM(F11:F13)</f>
        <v>89240</v>
      </c>
      <c r="G14" s="18"/>
      <c r="H14" s="19">
        <f>SUM(H11:H13)</f>
        <v>-4134</v>
      </c>
      <c r="I14" s="18"/>
      <c r="J14" s="19">
        <f>SUM(J11:J13)</f>
        <v>61039</v>
      </c>
      <c r="K14" s="18"/>
      <c r="L14" s="19">
        <f>SUM(L11:L13)</f>
        <v>650199</v>
      </c>
      <c r="M14" s="18"/>
      <c r="N14" s="19">
        <f>SUM(N11:N13)</f>
        <v>10521178</v>
      </c>
    </row>
    <row r="15" spans="1:20" ht="22.8" thickTop="1" x14ac:dyDescent="0.55000000000000004">
      <c r="A15" s="22"/>
      <c r="B15" s="108"/>
      <c r="C15" s="108"/>
      <c r="D15" s="15"/>
      <c r="E15" s="108"/>
      <c r="F15" s="15"/>
      <c r="G15" s="105"/>
      <c r="H15" s="15"/>
      <c r="I15" s="105"/>
      <c r="J15" s="15"/>
      <c r="K15" s="105"/>
      <c r="L15" s="15"/>
      <c r="M15" s="105"/>
      <c r="N15" s="15"/>
    </row>
    <row r="16" spans="1:20" ht="22.2" x14ac:dyDescent="0.55000000000000004">
      <c r="A16" s="22" t="s">
        <v>146</v>
      </c>
      <c r="B16" s="108"/>
      <c r="C16" s="108"/>
      <c r="D16" s="15"/>
      <c r="E16" s="108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22.2" x14ac:dyDescent="0.55000000000000004">
      <c r="A17" s="22" t="s">
        <v>147</v>
      </c>
      <c r="B17" s="108"/>
      <c r="C17" s="108"/>
      <c r="D17" s="18">
        <v>9724834</v>
      </c>
      <c r="E17" s="108"/>
      <c r="F17" s="18">
        <v>89240</v>
      </c>
      <c r="G17" s="18"/>
      <c r="H17" s="18">
        <v>-4134</v>
      </c>
      <c r="I17" s="18"/>
      <c r="J17" s="18">
        <v>98692</v>
      </c>
      <c r="K17" s="18"/>
      <c r="L17" s="18">
        <v>418224</v>
      </c>
      <c r="M17" s="18"/>
      <c r="N17" s="18">
        <f>SUM(D17:M17)</f>
        <v>10326856</v>
      </c>
    </row>
    <row r="18" spans="1:14" ht="22.2" x14ac:dyDescent="0.55000000000000004">
      <c r="A18" s="67" t="s">
        <v>119</v>
      </c>
      <c r="B18" s="118">
        <v>11</v>
      </c>
      <c r="C18" s="118"/>
      <c r="D18" s="122">
        <v>0</v>
      </c>
      <c r="E18" s="123"/>
      <c r="F18" s="122">
        <v>0</v>
      </c>
      <c r="G18" s="15"/>
      <c r="H18" s="122">
        <v>0</v>
      </c>
      <c r="I18" s="15"/>
      <c r="J18" s="122">
        <v>0</v>
      </c>
      <c r="K18" s="18"/>
      <c r="L18" s="105">
        <v>-255916</v>
      </c>
      <c r="M18" s="18"/>
      <c r="N18" s="105">
        <f>SUM(D18:L18)</f>
        <v>-255916</v>
      </c>
    </row>
    <row r="19" spans="1:14" x14ac:dyDescent="0.55000000000000004">
      <c r="A19" s="67" t="s">
        <v>76</v>
      </c>
      <c r="B19" s="108"/>
      <c r="C19" s="108"/>
      <c r="D19" s="122">
        <v>0</v>
      </c>
      <c r="E19" s="123"/>
      <c r="F19" s="122">
        <v>0</v>
      </c>
      <c r="G19" s="105"/>
      <c r="H19" s="122">
        <v>0</v>
      </c>
      <c r="I19" s="105"/>
      <c r="J19" s="122">
        <v>0</v>
      </c>
      <c r="K19" s="105"/>
      <c r="L19" s="105">
        <f>'SI 6M 8-9'!D25</f>
        <v>46825</v>
      </c>
      <c r="M19" s="105"/>
      <c r="N19" s="105">
        <f>SUM(D19:L19)</f>
        <v>46825</v>
      </c>
    </row>
    <row r="20" spans="1:14" ht="22.8" thickBot="1" x14ac:dyDescent="0.6">
      <c r="A20" s="22" t="s">
        <v>148</v>
      </c>
      <c r="B20" s="108"/>
      <c r="C20" s="108"/>
      <c r="D20" s="19">
        <f>SUM(D17:D19)</f>
        <v>9724834</v>
      </c>
      <c r="E20" s="18"/>
      <c r="F20" s="19">
        <f>SUM(F17:F19)</f>
        <v>89240</v>
      </c>
      <c r="G20" s="18"/>
      <c r="H20" s="19">
        <f>SUM(H17:H19)</f>
        <v>-4134</v>
      </c>
      <c r="I20" s="18"/>
      <c r="J20" s="19">
        <f>SUM(J17:J19)</f>
        <v>98692</v>
      </c>
      <c r="K20" s="18"/>
      <c r="L20" s="19">
        <f>SUM(L17:L19)</f>
        <v>209133</v>
      </c>
      <c r="M20" s="18"/>
      <c r="N20" s="19">
        <f>SUM(N17:N19)</f>
        <v>10117765</v>
      </c>
    </row>
    <row r="21" spans="1:14" ht="22.8" thickTop="1" x14ac:dyDescent="0.55000000000000004">
      <c r="A21" s="22"/>
      <c r="B21" s="32"/>
      <c r="C21" s="32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3">
    <mergeCell ref="D9:N9"/>
    <mergeCell ref="D4:N4"/>
    <mergeCell ref="J5:L5"/>
  </mergeCells>
  <pageMargins left="0.7" right="0.7" top="0.48" bottom="0.5" header="0.5" footer="0.5"/>
  <pageSetup paperSize="9" scale="9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0"/>
  <sheetViews>
    <sheetView view="pageBreakPreview" zoomScaleNormal="80" zoomScaleSheetLayoutView="100" workbookViewId="0">
      <selection activeCell="D16" sqref="D16"/>
    </sheetView>
  </sheetViews>
  <sheetFormatPr defaultColWidth="9.125" defaultRowHeight="21.6" x14ac:dyDescent="0.55000000000000004"/>
  <cols>
    <col min="1" max="1" width="58.25" style="55" customWidth="1"/>
    <col min="2" max="2" width="9.375" style="71" customWidth="1"/>
    <col min="3" max="3" width="1.375" style="60" customWidth="1"/>
    <col min="4" max="4" width="15" style="60" customWidth="1"/>
    <col min="5" max="5" width="1.375" style="60" customWidth="1"/>
    <col min="6" max="6" width="15" style="60" customWidth="1"/>
    <col min="7" max="7" width="1.375" style="60" customWidth="1"/>
    <col min="8" max="8" width="15" style="60" customWidth="1"/>
    <col min="9" max="9" width="1.375" style="60" customWidth="1"/>
    <col min="10" max="10" width="15" style="60" customWidth="1"/>
    <col min="11" max="11" width="1.375" style="60" customWidth="1"/>
    <col min="12" max="12" width="15" style="60" customWidth="1"/>
    <col min="13" max="16384" width="9.125" style="60"/>
  </cols>
  <sheetData>
    <row r="1" spans="1:12" s="33" customFormat="1" ht="23.4" x14ac:dyDescent="0.55000000000000004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33" customFormat="1" ht="23.4" x14ac:dyDescent="0.55000000000000004">
      <c r="A2" s="35" t="s">
        <v>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s="33" customFormat="1" ht="23.4" x14ac:dyDescent="0.5500000000000000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2.2" x14ac:dyDescent="0.55000000000000004">
      <c r="D4" s="223" t="s">
        <v>3</v>
      </c>
      <c r="E4" s="223"/>
      <c r="F4" s="223"/>
      <c r="G4" s="223"/>
      <c r="H4" s="223"/>
      <c r="I4" s="223"/>
      <c r="J4" s="223"/>
      <c r="K4" s="223"/>
      <c r="L4" s="223"/>
    </row>
    <row r="5" spans="1:12" x14ac:dyDescent="0.55000000000000004">
      <c r="D5" s="74"/>
      <c r="E5" s="74"/>
      <c r="F5" s="74"/>
      <c r="G5" s="74"/>
      <c r="H5" s="224" t="s">
        <v>44</v>
      </c>
      <c r="I5" s="224"/>
      <c r="J5" s="224"/>
      <c r="K5" s="74"/>
      <c r="L5" s="74"/>
    </row>
    <row r="6" spans="1:12" x14ac:dyDescent="0.55000000000000004">
      <c r="B6" s="189"/>
      <c r="C6" s="189"/>
      <c r="D6" s="74" t="s">
        <v>66</v>
      </c>
      <c r="E6" s="74"/>
      <c r="F6" s="74" t="s">
        <v>67</v>
      </c>
      <c r="G6" s="74"/>
      <c r="H6" s="74" t="s">
        <v>69</v>
      </c>
      <c r="I6" s="74"/>
      <c r="J6" s="74"/>
      <c r="K6" s="74"/>
      <c r="L6" s="74" t="s">
        <v>78</v>
      </c>
    </row>
    <row r="7" spans="1:12" x14ac:dyDescent="0.55000000000000004">
      <c r="B7" s="189" t="s">
        <v>6</v>
      </c>
      <c r="C7" s="50"/>
      <c r="D7" s="74" t="s">
        <v>71</v>
      </c>
      <c r="E7" s="74"/>
      <c r="F7" s="74" t="s">
        <v>72</v>
      </c>
      <c r="G7" s="74"/>
      <c r="H7" s="74" t="s">
        <v>74</v>
      </c>
      <c r="I7" s="74"/>
      <c r="J7" s="74" t="s">
        <v>45</v>
      </c>
      <c r="K7" s="74"/>
      <c r="L7" s="74" t="s">
        <v>39</v>
      </c>
    </row>
    <row r="8" spans="1:12" x14ac:dyDescent="0.55000000000000004">
      <c r="B8" s="189"/>
      <c r="C8" s="50"/>
      <c r="D8" s="222" t="s">
        <v>7</v>
      </c>
      <c r="E8" s="222"/>
      <c r="F8" s="222"/>
      <c r="G8" s="222"/>
      <c r="H8" s="222"/>
      <c r="I8" s="222"/>
      <c r="J8" s="222"/>
      <c r="K8" s="222"/>
      <c r="L8" s="222"/>
    </row>
    <row r="9" spans="1:12" s="56" customFormat="1" ht="22.2" x14ac:dyDescent="0.55000000000000004">
      <c r="A9" s="44" t="s">
        <v>115</v>
      </c>
      <c r="B9" s="189"/>
      <c r="C9" s="72"/>
      <c r="D9" s="188"/>
      <c r="E9" s="188"/>
      <c r="F9" s="188"/>
      <c r="G9" s="188"/>
      <c r="H9" s="188"/>
      <c r="I9" s="188"/>
      <c r="J9" s="188"/>
      <c r="K9" s="188"/>
      <c r="L9" s="188"/>
    </row>
    <row r="10" spans="1:12" ht="22.2" x14ac:dyDescent="0.55000000000000004">
      <c r="A10" s="44" t="s">
        <v>77</v>
      </c>
      <c r="D10" s="90">
        <v>9724834</v>
      </c>
      <c r="E10" s="106"/>
      <c r="F10" s="90">
        <v>89240</v>
      </c>
      <c r="G10" s="106"/>
      <c r="H10" s="90">
        <v>61039</v>
      </c>
      <c r="I10" s="90"/>
      <c r="J10" s="90">
        <v>439988</v>
      </c>
      <c r="K10" s="80"/>
      <c r="L10" s="89">
        <f>SUM(D10:J10)</f>
        <v>10315101</v>
      </c>
    </row>
    <row r="11" spans="1:12" ht="22.2" x14ac:dyDescent="0.55000000000000004">
      <c r="A11" s="58" t="s">
        <v>163</v>
      </c>
      <c r="B11" s="188">
        <v>11</v>
      </c>
      <c r="D11" s="122">
        <v>0</v>
      </c>
      <c r="E11" s="107"/>
      <c r="F11" s="122">
        <v>0</v>
      </c>
      <c r="G11" s="107"/>
      <c r="H11" s="122">
        <v>0</v>
      </c>
      <c r="I11" s="90"/>
      <c r="J11" s="80">
        <v>-358282</v>
      </c>
      <c r="K11" s="80"/>
      <c r="L11" s="84">
        <f t="shared" ref="L11" si="0">SUM(D11:J11)</f>
        <v>-358282</v>
      </c>
    </row>
    <row r="12" spans="1:12" x14ac:dyDescent="0.55000000000000004">
      <c r="A12" s="58" t="s">
        <v>76</v>
      </c>
      <c r="D12" s="122">
        <v>0</v>
      </c>
      <c r="E12" s="107"/>
      <c r="F12" s="122">
        <v>0</v>
      </c>
      <c r="G12" s="107"/>
      <c r="H12" s="122">
        <v>0</v>
      </c>
      <c r="I12" s="80"/>
      <c r="J12" s="80">
        <f>'[3]SH 11'!$J$18</f>
        <v>937905</v>
      </c>
      <c r="K12" s="80"/>
      <c r="L12" s="80">
        <f>SUM(D12:J12)</f>
        <v>937905</v>
      </c>
    </row>
    <row r="13" spans="1:12" ht="22.8" thickBot="1" x14ac:dyDescent="0.6">
      <c r="A13" s="44" t="s">
        <v>116</v>
      </c>
      <c r="D13" s="19">
        <f>SUM(D10:D12)</f>
        <v>9724834</v>
      </c>
      <c r="E13" s="18"/>
      <c r="F13" s="19">
        <f>SUM(F10:F12)</f>
        <v>89240</v>
      </c>
      <c r="G13" s="18"/>
      <c r="H13" s="19">
        <f>SUM(H10:H12)</f>
        <v>61039</v>
      </c>
      <c r="I13" s="18"/>
      <c r="J13" s="19">
        <f>SUM(J10:J12)</f>
        <v>1019611</v>
      </c>
      <c r="K13" s="80"/>
      <c r="L13" s="19">
        <f>SUM(L10:L12)</f>
        <v>10894724</v>
      </c>
    </row>
    <row r="14" spans="1:12" ht="22.8" thickTop="1" x14ac:dyDescent="0.55000000000000004">
      <c r="A14" s="44"/>
      <c r="D14" s="15"/>
      <c r="E14" s="107"/>
      <c r="F14" s="15"/>
      <c r="G14" s="107"/>
      <c r="H14" s="15"/>
      <c r="I14" s="80"/>
      <c r="J14" s="15"/>
      <c r="K14" s="80"/>
      <c r="L14" s="15"/>
    </row>
    <row r="15" spans="1:12" ht="22.2" x14ac:dyDescent="0.55000000000000004">
      <c r="A15" s="44" t="s">
        <v>146</v>
      </c>
      <c r="D15" s="15"/>
      <c r="E15" s="15"/>
      <c r="F15" s="15"/>
      <c r="G15" s="15"/>
      <c r="H15" s="15"/>
      <c r="I15" s="15"/>
      <c r="J15" s="15"/>
      <c r="K15" s="80"/>
      <c r="L15" s="15"/>
    </row>
    <row r="16" spans="1:12" ht="22.2" x14ac:dyDescent="0.55000000000000004">
      <c r="A16" s="44" t="s">
        <v>147</v>
      </c>
      <c r="D16" s="90">
        <v>9724834</v>
      </c>
      <c r="E16" s="106"/>
      <c r="F16" s="90">
        <v>89240</v>
      </c>
      <c r="G16" s="106"/>
      <c r="H16" s="90">
        <v>98692</v>
      </c>
      <c r="I16" s="90"/>
      <c r="J16" s="90">
        <v>556066</v>
      </c>
      <c r="K16" s="80"/>
      <c r="L16" s="89">
        <f>SUM(D16:J16)</f>
        <v>10468832</v>
      </c>
    </row>
    <row r="17" spans="1:12" ht="22.2" x14ac:dyDescent="0.55000000000000004">
      <c r="A17" s="58" t="s">
        <v>119</v>
      </c>
      <c r="B17" s="189">
        <v>11</v>
      </c>
      <c r="D17" s="122">
        <v>0</v>
      </c>
      <c r="E17" s="107"/>
      <c r="F17" s="122">
        <v>0</v>
      </c>
      <c r="G17" s="107"/>
      <c r="H17" s="122">
        <v>0</v>
      </c>
      <c r="I17" s="90"/>
      <c r="J17" s="80">
        <v>-255916</v>
      </c>
      <c r="K17" s="80"/>
      <c r="L17" s="84">
        <f t="shared" ref="L17" si="1">SUM(D17:J17)</f>
        <v>-255916</v>
      </c>
    </row>
    <row r="18" spans="1:12" x14ac:dyDescent="0.55000000000000004">
      <c r="A18" s="58" t="s">
        <v>76</v>
      </c>
      <c r="D18" s="122">
        <v>0</v>
      </c>
      <c r="E18" s="107"/>
      <c r="F18" s="122">
        <v>0</v>
      </c>
      <c r="G18" s="107"/>
      <c r="H18" s="122">
        <v>0</v>
      </c>
      <c r="I18" s="80"/>
      <c r="J18" s="80">
        <f>'SI 6M 8-9'!H25</f>
        <v>58044</v>
      </c>
      <c r="K18" s="80"/>
      <c r="L18" s="80">
        <f>SUM(D18:J18)</f>
        <v>58044</v>
      </c>
    </row>
    <row r="19" spans="1:12" ht="22.8" thickBot="1" x14ac:dyDescent="0.6">
      <c r="A19" s="44" t="s">
        <v>148</v>
      </c>
      <c r="D19" s="19">
        <f>SUM(D16:D18)</f>
        <v>9724834</v>
      </c>
      <c r="E19" s="18"/>
      <c r="F19" s="19">
        <f>SUM(F16:F18)</f>
        <v>89240</v>
      </c>
      <c r="G19" s="18"/>
      <c r="H19" s="19">
        <f>SUM(H16:H18)</f>
        <v>98692</v>
      </c>
      <c r="I19" s="18"/>
      <c r="J19" s="19">
        <f>SUM(J16:J18)</f>
        <v>358194</v>
      </c>
      <c r="K19" s="80"/>
      <c r="L19" s="19">
        <f>SUM(L16:L18)</f>
        <v>10270960</v>
      </c>
    </row>
    <row r="20" spans="1:12" ht="22.8" thickTop="1" x14ac:dyDescent="0.55000000000000004">
      <c r="A20" s="44"/>
      <c r="D20" s="27"/>
      <c r="E20" s="27"/>
      <c r="F20" s="27"/>
      <c r="G20" s="27"/>
      <c r="H20" s="27"/>
      <c r="I20" s="27"/>
      <c r="J20" s="27"/>
      <c r="K20" s="73"/>
      <c r="L20" s="27"/>
    </row>
  </sheetData>
  <mergeCells count="3">
    <mergeCell ref="D8:L8"/>
    <mergeCell ref="D4:L4"/>
    <mergeCell ref="H5:J5"/>
  </mergeCells>
  <pageMargins left="0.7" right="0.7" top="0.48" bottom="0.5" header="0.5" footer="0.5"/>
  <pageSetup paperSize="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8"/>
  <sheetViews>
    <sheetView tabSelected="1" view="pageBreakPreview" topLeftCell="A55" zoomScaleNormal="77" zoomScaleSheetLayoutView="100" workbookViewId="0">
      <selection activeCell="N60" sqref="N60"/>
    </sheetView>
  </sheetViews>
  <sheetFormatPr defaultColWidth="9.125" defaultRowHeight="21.6" x14ac:dyDescent="0.55000000000000004"/>
  <cols>
    <col min="1" max="1" width="61.875" style="82" customWidth="1"/>
    <col min="2" max="2" width="3.25" style="71" customWidth="1"/>
    <col min="3" max="3" width="13.625" style="60" customWidth="1"/>
    <col min="4" max="4" width="1.125" style="60" customWidth="1"/>
    <col min="5" max="5" width="13.625" style="60" customWidth="1"/>
    <col min="6" max="6" width="1.125" style="60" customWidth="1"/>
    <col min="7" max="7" width="13.625" style="97" customWidth="1"/>
    <col min="8" max="8" width="1.125" style="60" customWidth="1"/>
    <col min="9" max="9" width="13.625" style="97" customWidth="1"/>
    <col min="10" max="16384" width="9.125" style="60"/>
  </cols>
  <sheetData>
    <row r="1" spans="1:9" s="33" customFormat="1" ht="23.4" x14ac:dyDescent="0.55000000000000004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33" customFormat="1" ht="23.4" x14ac:dyDescent="0.55000000000000004">
      <c r="A2" s="35" t="s">
        <v>79</v>
      </c>
      <c r="B2" s="35"/>
      <c r="C2" s="35"/>
      <c r="D2" s="35"/>
      <c r="E2" s="35"/>
      <c r="F2" s="35"/>
      <c r="G2" s="35"/>
      <c r="H2" s="35"/>
      <c r="I2" s="35"/>
    </row>
    <row r="3" spans="1:9" s="55" customFormat="1" ht="17.55" customHeight="1" x14ac:dyDescent="0.55000000000000004">
      <c r="A3" s="75"/>
      <c r="B3" s="76"/>
      <c r="C3" s="76"/>
      <c r="D3" s="76"/>
      <c r="E3" s="76"/>
      <c r="F3" s="76"/>
      <c r="G3" s="76"/>
      <c r="H3" s="76"/>
      <c r="I3" s="76"/>
    </row>
    <row r="4" spans="1:9" s="55" customFormat="1" ht="21" customHeight="1" x14ac:dyDescent="0.6">
      <c r="A4" s="75"/>
      <c r="B4" s="76"/>
      <c r="C4" s="217" t="s">
        <v>2</v>
      </c>
      <c r="D4" s="217"/>
      <c r="E4" s="217"/>
      <c r="F4" s="34"/>
      <c r="G4" s="217" t="s">
        <v>3</v>
      </c>
      <c r="H4" s="217"/>
      <c r="I4" s="217"/>
    </row>
    <row r="5" spans="1:9" s="55" customFormat="1" ht="21" customHeight="1" x14ac:dyDescent="0.6">
      <c r="A5" s="75"/>
      <c r="B5" s="76"/>
      <c r="C5" s="218" t="s">
        <v>114</v>
      </c>
      <c r="D5" s="218"/>
      <c r="E5" s="218"/>
      <c r="F5" s="34"/>
      <c r="G5" s="218" t="str">
        <f>C5</f>
        <v>สำหรับงวดหกเดือน</v>
      </c>
      <c r="H5" s="218"/>
      <c r="I5" s="218"/>
    </row>
    <row r="6" spans="1:9" s="55" customFormat="1" ht="21" customHeight="1" x14ac:dyDescent="0.6">
      <c r="A6" s="75"/>
      <c r="B6" s="76"/>
      <c r="C6" s="218" t="s">
        <v>113</v>
      </c>
      <c r="D6" s="218"/>
      <c r="E6" s="218"/>
      <c r="F6" s="34"/>
      <c r="G6" s="218" t="str">
        <f>C6</f>
        <v>สิ้นสุดวันที่ 30 มิถุนายน</v>
      </c>
      <c r="H6" s="218"/>
      <c r="I6" s="218"/>
    </row>
    <row r="7" spans="1:9" s="55" customFormat="1" ht="21" customHeight="1" x14ac:dyDescent="0.55000000000000004">
      <c r="A7" s="75"/>
      <c r="B7" s="76"/>
      <c r="C7" s="74">
        <v>2566</v>
      </c>
      <c r="D7" s="190"/>
      <c r="E7" s="74">
        <v>2565</v>
      </c>
      <c r="F7" s="190"/>
      <c r="G7" s="74">
        <v>2566</v>
      </c>
      <c r="H7" s="190"/>
      <c r="I7" s="74">
        <v>2565</v>
      </c>
    </row>
    <row r="8" spans="1:9" s="55" customFormat="1" ht="21" customHeight="1" x14ac:dyDescent="0.55000000000000004">
      <c r="A8" s="75"/>
      <c r="B8" s="76"/>
      <c r="C8" s="225" t="s">
        <v>7</v>
      </c>
      <c r="D8" s="226"/>
      <c r="E8" s="226"/>
      <c r="F8" s="226"/>
      <c r="G8" s="226"/>
      <c r="H8" s="226"/>
      <c r="I8" s="226"/>
    </row>
    <row r="9" spans="1:9" ht="21" customHeight="1" x14ac:dyDescent="0.6">
      <c r="A9" s="205" t="s">
        <v>80</v>
      </c>
      <c r="B9" s="77"/>
      <c r="C9" s="74"/>
      <c r="D9" s="74"/>
      <c r="E9" s="74"/>
      <c r="F9" s="74"/>
      <c r="G9" s="78"/>
      <c r="H9" s="74"/>
      <c r="I9" s="78"/>
    </row>
    <row r="10" spans="1:9" ht="21" customHeight="1" x14ac:dyDescent="0.55000000000000004">
      <c r="A10" s="36" t="s">
        <v>76</v>
      </c>
      <c r="B10" s="79"/>
      <c r="C10" s="80">
        <v>46825</v>
      </c>
      <c r="D10" s="80"/>
      <c r="E10" s="80">
        <f>'SI 6M 8-9'!F29</f>
        <v>909091</v>
      </c>
      <c r="F10" s="80"/>
      <c r="G10" s="80">
        <v>58044</v>
      </c>
      <c r="H10" s="80"/>
      <c r="I10" s="80">
        <f>'SI 6M 8-9'!J29</f>
        <v>937905</v>
      </c>
    </row>
    <row r="11" spans="1:9" ht="21" customHeight="1" x14ac:dyDescent="0.55000000000000004">
      <c r="A11" s="213" t="s">
        <v>103</v>
      </c>
      <c r="C11" s="80"/>
      <c r="D11" s="80"/>
      <c r="E11" s="80"/>
      <c r="F11" s="80"/>
      <c r="G11" s="80"/>
      <c r="H11" s="80"/>
      <c r="I11" s="80"/>
    </row>
    <row r="12" spans="1:9" ht="21" customHeight="1" x14ac:dyDescent="0.55000000000000004">
      <c r="A12" s="36" t="s">
        <v>159</v>
      </c>
      <c r="C12" s="80">
        <v>32866</v>
      </c>
      <c r="D12" s="80"/>
      <c r="E12" s="80">
        <f>-'SI 6M 8-9'!F24</f>
        <v>168778</v>
      </c>
      <c r="F12" s="80"/>
      <c r="G12" s="80">
        <v>32604</v>
      </c>
      <c r="H12" s="80"/>
      <c r="I12" s="80">
        <f>-'SI 6M 8-9'!J24</f>
        <v>102731</v>
      </c>
    </row>
    <row r="13" spans="1:9" ht="21" customHeight="1" x14ac:dyDescent="0.55000000000000004">
      <c r="A13" s="36" t="s">
        <v>57</v>
      </c>
      <c r="C13" s="80">
        <v>26886</v>
      </c>
      <c r="D13" s="80"/>
      <c r="E13" s="80">
        <f>-'SI 6M 8-9'!F21</f>
        <v>24138</v>
      </c>
      <c r="F13" s="80"/>
      <c r="G13" s="80">
        <v>26886</v>
      </c>
      <c r="H13" s="80"/>
      <c r="I13" s="80">
        <f>-'SI 6M 8-9'!J21</f>
        <v>23840</v>
      </c>
    </row>
    <row r="14" spans="1:9" ht="21" customHeight="1" x14ac:dyDescent="0.55000000000000004">
      <c r="A14" s="36" t="s">
        <v>81</v>
      </c>
      <c r="C14" s="80">
        <v>259197</v>
      </c>
      <c r="D14" s="80"/>
      <c r="E14" s="80">
        <v>310806</v>
      </c>
      <c r="F14" s="80"/>
      <c r="G14" s="80">
        <v>259197</v>
      </c>
      <c r="H14" s="80"/>
      <c r="I14" s="80">
        <v>291124</v>
      </c>
    </row>
    <row r="15" spans="1:9" ht="21" customHeight="1" x14ac:dyDescent="0.55000000000000004">
      <c r="A15" s="36" t="s">
        <v>36</v>
      </c>
      <c r="C15" s="80">
        <v>7392</v>
      </c>
      <c r="D15" s="84"/>
      <c r="E15" s="80">
        <v>7397</v>
      </c>
      <c r="F15" s="84"/>
      <c r="G15" s="80">
        <v>7392</v>
      </c>
      <c r="H15" s="84"/>
      <c r="I15" s="80">
        <v>7397</v>
      </c>
    </row>
    <row r="16" spans="1:9" ht="21" customHeight="1" x14ac:dyDescent="0.55000000000000004">
      <c r="A16" s="36" t="s">
        <v>164</v>
      </c>
      <c r="C16" s="83">
        <v>-43545</v>
      </c>
      <c r="D16" s="80"/>
      <c r="E16" s="83">
        <v>-3615</v>
      </c>
      <c r="F16" s="80"/>
      <c r="G16" s="80">
        <v>-43545</v>
      </c>
      <c r="H16" s="80"/>
      <c r="I16" s="80">
        <v>678</v>
      </c>
    </row>
    <row r="17" spans="1:11" ht="21" customHeight="1" x14ac:dyDescent="0.55000000000000004">
      <c r="A17" s="36" t="s">
        <v>165</v>
      </c>
      <c r="C17" s="80">
        <v>17714</v>
      </c>
      <c r="D17" s="80"/>
      <c r="E17" s="80">
        <v>63739</v>
      </c>
      <c r="F17" s="80"/>
      <c r="G17" s="80">
        <v>17714</v>
      </c>
      <c r="H17" s="80"/>
      <c r="I17" s="80">
        <v>102</v>
      </c>
    </row>
    <row r="18" spans="1:11" ht="21" customHeight="1" x14ac:dyDescent="0.55000000000000004">
      <c r="A18" s="36" t="s">
        <v>149</v>
      </c>
      <c r="C18" s="80">
        <v>-22261</v>
      </c>
      <c r="D18" s="84"/>
      <c r="E18" s="80">
        <f>-'SI 6M 8-9'!F22</f>
        <v>-42909</v>
      </c>
      <c r="F18" s="84"/>
      <c r="G18" s="121">
        <v>0</v>
      </c>
      <c r="H18" s="84"/>
      <c r="I18" s="121">
        <v>0</v>
      </c>
    </row>
    <row r="19" spans="1:11" ht="21" customHeight="1" x14ac:dyDescent="0.55000000000000004">
      <c r="A19" s="36" t="s">
        <v>82</v>
      </c>
      <c r="C19" s="2">
        <v>257</v>
      </c>
      <c r="D19" s="84"/>
      <c r="E19" s="2">
        <v>23650</v>
      </c>
      <c r="F19" s="84"/>
      <c r="G19" s="2">
        <v>257</v>
      </c>
      <c r="H19" s="84"/>
      <c r="I19" s="2">
        <v>23650</v>
      </c>
    </row>
    <row r="20" spans="1:11" ht="21" customHeight="1" x14ac:dyDescent="0.55000000000000004">
      <c r="A20" s="36" t="s">
        <v>160</v>
      </c>
      <c r="C20" s="84">
        <v>-3184</v>
      </c>
      <c r="D20" s="84"/>
      <c r="E20" s="84">
        <v>-3291</v>
      </c>
      <c r="F20" s="84"/>
      <c r="G20" s="84">
        <v>-3184</v>
      </c>
      <c r="H20" s="84"/>
      <c r="I20" s="84">
        <v>-3274</v>
      </c>
    </row>
    <row r="21" spans="1:11" ht="21" customHeight="1" x14ac:dyDescent="0.55000000000000004">
      <c r="A21" s="36" t="s">
        <v>104</v>
      </c>
      <c r="C21" s="84">
        <v>485</v>
      </c>
      <c r="D21" s="84"/>
      <c r="E21" s="84">
        <v>8094</v>
      </c>
      <c r="F21" s="84"/>
      <c r="G21" s="84">
        <v>485</v>
      </c>
      <c r="H21" s="84"/>
      <c r="I21" s="84">
        <v>8077</v>
      </c>
    </row>
    <row r="22" spans="1:11" ht="21" customHeight="1" x14ac:dyDescent="0.55000000000000004">
      <c r="A22" s="36" t="s">
        <v>83</v>
      </c>
      <c r="C22" s="121">
        <v>-41</v>
      </c>
      <c r="D22" s="84"/>
      <c r="E22" s="121">
        <v>0</v>
      </c>
      <c r="F22" s="84"/>
      <c r="G22" s="121">
        <v>-41</v>
      </c>
      <c r="H22" s="84"/>
      <c r="I22" s="121">
        <v>0</v>
      </c>
    </row>
    <row r="23" spans="1:11" ht="21" customHeight="1" x14ac:dyDescent="0.55000000000000004">
      <c r="A23" s="36" t="s">
        <v>132</v>
      </c>
      <c r="C23" s="84">
        <v>67</v>
      </c>
      <c r="D23" s="84"/>
      <c r="E23" s="84">
        <v>-484</v>
      </c>
      <c r="F23" s="84"/>
      <c r="G23" s="84">
        <v>67</v>
      </c>
      <c r="H23" s="84"/>
      <c r="I23" s="84">
        <v>-484</v>
      </c>
    </row>
    <row r="24" spans="1:11" ht="21" customHeight="1" x14ac:dyDescent="0.55000000000000004">
      <c r="A24" s="36" t="s">
        <v>162</v>
      </c>
      <c r="C24" s="84">
        <v>-166</v>
      </c>
      <c r="D24" s="84"/>
      <c r="E24" s="121">
        <v>0</v>
      </c>
      <c r="F24" s="121"/>
      <c r="G24" s="121">
        <v>0</v>
      </c>
      <c r="H24" s="121"/>
      <c r="I24" s="121">
        <v>0</v>
      </c>
    </row>
    <row r="25" spans="1:11" ht="21" customHeight="1" x14ac:dyDescent="0.55000000000000004">
      <c r="A25" s="36" t="s">
        <v>51</v>
      </c>
      <c r="C25" s="86">
        <v>-21496</v>
      </c>
      <c r="D25" s="80"/>
      <c r="E25" s="86">
        <f>-'SI 6M 8-9'!F13</f>
        <v>-1827</v>
      </c>
      <c r="F25" s="80"/>
      <c r="G25" s="86">
        <v>-53427</v>
      </c>
      <c r="H25" s="80"/>
      <c r="I25" s="86">
        <f>-'SI 6M 8-9'!J13</f>
        <v>-251833</v>
      </c>
    </row>
    <row r="26" spans="1:11" ht="21" customHeight="1" x14ac:dyDescent="0.55000000000000004">
      <c r="C26" s="80">
        <f>SUM(C10:C25)</f>
        <v>300996</v>
      </c>
      <c r="D26" s="80"/>
      <c r="E26" s="80">
        <f>SUM(E10:E25)</f>
        <v>1463567</v>
      </c>
      <c r="F26" s="80"/>
      <c r="G26" s="80">
        <f>SUM(G10:G25)</f>
        <v>302449</v>
      </c>
      <c r="H26" s="80"/>
      <c r="I26" s="80">
        <f>SUM(I10:I25)</f>
        <v>1139913</v>
      </c>
    </row>
    <row r="27" spans="1:11" ht="21" customHeight="1" x14ac:dyDescent="0.55000000000000004">
      <c r="A27" s="81" t="s">
        <v>84</v>
      </c>
      <c r="C27" s="84"/>
      <c r="D27" s="84"/>
      <c r="E27" s="84"/>
      <c r="F27" s="84"/>
      <c r="G27" s="84"/>
      <c r="H27" s="84"/>
      <c r="I27" s="84"/>
    </row>
    <row r="28" spans="1:11" ht="21" customHeight="1" x14ac:dyDescent="0.55000000000000004">
      <c r="A28" s="36" t="s">
        <v>10</v>
      </c>
      <c r="C28" s="80">
        <v>377814</v>
      </c>
      <c r="D28" s="80"/>
      <c r="E28" s="80">
        <v>-174876</v>
      </c>
      <c r="F28" s="80"/>
      <c r="G28" s="80">
        <v>377814</v>
      </c>
      <c r="H28" s="80"/>
      <c r="I28" s="80">
        <v>265426</v>
      </c>
    </row>
    <row r="29" spans="1:11" ht="21" customHeight="1" x14ac:dyDescent="0.55000000000000004">
      <c r="A29" s="36" t="s">
        <v>11</v>
      </c>
      <c r="C29" s="80">
        <v>6177</v>
      </c>
      <c r="D29" s="80"/>
      <c r="E29" s="80">
        <v>51826</v>
      </c>
      <c r="F29" s="80"/>
      <c r="G29" s="80">
        <v>6375</v>
      </c>
      <c r="H29" s="80"/>
      <c r="I29" s="80">
        <v>50088</v>
      </c>
      <c r="K29" s="96"/>
    </row>
    <row r="30" spans="1:11" ht="21" customHeight="1" x14ac:dyDescent="0.55000000000000004">
      <c r="A30" s="36" t="s">
        <v>13</v>
      </c>
      <c r="C30" s="80">
        <v>95796</v>
      </c>
      <c r="D30" s="80"/>
      <c r="E30" s="80">
        <v>-19181</v>
      </c>
      <c r="F30" s="80"/>
      <c r="G30" s="121">
        <v>95796</v>
      </c>
      <c r="H30" s="84"/>
      <c r="I30" s="121">
        <v>0</v>
      </c>
    </row>
    <row r="31" spans="1:11" ht="21" customHeight="1" x14ac:dyDescent="0.55000000000000004">
      <c r="A31" s="36" t="s">
        <v>14</v>
      </c>
      <c r="C31" s="80">
        <v>-93464</v>
      </c>
      <c r="D31" s="80"/>
      <c r="E31" s="80">
        <v>-183170</v>
      </c>
      <c r="F31" s="80"/>
      <c r="G31" s="80">
        <v>-93464</v>
      </c>
      <c r="H31" s="80"/>
      <c r="I31" s="80">
        <v>34374</v>
      </c>
    </row>
    <row r="32" spans="1:11" ht="21" customHeight="1" x14ac:dyDescent="0.55000000000000004">
      <c r="A32" s="36" t="s">
        <v>15</v>
      </c>
      <c r="C32" s="80">
        <v>-22815</v>
      </c>
      <c r="D32" s="80"/>
      <c r="E32" s="80">
        <v>-27202</v>
      </c>
      <c r="F32" s="80"/>
      <c r="G32" s="80">
        <v>-22815</v>
      </c>
      <c r="H32" s="80"/>
      <c r="I32" s="80">
        <v>-27144</v>
      </c>
    </row>
    <row r="33" spans="1:9" ht="21" customHeight="1" x14ac:dyDescent="0.55000000000000004">
      <c r="A33" s="36" t="s">
        <v>150</v>
      </c>
      <c r="C33" s="121">
        <v>0</v>
      </c>
      <c r="D33" s="80"/>
      <c r="E33" s="80">
        <v>-503307</v>
      </c>
      <c r="F33" s="80"/>
      <c r="G33" s="121">
        <v>0</v>
      </c>
      <c r="H33" s="80"/>
      <c r="I33" s="80">
        <v>-503307</v>
      </c>
    </row>
    <row r="34" spans="1:9" ht="21" customHeight="1" x14ac:dyDescent="0.55000000000000004">
      <c r="A34" s="36" t="s">
        <v>23</v>
      </c>
      <c r="C34" s="80">
        <v>-1991</v>
      </c>
      <c r="D34" s="80"/>
      <c r="E34" s="80">
        <v>-597</v>
      </c>
      <c r="F34" s="80"/>
      <c r="G34" s="80">
        <v>-1991</v>
      </c>
      <c r="H34" s="80"/>
      <c r="I34" s="80">
        <v>-597</v>
      </c>
    </row>
    <row r="35" spans="1:9" x14ac:dyDescent="0.55000000000000004">
      <c r="A35" s="36" t="s">
        <v>28</v>
      </c>
      <c r="C35" s="80">
        <v>-66664</v>
      </c>
      <c r="D35" s="80"/>
      <c r="E35" s="80">
        <v>-296915</v>
      </c>
      <c r="F35" s="80"/>
      <c r="G35" s="80">
        <v>-66664</v>
      </c>
      <c r="H35" s="80"/>
      <c r="I35" s="80">
        <v>-303502</v>
      </c>
    </row>
    <row r="36" spans="1:9" x14ac:dyDescent="0.55000000000000004">
      <c r="A36" s="36" t="s">
        <v>29</v>
      </c>
      <c r="C36" s="80">
        <v>-145678</v>
      </c>
      <c r="D36" s="80"/>
      <c r="E36" s="80">
        <v>-55919</v>
      </c>
      <c r="F36" s="80"/>
      <c r="G36" s="86">
        <v>-146195</v>
      </c>
      <c r="H36" s="80"/>
      <c r="I36" s="86">
        <v>-89272</v>
      </c>
    </row>
    <row r="37" spans="1:9" ht="21" customHeight="1" x14ac:dyDescent="0.55000000000000004">
      <c r="A37" s="36" t="s">
        <v>122</v>
      </c>
      <c r="C37" s="100">
        <f>SUM(C26:C36)</f>
        <v>450171</v>
      </c>
      <c r="D37" s="80"/>
      <c r="E37" s="100">
        <f>SUM(E26:E36)</f>
        <v>254226</v>
      </c>
      <c r="F37" s="80"/>
      <c r="G37" s="100">
        <f>SUM(G26:G36)</f>
        <v>451305</v>
      </c>
      <c r="H37" s="80"/>
      <c r="I37" s="100">
        <f>SUM(I26:I36)</f>
        <v>565979</v>
      </c>
    </row>
    <row r="38" spans="1:9" ht="21" customHeight="1" x14ac:dyDescent="0.55000000000000004">
      <c r="A38" s="85" t="s">
        <v>161</v>
      </c>
      <c r="C38" s="80">
        <v>-119688</v>
      </c>
      <c r="D38" s="80"/>
      <c r="E38" s="80">
        <v>-32591</v>
      </c>
      <c r="F38" s="80"/>
      <c r="G38" s="80">
        <v>1164</v>
      </c>
      <c r="H38" s="80"/>
      <c r="I38" s="80">
        <v>-777</v>
      </c>
    </row>
    <row r="39" spans="1:9" s="54" customFormat="1" ht="21" customHeight="1" x14ac:dyDescent="0.6">
      <c r="A39" s="62" t="s">
        <v>123</v>
      </c>
      <c r="B39" s="77"/>
      <c r="C39" s="88">
        <f>SUM(C37:C38)</f>
        <v>330483</v>
      </c>
      <c r="D39" s="89"/>
      <c r="E39" s="88">
        <f>SUM(E37:E38)</f>
        <v>221635</v>
      </c>
      <c r="F39" s="89"/>
      <c r="G39" s="88">
        <f>SUM(G37:G38)</f>
        <v>452469</v>
      </c>
      <c r="H39" s="89"/>
      <c r="I39" s="88">
        <f>SUM(I37:I38)</f>
        <v>565202</v>
      </c>
    </row>
    <row r="40" spans="1:9" ht="22.2" x14ac:dyDescent="0.55000000000000004">
      <c r="A40" s="87"/>
      <c r="B40" s="77"/>
      <c r="C40" s="90"/>
      <c r="D40" s="89"/>
      <c r="E40" s="90"/>
      <c r="F40" s="84"/>
      <c r="G40" s="90"/>
      <c r="H40" s="84"/>
      <c r="I40" s="90"/>
    </row>
    <row r="41" spans="1:9" s="33" customFormat="1" ht="23.4" x14ac:dyDescent="0.55000000000000004">
      <c r="A41" s="35" t="s">
        <v>0</v>
      </c>
      <c r="B41" s="35"/>
      <c r="C41" s="35"/>
      <c r="D41" s="35"/>
      <c r="E41" s="35"/>
      <c r="F41" s="35"/>
      <c r="G41" s="35"/>
      <c r="H41" s="35"/>
      <c r="I41" s="35"/>
    </row>
    <row r="42" spans="1:9" s="33" customFormat="1" ht="23.4" x14ac:dyDescent="0.55000000000000004">
      <c r="A42" s="35" t="s">
        <v>79</v>
      </c>
      <c r="B42" s="35"/>
      <c r="C42" s="35"/>
      <c r="D42" s="35"/>
      <c r="E42" s="35"/>
      <c r="F42" s="35"/>
      <c r="G42" s="35"/>
      <c r="H42" s="35"/>
      <c r="I42" s="35"/>
    </row>
    <row r="43" spans="1:9" s="55" customFormat="1" ht="22.2" x14ac:dyDescent="0.55000000000000004">
      <c r="A43" s="75"/>
      <c r="B43" s="76"/>
      <c r="C43" s="76"/>
      <c r="D43" s="76"/>
      <c r="E43" s="76"/>
      <c r="F43" s="76"/>
      <c r="G43" s="76"/>
      <c r="H43" s="76"/>
      <c r="I43" s="76"/>
    </row>
    <row r="44" spans="1:9" ht="22.2" x14ac:dyDescent="0.6">
      <c r="A44" s="91"/>
      <c r="B44" s="92"/>
      <c r="C44" s="217" t="s">
        <v>2</v>
      </c>
      <c r="D44" s="217"/>
      <c r="E44" s="217"/>
      <c r="F44" s="34"/>
      <c r="G44" s="217" t="s">
        <v>3</v>
      </c>
      <c r="H44" s="217"/>
      <c r="I44" s="217"/>
    </row>
    <row r="45" spans="1:9" ht="22.2" x14ac:dyDescent="0.6">
      <c r="A45" s="91"/>
      <c r="B45" s="92"/>
      <c r="C45" s="218" t="str">
        <f>C5</f>
        <v>สำหรับงวดหกเดือน</v>
      </c>
      <c r="D45" s="218"/>
      <c r="E45" s="218"/>
      <c r="F45" s="34"/>
      <c r="G45" s="218" t="str">
        <f>C45</f>
        <v>สำหรับงวดหกเดือน</v>
      </c>
      <c r="H45" s="218"/>
      <c r="I45" s="218"/>
    </row>
    <row r="46" spans="1:9" ht="22.2" x14ac:dyDescent="0.6">
      <c r="A46" s="91"/>
      <c r="B46" s="92"/>
      <c r="C46" s="218" t="str">
        <f>C6</f>
        <v>สิ้นสุดวันที่ 30 มิถุนายน</v>
      </c>
      <c r="D46" s="218"/>
      <c r="E46" s="218"/>
      <c r="F46" s="34"/>
      <c r="G46" s="218" t="str">
        <f>C46</f>
        <v>สิ้นสุดวันที่ 30 มิถุนายน</v>
      </c>
      <c r="H46" s="218"/>
      <c r="I46" s="218"/>
    </row>
    <row r="47" spans="1:9" ht="22.2" x14ac:dyDescent="0.55000000000000004">
      <c r="A47" s="91"/>
      <c r="B47" s="92"/>
      <c r="C47" s="74">
        <v>2566</v>
      </c>
      <c r="D47" s="190"/>
      <c r="E47" s="74">
        <v>2565</v>
      </c>
      <c r="F47" s="190"/>
      <c r="G47" s="74">
        <v>2566</v>
      </c>
      <c r="H47" s="190"/>
      <c r="I47" s="74">
        <v>2565</v>
      </c>
    </row>
    <row r="48" spans="1:9" x14ac:dyDescent="0.55000000000000004">
      <c r="A48" s="91"/>
      <c r="B48" s="92"/>
      <c r="C48" s="225" t="s">
        <v>7</v>
      </c>
      <c r="D48" s="226"/>
      <c r="E48" s="226"/>
      <c r="F48" s="226"/>
      <c r="G48" s="226"/>
      <c r="H48" s="226"/>
      <c r="I48" s="226"/>
    </row>
    <row r="49" spans="1:9" ht="22.2" x14ac:dyDescent="0.6">
      <c r="A49" s="205" t="s">
        <v>85</v>
      </c>
      <c r="B49" s="77"/>
      <c r="C49" s="93"/>
      <c r="D49" s="93"/>
      <c r="E49" s="93"/>
      <c r="F49" s="93"/>
      <c r="G49" s="93"/>
      <c r="H49" s="93"/>
      <c r="I49" s="93"/>
    </row>
    <row r="50" spans="1:9" ht="22.2" x14ac:dyDescent="0.55000000000000004">
      <c r="A50" s="36" t="s">
        <v>133</v>
      </c>
      <c r="B50" s="77"/>
      <c r="C50" s="93"/>
      <c r="D50" s="93"/>
      <c r="E50" s="93"/>
      <c r="F50" s="93"/>
      <c r="G50" s="93"/>
      <c r="H50" s="93"/>
      <c r="I50" s="93"/>
    </row>
    <row r="51" spans="1:9" x14ac:dyDescent="0.55000000000000004">
      <c r="A51" s="36" t="s">
        <v>126</v>
      </c>
      <c r="C51" s="80">
        <v>400000</v>
      </c>
      <c r="D51" s="84"/>
      <c r="E51" s="80">
        <v>-70000</v>
      </c>
      <c r="F51" s="84"/>
      <c r="G51" s="80">
        <v>400000</v>
      </c>
      <c r="H51" s="84"/>
      <c r="I51" s="80">
        <v>-70000</v>
      </c>
    </row>
    <row r="52" spans="1:9" x14ac:dyDescent="0.55000000000000004">
      <c r="A52" s="36" t="s">
        <v>89</v>
      </c>
      <c r="B52" s="94"/>
      <c r="C52" s="121">
        <v>0</v>
      </c>
      <c r="D52" s="84"/>
      <c r="E52" s="121">
        <v>0</v>
      </c>
      <c r="F52" s="84"/>
      <c r="G52" s="2">
        <v>-80250</v>
      </c>
      <c r="H52" s="84"/>
      <c r="I52" s="2">
        <v>-53625</v>
      </c>
    </row>
    <row r="53" spans="1:9" x14ac:dyDescent="0.55000000000000004">
      <c r="A53" s="36" t="s">
        <v>105</v>
      </c>
      <c r="C53" s="2">
        <v>-80250</v>
      </c>
      <c r="D53" s="84"/>
      <c r="E53" s="2">
        <v>-53625</v>
      </c>
      <c r="F53" s="84"/>
      <c r="G53" s="121">
        <v>0</v>
      </c>
      <c r="H53" s="84"/>
      <c r="I53" s="121">
        <v>0</v>
      </c>
    </row>
    <row r="54" spans="1:9" x14ac:dyDescent="0.55000000000000004">
      <c r="A54" s="36" t="s">
        <v>151</v>
      </c>
      <c r="C54" s="121">
        <v>0</v>
      </c>
      <c r="D54" s="84"/>
      <c r="E54" s="121">
        <v>0</v>
      </c>
      <c r="F54" s="84"/>
      <c r="G54" s="121">
        <v>0</v>
      </c>
      <c r="H54" s="84"/>
      <c r="I54" s="80">
        <v>-130000</v>
      </c>
    </row>
    <row r="55" spans="1:9" x14ac:dyDescent="0.55000000000000004">
      <c r="A55" s="36" t="s">
        <v>152</v>
      </c>
      <c r="C55" s="121">
        <v>0</v>
      </c>
      <c r="D55" s="84"/>
      <c r="E55" s="121">
        <v>0</v>
      </c>
      <c r="F55" s="84"/>
      <c r="G55" s="121">
        <v>0</v>
      </c>
      <c r="H55" s="84"/>
      <c r="I55" s="80">
        <v>130000</v>
      </c>
    </row>
    <row r="56" spans="1:9" x14ac:dyDescent="0.55000000000000004">
      <c r="A56" s="36" t="s">
        <v>87</v>
      </c>
      <c r="C56" s="84">
        <v>-50933</v>
      </c>
      <c r="D56" s="84"/>
      <c r="E56" s="84">
        <v>-84139</v>
      </c>
      <c r="F56" s="84"/>
      <c r="G56" s="84">
        <v>-50933</v>
      </c>
      <c r="H56" s="84"/>
      <c r="I56" s="84">
        <v>-75874</v>
      </c>
    </row>
    <row r="57" spans="1:9" x14ac:dyDescent="0.55000000000000004">
      <c r="A57" s="36" t="s">
        <v>120</v>
      </c>
      <c r="C57" s="84">
        <v>114</v>
      </c>
      <c r="D57" s="84"/>
      <c r="E57" s="84">
        <v>505</v>
      </c>
      <c r="F57" s="84"/>
      <c r="G57" s="84">
        <v>114</v>
      </c>
      <c r="H57" s="84"/>
      <c r="I57" s="84">
        <v>505</v>
      </c>
    </row>
    <row r="58" spans="1:9" x14ac:dyDescent="0.55000000000000004">
      <c r="A58" s="36" t="s">
        <v>88</v>
      </c>
      <c r="C58" s="84">
        <v>-7133</v>
      </c>
      <c r="D58" s="84"/>
      <c r="E58" s="84">
        <v>-7870</v>
      </c>
      <c r="F58" s="84"/>
      <c r="G58" s="84">
        <v>-7133</v>
      </c>
      <c r="H58" s="84"/>
      <c r="I58" s="84">
        <v>-7870</v>
      </c>
    </row>
    <row r="59" spans="1:9" x14ac:dyDescent="0.55000000000000004">
      <c r="A59" s="36" t="s">
        <v>117</v>
      </c>
      <c r="B59" s="94"/>
      <c r="C59" s="121">
        <v>31941</v>
      </c>
      <c r="D59" s="84"/>
      <c r="E59" s="121">
        <v>101500</v>
      </c>
      <c r="F59" s="84"/>
      <c r="G59" s="80">
        <v>31941</v>
      </c>
      <c r="H59" s="84"/>
      <c r="I59" s="80">
        <v>249900</v>
      </c>
    </row>
    <row r="60" spans="1:9" x14ac:dyDescent="0.55000000000000004">
      <c r="A60" s="36" t="s">
        <v>86</v>
      </c>
      <c r="C60" s="84">
        <v>21676</v>
      </c>
      <c r="D60" s="84"/>
      <c r="E60" s="84">
        <v>1976</v>
      </c>
      <c r="F60" s="84"/>
      <c r="G60" s="80">
        <v>21666</v>
      </c>
      <c r="H60" s="84"/>
      <c r="I60" s="80">
        <v>2076</v>
      </c>
    </row>
    <row r="61" spans="1:9" s="54" customFormat="1" ht="22.2" x14ac:dyDescent="0.6">
      <c r="A61" s="62" t="s">
        <v>166</v>
      </c>
      <c r="B61" s="77"/>
      <c r="C61" s="88">
        <f>ROUNDDOWN(SUM(C51:C60),0)</f>
        <v>315415</v>
      </c>
      <c r="D61" s="89"/>
      <c r="E61" s="88">
        <f>ROUNDDOWN(SUM(E51:E60),0)</f>
        <v>-111653</v>
      </c>
      <c r="F61" s="89"/>
      <c r="G61" s="88">
        <f>ROUNDDOWN(SUM(G51:G60),0)</f>
        <v>315405</v>
      </c>
      <c r="H61" s="89"/>
      <c r="I61" s="88">
        <f>ROUNDDOWN(SUM(I51:I60),0)</f>
        <v>45112</v>
      </c>
    </row>
    <row r="62" spans="1:9" ht="22.2" x14ac:dyDescent="0.55000000000000004">
      <c r="A62" s="87"/>
      <c r="B62" s="77"/>
      <c r="C62" s="89"/>
      <c r="D62" s="89"/>
      <c r="E62" s="89"/>
      <c r="F62" s="84"/>
      <c r="G62" s="89"/>
      <c r="H62" s="84"/>
      <c r="I62" s="89"/>
    </row>
    <row r="63" spans="1:9" ht="22.2" x14ac:dyDescent="0.6">
      <c r="A63" s="205" t="s">
        <v>90</v>
      </c>
      <c r="B63" s="77"/>
      <c r="C63" s="84"/>
      <c r="D63" s="84"/>
      <c r="E63" s="84"/>
      <c r="F63" s="84"/>
      <c r="G63" s="84"/>
      <c r="H63" s="84"/>
      <c r="I63" s="84"/>
    </row>
    <row r="64" spans="1:9" x14ac:dyDescent="0.55000000000000004">
      <c r="A64" s="36" t="s">
        <v>106</v>
      </c>
      <c r="C64" s="80">
        <v>-30138</v>
      </c>
      <c r="D64" s="84"/>
      <c r="E64" s="80">
        <v>-54313</v>
      </c>
      <c r="F64" s="84"/>
      <c r="G64" s="80">
        <v>-30138</v>
      </c>
      <c r="H64" s="84"/>
      <c r="I64" s="80">
        <v>-50034</v>
      </c>
    </row>
    <row r="65" spans="1:9" x14ac:dyDescent="0.55000000000000004">
      <c r="A65" s="36" t="s">
        <v>107</v>
      </c>
      <c r="C65" s="121">
        <v>0</v>
      </c>
      <c r="D65" s="84"/>
      <c r="E65" s="80">
        <v>516667</v>
      </c>
      <c r="F65" s="84"/>
      <c r="G65" s="121">
        <v>0</v>
      </c>
      <c r="H65" s="84"/>
      <c r="I65" s="80">
        <v>516667</v>
      </c>
    </row>
    <row r="66" spans="1:9" x14ac:dyDescent="0.55000000000000004">
      <c r="A66" s="36" t="s">
        <v>121</v>
      </c>
      <c r="C66" s="80">
        <v>-38667</v>
      </c>
      <c r="D66" s="84"/>
      <c r="E66" s="80">
        <v>-315000</v>
      </c>
      <c r="F66" s="84"/>
      <c r="G66" s="80">
        <v>-38667</v>
      </c>
      <c r="H66" s="84"/>
      <c r="I66" s="80">
        <v>-315000</v>
      </c>
    </row>
    <row r="67" spans="1:9" x14ac:dyDescent="0.55000000000000004">
      <c r="A67" s="36" t="s">
        <v>127</v>
      </c>
      <c r="C67" s="80">
        <v>-255916</v>
      </c>
      <c r="D67" s="84"/>
      <c r="E67" s="80">
        <v>-358282</v>
      </c>
      <c r="F67" s="84"/>
      <c r="G67" s="80">
        <v>-255916</v>
      </c>
      <c r="H67" s="84"/>
      <c r="I67" s="80">
        <v>-358282</v>
      </c>
    </row>
    <row r="68" spans="1:9" x14ac:dyDescent="0.55000000000000004">
      <c r="A68" s="36" t="s">
        <v>128</v>
      </c>
      <c r="C68" s="80">
        <v>-19637</v>
      </c>
      <c r="D68" s="84"/>
      <c r="E68" s="80">
        <v>-20134</v>
      </c>
      <c r="F68" s="84"/>
      <c r="G68" s="80">
        <v>-19637</v>
      </c>
      <c r="H68" s="84"/>
      <c r="I68" s="80">
        <v>-20134</v>
      </c>
    </row>
    <row r="69" spans="1:9" s="54" customFormat="1" ht="22.2" x14ac:dyDescent="0.6">
      <c r="A69" s="62" t="s">
        <v>124</v>
      </c>
      <c r="B69" s="77"/>
      <c r="C69" s="88">
        <f>SUM(C64:C68)</f>
        <v>-344358</v>
      </c>
      <c r="D69" s="89"/>
      <c r="E69" s="88">
        <f>SUM(E64:E68)</f>
        <v>-231062</v>
      </c>
      <c r="F69" s="84"/>
      <c r="G69" s="88">
        <f>SUM(G64:G68)</f>
        <v>-344358</v>
      </c>
      <c r="H69" s="84"/>
      <c r="I69" s="88">
        <f>SUM(I64:I68)</f>
        <v>-226783</v>
      </c>
    </row>
    <row r="70" spans="1:9" x14ac:dyDescent="0.55000000000000004">
      <c r="C70" s="84"/>
      <c r="D70" s="84"/>
      <c r="E70" s="84"/>
      <c r="F70" s="84"/>
      <c r="G70" s="84"/>
      <c r="H70" s="84"/>
      <c r="I70" s="84"/>
    </row>
    <row r="71" spans="1:9" x14ac:dyDescent="0.55000000000000004">
      <c r="A71" s="36" t="s">
        <v>129</v>
      </c>
      <c r="C71" s="84"/>
      <c r="D71" s="84"/>
      <c r="E71" s="84"/>
      <c r="F71" s="84"/>
      <c r="G71" s="84"/>
      <c r="H71" s="84"/>
      <c r="I71" s="84"/>
    </row>
    <row r="72" spans="1:9" s="54" customFormat="1" ht="22.2" x14ac:dyDescent="0.55000000000000004">
      <c r="A72" s="36" t="s">
        <v>93</v>
      </c>
      <c r="B72" s="77"/>
      <c r="C72" s="80">
        <f>ROUNDUP(C39+C61+C69,0)</f>
        <v>301540</v>
      </c>
      <c r="D72" s="80"/>
      <c r="E72" s="80">
        <f>ROUNDUP(E39+E61+E69,0)</f>
        <v>-121080</v>
      </c>
      <c r="F72" s="80"/>
      <c r="G72" s="80">
        <f>G39+G61+G69</f>
        <v>423516</v>
      </c>
      <c r="H72" s="80"/>
      <c r="I72" s="80">
        <f>I39+I61+I69</f>
        <v>383531</v>
      </c>
    </row>
    <row r="73" spans="1:9" x14ac:dyDescent="0.55000000000000004">
      <c r="A73" s="36" t="s">
        <v>94</v>
      </c>
      <c r="C73" s="80"/>
      <c r="D73" s="80"/>
      <c r="E73" s="80"/>
      <c r="F73" s="80"/>
      <c r="G73" s="80"/>
      <c r="H73" s="80"/>
      <c r="I73" s="80"/>
    </row>
    <row r="74" spans="1:9" x14ac:dyDescent="0.55000000000000004">
      <c r="A74" s="36" t="s">
        <v>95</v>
      </c>
      <c r="C74" s="86">
        <v>18765</v>
      </c>
      <c r="D74" s="80"/>
      <c r="E74" s="86">
        <v>604</v>
      </c>
      <c r="F74" s="84"/>
      <c r="G74" s="86">
        <v>18765</v>
      </c>
      <c r="H74" s="84"/>
      <c r="I74" s="86">
        <v>-542</v>
      </c>
    </row>
    <row r="75" spans="1:9" ht="22.2" x14ac:dyDescent="0.6">
      <c r="A75" s="62" t="s">
        <v>129</v>
      </c>
      <c r="C75" s="90">
        <f>SUM(C72:C74)</f>
        <v>320305</v>
      </c>
      <c r="D75" s="90"/>
      <c r="E75" s="90">
        <f>SUM(E72:E74)</f>
        <v>-120476</v>
      </c>
      <c r="F75" s="89"/>
      <c r="G75" s="90">
        <f>SUM(G72:G74)</f>
        <v>442281</v>
      </c>
      <c r="H75" s="89"/>
      <c r="I75" s="90">
        <f>SUM(I72:I74)</f>
        <v>382989</v>
      </c>
    </row>
    <row r="76" spans="1:9" x14ac:dyDescent="0.55000000000000004">
      <c r="A76" s="36" t="s">
        <v>91</v>
      </c>
      <c r="C76" s="80">
        <v>1383597</v>
      </c>
      <c r="D76" s="80"/>
      <c r="E76" s="80">
        <v>1511048</v>
      </c>
      <c r="F76" s="80"/>
      <c r="G76" s="80">
        <v>1259615</v>
      </c>
      <c r="H76" s="80"/>
      <c r="I76" s="80">
        <v>678854</v>
      </c>
    </row>
    <row r="77" spans="1:9" s="54" customFormat="1" ht="22.8" thickBot="1" x14ac:dyDescent="0.65">
      <c r="A77" s="62" t="s">
        <v>118</v>
      </c>
      <c r="B77" s="190"/>
      <c r="C77" s="95">
        <f>SUM(C75:C76)</f>
        <v>1703902</v>
      </c>
      <c r="D77" s="89"/>
      <c r="E77" s="95">
        <f>SUM(E75:E76)</f>
        <v>1390572</v>
      </c>
      <c r="F77" s="89"/>
      <c r="G77" s="95">
        <f>SUM(G75:G76)</f>
        <v>1701896</v>
      </c>
      <c r="H77" s="89"/>
      <c r="I77" s="95">
        <f>SUM(I75:I76)</f>
        <v>1061843</v>
      </c>
    </row>
    <row r="78" spans="1:9" ht="22.2" thickTop="1" x14ac:dyDescent="0.55000000000000004">
      <c r="C78" s="96"/>
      <c r="E78" s="96"/>
      <c r="G78" s="96"/>
      <c r="I78" s="96"/>
    </row>
  </sheetData>
  <mergeCells count="14">
    <mergeCell ref="C48:I48"/>
    <mergeCell ref="C44:E44"/>
    <mergeCell ref="G44:I44"/>
    <mergeCell ref="C45:E45"/>
    <mergeCell ref="G45:I45"/>
    <mergeCell ref="C46:E46"/>
    <mergeCell ref="G46:I46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5" defaultRowHeight="21.6" x14ac:dyDescent="0.55000000000000004"/>
  <cols>
    <col min="1" max="1" width="39.875" style="174" customWidth="1"/>
    <col min="2" max="2" width="9.125" style="175" customWidth="1"/>
    <col min="3" max="3" width="1.25" style="176" customWidth="1"/>
    <col min="4" max="4" width="14.25" style="51" customWidth="1"/>
    <col min="5" max="5" width="1.25" style="174" customWidth="1"/>
    <col min="6" max="6" width="14.25" style="51" customWidth="1"/>
    <col min="7" max="7" width="1.25" style="174" customWidth="1"/>
    <col min="8" max="8" width="14.25" style="53" customWidth="1"/>
    <col min="9" max="9" width="1.25" style="174" customWidth="1"/>
    <col min="10" max="10" width="14.25" style="53" customWidth="1"/>
    <col min="11" max="16384" width="15.75" style="174"/>
  </cols>
  <sheetData>
    <row r="1" spans="1:11" s="127" customFormat="1" ht="22.2" x14ac:dyDescent="0.55000000000000004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1" s="127" customFormat="1" ht="22.2" x14ac:dyDescent="0.55000000000000004">
      <c r="A2" s="126" t="s">
        <v>48</v>
      </c>
      <c r="B2" s="126"/>
      <c r="C2" s="126"/>
      <c r="D2" s="126"/>
      <c r="E2" s="126"/>
      <c r="F2" s="126"/>
      <c r="G2" s="126"/>
      <c r="H2" s="126"/>
      <c r="I2" s="126"/>
      <c r="J2" s="126"/>
      <c r="K2" s="128"/>
    </row>
    <row r="3" spans="1:11" s="127" customFormat="1" ht="22.2" x14ac:dyDescent="0.55000000000000004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8"/>
    </row>
    <row r="4" spans="1:11" s="127" customFormat="1" ht="22.2" x14ac:dyDescent="0.6">
      <c r="A4" s="128"/>
      <c r="B4" s="129"/>
      <c r="C4" s="128"/>
      <c r="D4" s="227" t="s">
        <v>2</v>
      </c>
      <c r="E4" s="227"/>
      <c r="F4" s="227"/>
      <c r="G4" s="130"/>
      <c r="H4" s="227" t="s">
        <v>3</v>
      </c>
      <c r="I4" s="227"/>
      <c r="J4" s="227"/>
      <c r="K4" s="128"/>
    </row>
    <row r="5" spans="1:11" s="127" customFormat="1" ht="22.2" x14ac:dyDescent="0.6">
      <c r="A5" s="128"/>
      <c r="B5" s="129"/>
      <c r="C5" s="128"/>
      <c r="D5" s="228" t="s">
        <v>49</v>
      </c>
      <c r="E5" s="228"/>
      <c r="F5" s="228"/>
      <c r="G5" s="130"/>
      <c r="H5" s="228" t="s">
        <v>49</v>
      </c>
      <c r="I5" s="228"/>
      <c r="J5" s="228"/>
      <c r="K5" s="128"/>
    </row>
    <row r="6" spans="1:11" s="127" customFormat="1" ht="22.2" x14ac:dyDescent="0.6">
      <c r="A6" s="128"/>
      <c r="B6" s="129"/>
      <c r="C6" s="128"/>
      <c r="D6" s="228" t="s">
        <v>130</v>
      </c>
      <c r="E6" s="228"/>
      <c r="F6" s="228"/>
      <c r="G6" s="130"/>
      <c r="H6" s="228" t="s">
        <v>130</v>
      </c>
      <c r="I6" s="228"/>
      <c r="J6" s="228"/>
      <c r="K6" s="128"/>
    </row>
    <row r="7" spans="1:11" s="132" customFormat="1" ht="22.2" x14ac:dyDescent="0.55000000000000004">
      <c r="A7" s="131"/>
      <c r="B7" s="1" t="s">
        <v>6</v>
      </c>
      <c r="D7" s="133">
        <v>2565</v>
      </c>
      <c r="E7" s="124"/>
      <c r="F7" s="133">
        <v>2564</v>
      </c>
      <c r="G7" s="124"/>
      <c r="H7" s="133">
        <v>2565</v>
      </c>
      <c r="I7" s="124"/>
      <c r="J7" s="133">
        <v>2564</v>
      </c>
    </row>
    <row r="8" spans="1:11" s="132" customFormat="1" ht="22.2" x14ac:dyDescent="0.55000000000000004">
      <c r="A8" s="131"/>
      <c r="B8" s="134"/>
      <c r="D8" s="219" t="s">
        <v>7</v>
      </c>
      <c r="E8" s="219"/>
      <c r="F8" s="219"/>
      <c r="G8" s="219"/>
      <c r="H8" s="219"/>
      <c r="I8" s="219"/>
      <c r="J8" s="219"/>
    </row>
    <row r="9" spans="1:11" s="132" customFormat="1" x14ac:dyDescent="0.55000000000000004">
      <c r="A9" s="135" t="s">
        <v>50</v>
      </c>
      <c r="B9" s="124">
        <v>3</v>
      </c>
      <c r="C9" s="133"/>
      <c r="D9" s="15">
        <v>7315965</v>
      </c>
      <c r="E9" s="136"/>
      <c r="F9" s="15">
        <v>4967984</v>
      </c>
      <c r="G9" s="137"/>
      <c r="H9" s="15">
        <v>7350319</v>
      </c>
      <c r="I9" s="137"/>
      <c r="J9" s="15">
        <v>4959927</v>
      </c>
    </row>
    <row r="10" spans="1:11" s="132" customFormat="1" x14ac:dyDescent="0.55000000000000004">
      <c r="A10" s="138" t="s">
        <v>52</v>
      </c>
      <c r="B10" s="124" t="s">
        <v>98</v>
      </c>
      <c r="C10" s="133"/>
      <c r="D10" s="139">
        <v>-6585422</v>
      </c>
      <c r="E10" s="136"/>
      <c r="F10" s="139">
        <v>-4751968</v>
      </c>
      <c r="G10" s="137"/>
      <c r="H10" s="140">
        <v>-6810224</v>
      </c>
      <c r="I10" s="137"/>
      <c r="J10" s="140">
        <v>-4768407</v>
      </c>
    </row>
    <row r="11" spans="1:11" s="132" customFormat="1" ht="22.2" x14ac:dyDescent="0.55000000000000004">
      <c r="A11" s="22" t="s">
        <v>53</v>
      </c>
      <c r="B11" s="124"/>
      <c r="C11" s="133"/>
      <c r="D11" s="18">
        <f>SUM(D9:D10)</f>
        <v>730543</v>
      </c>
      <c r="E11" s="141"/>
      <c r="F11" s="18">
        <f>SUM(F9:F10)</f>
        <v>216016</v>
      </c>
      <c r="G11" s="142"/>
      <c r="H11" s="18">
        <f>SUM(H9:H10)</f>
        <v>540095</v>
      </c>
      <c r="I11" s="142"/>
      <c r="J11" s="18">
        <f>SUM(J9:J10)</f>
        <v>191520</v>
      </c>
    </row>
    <row r="12" spans="1:11" s="132" customFormat="1" x14ac:dyDescent="0.55000000000000004">
      <c r="A12" s="138"/>
      <c r="B12" s="124"/>
      <c r="C12" s="133"/>
      <c r="D12" s="143"/>
      <c r="E12" s="136"/>
      <c r="F12" s="143"/>
      <c r="G12" s="137"/>
      <c r="H12" s="27"/>
      <c r="I12" s="137"/>
      <c r="J12" s="27"/>
    </row>
    <row r="13" spans="1:11" s="132" customFormat="1" x14ac:dyDescent="0.55000000000000004">
      <c r="A13" s="132" t="s">
        <v>51</v>
      </c>
      <c r="B13" s="124">
        <v>3</v>
      </c>
      <c r="C13" s="133"/>
      <c r="D13" s="15">
        <v>1350</v>
      </c>
      <c r="E13" s="136"/>
      <c r="F13" s="15">
        <v>2035</v>
      </c>
      <c r="G13" s="137"/>
      <c r="H13" s="15">
        <v>149431</v>
      </c>
      <c r="I13" s="137"/>
      <c r="J13" s="15">
        <v>107421</v>
      </c>
    </row>
    <row r="14" spans="1:11" s="132" customFormat="1" x14ac:dyDescent="0.55000000000000004">
      <c r="A14" s="135" t="s">
        <v>54</v>
      </c>
      <c r="B14" s="124">
        <v>3</v>
      </c>
      <c r="C14" s="133"/>
      <c r="D14" s="15">
        <v>13972</v>
      </c>
      <c r="E14" s="144"/>
      <c r="F14" s="15">
        <v>8461</v>
      </c>
      <c r="G14" s="137"/>
      <c r="H14" s="15">
        <v>23341</v>
      </c>
      <c r="I14" s="137"/>
      <c r="J14" s="15">
        <v>17018</v>
      </c>
    </row>
    <row r="15" spans="1:11" s="132" customFormat="1" x14ac:dyDescent="0.55000000000000004">
      <c r="A15" s="132" t="s">
        <v>99</v>
      </c>
      <c r="B15" s="124">
        <v>3</v>
      </c>
      <c r="C15" s="133"/>
      <c r="D15" s="143">
        <v>-97096</v>
      </c>
      <c r="E15" s="136"/>
      <c r="F15" s="143">
        <v>-51063</v>
      </c>
      <c r="G15" s="137"/>
      <c r="H15" s="143">
        <v>-32490</v>
      </c>
      <c r="I15" s="137"/>
      <c r="J15" s="143">
        <v>-28527</v>
      </c>
    </row>
    <row r="16" spans="1:11" s="132" customFormat="1" x14ac:dyDescent="0.55000000000000004">
      <c r="A16" s="132" t="s">
        <v>55</v>
      </c>
      <c r="B16" s="124">
        <v>3</v>
      </c>
      <c r="C16" s="133"/>
      <c r="D16" s="143">
        <v>-92666</v>
      </c>
      <c r="E16" s="136"/>
      <c r="F16" s="143">
        <v>-95412</v>
      </c>
      <c r="G16" s="137"/>
      <c r="H16" s="143">
        <v>-89593</v>
      </c>
      <c r="I16" s="137"/>
      <c r="J16" s="143">
        <v>-91685</v>
      </c>
    </row>
    <row r="17" spans="1:10" s="132" customFormat="1" x14ac:dyDescent="0.55000000000000004">
      <c r="A17" s="132" t="s">
        <v>131</v>
      </c>
      <c r="B17" s="124"/>
      <c r="C17" s="133"/>
      <c r="D17" s="143">
        <v>6950</v>
      </c>
      <c r="E17" s="144"/>
      <c r="F17" s="143">
        <v>15632</v>
      </c>
      <c r="G17" s="137"/>
      <c r="H17" s="15">
        <v>-96</v>
      </c>
      <c r="I17" s="137"/>
      <c r="J17" s="15">
        <v>2711</v>
      </c>
    </row>
    <row r="18" spans="1:10" s="132" customFormat="1" x14ac:dyDescent="0.55000000000000004">
      <c r="A18" s="135" t="s">
        <v>56</v>
      </c>
      <c r="B18" s="124"/>
      <c r="C18" s="133"/>
      <c r="D18" s="139">
        <v>14681</v>
      </c>
      <c r="E18" s="144"/>
      <c r="F18" s="139">
        <v>-21076</v>
      </c>
      <c r="G18" s="137"/>
      <c r="H18" s="16">
        <v>1010</v>
      </c>
      <c r="I18" s="137"/>
      <c r="J18" s="16">
        <v>-11</v>
      </c>
    </row>
    <row r="19" spans="1:10" s="132" customFormat="1" ht="22.2" x14ac:dyDescent="0.55000000000000004">
      <c r="A19" s="145" t="s">
        <v>100</v>
      </c>
      <c r="B19" s="146"/>
      <c r="C19" s="125"/>
      <c r="D19" s="147">
        <f>SUM(D11:D18)</f>
        <v>577734</v>
      </c>
      <c r="E19" s="148"/>
      <c r="F19" s="147">
        <f>SUM(F11:F18)</f>
        <v>74593</v>
      </c>
      <c r="G19" s="142"/>
      <c r="H19" s="147">
        <f>SUM(H11:H18)</f>
        <v>591698</v>
      </c>
      <c r="I19" s="142"/>
      <c r="J19" s="147">
        <f>SUM(J11:J18)</f>
        <v>198447</v>
      </c>
    </row>
    <row r="20" spans="1:10" s="156" customFormat="1" ht="15" x14ac:dyDescent="0.55000000000000004">
      <c r="A20" s="149"/>
      <c r="B20" s="150"/>
      <c r="C20" s="151"/>
      <c r="D20" s="152"/>
      <c r="E20" s="153"/>
      <c r="F20" s="152"/>
      <c r="G20" s="154"/>
      <c r="H20" s="155"/>
      <c r="I20" s="154"/>
      <c r="J20" s="155"/>
    </row>
    <row r="21" spans="1:10" s="132" customFormat="1" x14ac:dyDescent="0.55000000000000004">
      <c r="A21" s="135" t="s">
        <v>57</v>
      </c>
      <c r="B21" s="124">
        <v>3</v>
      </c>
      <c r="C21" s="133"/>
      <c r="D21" s="15">
        <v>-10949</v>
      </c>
      <c r="E21" s="136"/>
      <c r="F21" s="15">
        <v>-14273</v>
      </c>
      <c r="G21" s="15"/>
      <c r="H21" s="15">
        <v>-10792</v>
      </c>
      <c r="I21" s="15"/>
      <c r="J21" s="15">
        <v>-13992</v>
      </c>
    </row>
    <row r="22" spans="1:10" s="132" customFormat="1" x14ac:dyDescent="0.55000000000000004">
      <c r="A22" s="135" t="s">
        <v>58</v>
      </c>
      <c r="B22" s="124">
        <v>7</v>
      </c>
      <c r="C22" s="133"/>
      <c r="D22" s="16">
        <v>5408</v>
      </c>
      <c r="E22" s="136"/>
      <c r="F22" s="16">
        <v>23336</v>
      </c>
      <c r="G22" s="15"/>
      <c r="H22" s="120">
        <v>0</v>
      </c>
      <c r="I22" s="157"/>
      <c r="J22" s="120">
        <v>0</v>
      </c>
    </row>
    <row r="23" spans="1:10" s="159" customFormat="1" ht="22.2" x14ac:dyDescent="0.55000000000000004">
      <c r="A23" s="145" t="s">
        <v>101</v>
      </c>
      <c r="B23" s="146"/>
      <c r="C23" s="125"/>
      <c r="D23" s="18">
        <f>SUM(D19:D22)</f>
        <v>572193</v>
      </c>
      <c r="E23" s="158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132" customFormat="1" x14ac:dyDescent="0.55000000000000004">
      <c r="A24" s="160" t="s">
        <v>59</v>
      </c>
      <c r="B24" s="124"/>
      <c r="C24" s="133"/>
      <c r="D24" s="16">
        <v>-85211</v>
      </c>
      <c r="E24" s="49"/>
      <c r="F24" s="16">
        <v>10585</v>
      </c>
      <c r="G24" s="15"/>
      <c r="H24" s="16">
        <v>-51597</v>
      </c>
      <c r="I24" s="15"/>
      <c r="J24" s="16">
        <v>8447</v>
      </c>
    </row>
    <row r="25" spans="1:10" s="159" customFormat="1" ht="22.8" thickBot="1" x14ac:dyDescent="0.6">
      <c r="A25" s="159" t="s">
        <v>76</v>
      </c>
      <c r="B25" s="146"/>
      <c r="C25" s="125"/>
      <c r="D25" s="17">
        <f>SUM(D23:D24)</f>
        <v>486982</v>
      </c>
      <c r="E25" s="158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132" customFormat="1" ht="22.8" thickTop="1" x14ac:dyDescent="0.55000000000000004">
      <c r="A26" s="159"/>
      <c r="B26" s="124"/>
      <c r="C26" s="133"/>
      <c r="D26" s="15"/>
      <c r="E26" s="49"/>
      <c r="F26" s="15"/>
      <c r="G26" s="15"/>
      <c r="H26" s="15"/>
      <c r="I26" s="15"/>
      <c r="J26" s="15"/>
    </row>
    <row r="27" spans="1:10" s="132" customFormat="1" ht="22.2" x14ac:dyDescent="0.55000000000000004">
      <c r="A27" s="145" t="s">
        <v>102</v>
      </c>
      <c r="B27" s="124"/>
      <c r="C27" s="133"/>
      <c r="D27" s="161"/>
      <c r="E27" s="37"/>
      <c r="F27" s="161"/>
      <c r="G27" s="161"/>
      <c r="H27" s="161"/>
      <c r="I27" s="161"/>
      <c r="J27" s="161"/>
    </row>
    <row r="28" spans="1:10" s="132" customFormat="1" ht="22.2" x14ac:dyDescent="0.55000000000000004">
      <c r="A28" s="162" t="s">
        <v>111</v>
      </c>
      <c r="B28" s="124"/>
      <c r="C28" s="133"/>
      <c r="D28" s="15">
        <f>D25</f>
        <v>486982</v>
      </c>
      <c r="E28" s="15"/>
      <c r="F28" s="15">
        <f>F25</f>
        <v>94241</v>
      </c>
      <c r="G28" s="161"/>
      <c r="H28" s="15">
        <f>H25</f>
        <v>529309</v>
      </c>
      <c r="I28" s="161"/>
      <c r="J28" s="15">
        <f>J25</f>
        <v>192902</v>
      </c>
    </row>
    <row r="29" spans="1:10" s="159" customFormat="1" ht="22.8" thickBot="1" x14ac:dyDescent="0.6">
      <c r="A29" s="145"/>
      <c r="B29" s="146"/>
      <c r="C29" s="125"/>
      <c r="D29" s="19">
        <f>SUM(D28)</f>
        <v>486982</v>
      </c>
      <c r="E29" s="18"/>
      <c r="F29" s="19">
        <f>SUM(F28)</f>
        <v>94241</v>
      </c>
      <c r="G29" s="161"/>
      <c r="H29" s="19">
        <f>SUM(H28)</f>
        <v>529309</v>
      </c>
      <c r="I29" s="18"/>
      <c r="J29" s="19">
        <f>SUM(J28)</f>
        <v>192902</v>
      </c>
    </row>
    <row r="30" spans="1:10" s="132" customFormat="1" ht="22.8" thickTop="1" x14ac:dyDescent="0.55000000000000004">
      <c r="A30" s="145"/>
      <c r="B30" s="124"/>
      <c r="C30" s="133"/>
      <c r="D30" s="15"/>
      <c r="E30" s="15"/>
      <c r="F30" s="15"/>
      <c r="G30" s="37"/>
      <c r="H30" s="15"/>
      <c r="I30" s="15"/>
      <c r="J30" s="15"/>
    </row>
    <row r="31" spans="1:10" s="132" customFormat="1" ht="26.4" customHeight="1" thickBot="1" x14ac:dyDescent="0.65">
      <c r="A31" s="7" t="s">
        <v>110</v>
      </c>
      <c r="B31" s="1">
        <v>10</v>
      </c>
      <c r="C31" s="163"/>
      <c r="D31" s="164">
        <f>ROUND(D25/1023666.7,2)</f>
        <v>0.48</v>
      </c>
      <c r="E31" s="165"/>
      <c r="F31" s="164">
        <f>ROUND(F25/1023666.7,2)</f>
        <v>0.09</v>
      </c>
      <c r="G31" s="166"/>
      <c r="H31" s="164">
        <f>ROUND(H25/1023666.7,2)</f>
        <v>0.52</v>
      </c>
      <c r="I31" s="166"/>
      <c r="J31" s="164">
        <f>ROUND(J25/1023666.7,2)</f>
        <v>0.19</v>
      </c>
    </row>
    <row r="32" spans="1:10" s="132" customFormat="1" ht="22.8" thickTop="1" x14ac:dyDescent="0.55000000000000004">
      <c r="A32" s="159"/>
      <c r="B32" s="124"/>
      <c r="C32" s="133"/>
      <c r="D32" s="37"/>
      <c r="E32" s="49"/>
      <c r="F32" s="37"/>
      <c r="G32" s="37"/>
      <c r="H32" s="37"/>
      <c r="I32" s="37"/>
      <c r="J32" s="37"/>
    </row>
    <row r="33" spans="1:10" s="132" customFormat="1" ht="23.4" x14ac:dyDescent="0.55000000000000004">
      <c r="A33" s="64" t="s">
        <v>0</v>
      </c>
      <c r="B33" s="64"/>
      <c r="C33" s="64"/>
      <c r="D33" s="64"/>
      <c r="E33" s="64"/>
      <c r="F33" s="64"/>
      <c r="G33" s="64"/>
      <c r="H33" s="64"/>
      <c r="I33" s="64"/>
      <c r="J33" s="64"/>
    </row>
    <row r="34" spans="1:10" s="132" customFormat="1" ht="23.4" x14ac:dyDescent="0.55000000000000004">
      <c r="A34" s="64" t="s">
        <v>60</v>
      </c>
      <c r="B34" s="64"/>
      <c r="C34" s="64"/>
      <c r="D34" s="64"/>
      <c r="E34" s="64"/>
      <c r="F34" s="64"/>
      <c r="G34" s="64"/>
      <c r="H34" s="64"/>
      <c r="I34" s="64"/>
      <c r="J34" s="64"/>
    </row>
    <row r="35" spans="1:10" s="132" customFormat="1" ht="22.2" x14ac:dyDescent="0.55000000000000004">
      <c r="A35" s="126"/>
      <c r="B35" s="126"/>
      <c r="C35" s="126"/>
      <c r="D35" s="126"/>
      <c r="E35" s="126"/>
      <c r="F35" s="126"/>
      <c r="G35" s="126"/>
      <c r="H35" s="126"/>
      <c r="I35" s="126"/>
      <c r="J35" s="126"/>
    </row>
    <row r="36" spans="1:10" s="132" customFormat="1" ht="22.2" x14ac:dyDescent="0.6">
      <c r="A36" s="167"/>
      <c r="B36" s="167"/>
      <c r="C36" s="167"/>
      <c r="D36" s="227" t="s">
        <v>2</v>
      </c>
      <c r="E36" s="227"/>
      <c r="F36" s="227"/>
      <c r="G36" s="130"/>
      <c r="H36" s="227" t="s">
        <v>3</v>
      </c>
      <c r="I36" s="227"/>
      <c r="J36" s="227"/>
    </row>
    <row r="37" spans="1:10" s="132" customFormat="1" ht="22.2" x14ac:dyDescent="0.6">
      <c r="A37" s="167"/>
      <c r="B37" s="167"/>
      <c r="C37" s="167"/>
      <c r="D37" s="228" t="s">
        <v>49</v>
      </c>
      <c r="E37" s="228"/>
      <c r="F37" s="228"/>
      <c r="G37" s="130"/>
      <c r="H37" s="228" t="s">
        <v>49</v>
      </c>
      <c r="I37" s="228"/>
      <c r="J37" s="228"/>
    </row>
    <row r="38" spans="1:10" s="132" customFormat="1" ht="22.2" x14ac:dyDescent="0.6">
      <c r="A38" s="167"/>
      <c r="B38" s="167"/>
      <c r="C38" s="167"/>
      <c r="D38" s="228" t="s">
        <v>130</v>
      </c>
      <c r="E38" s="228"/>
      <c r="F38" s="228"/>
      <c r="G38" s="130"/>
      <c r="H38" s="228" t="s">
        <v>130</v>
      </c>
      <c r="I38" s="228"/>
      <c r="J38" s="228"/>
    </row>
    <row r="39" spans="1:10" s="132" customFormat="1" ht="22.2" x14ac:dyDescent="0.55000000000000004">
      <c r="A39" s="167"/>
      <c r="B39" s="167"/>
      <c r="C39" s="167"/>
      <c r="D39" s="168">
        <v>2565</v>
      </c>
      <c r="E39" s="167"/>
      <c r="F39" s="168">
        <v>2564</v>
      </c>
      <c r="G39" s="167"/>
      <c r="H39" s="168">
        <v>2565</v>
      </c>
      <c r="I39" s="167"/>
      <c r="J39" s="168">
        <v>2564</v>
      </c>
    </row>
    <row r="40" spans="1:10" s="132" customFormat="1" x14ac:dyDescent="0.55000000000000004">
      <c r="D40" s="219" t="s">
        <v>7</v>
      </c>
      <c r="E40" s="219"/>
      <c r="F40" s="219"/>
      <c r="G40" s="219"/>
      <c r="H40" s="219"/>
      <c r="I40" s="219"/>
      <c r="J40" s="219"/>
    </row>
    <row r="41" spans="1:10" s="132" customFormat="1" ht="22.2" x14ac:dyDescent="0.55000000000000004">
      <c r="A41" s="22" t="s">
        <v>76</v>
      </c>
      <c r="B41" s="124"/>
      <c r="C41" s="124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132" customFormat="1" x14ac:dyDescent="0.55000000000000004">
      <c r="A42" s="169" t="s">
        <v>61</v>
      </c>
      <c r="B42" s="124"/>
      <c r="C42" s="124"/>
      <c r="D42" s="119">
        <v>0</v>
      </c>
      <c r="E42" s="170"/>
      <c r="F42" s="119">
        <v>0</v>
      </c>
      <c r="G42" s="171"/>
      <c r="H42" s="119">
        <v>0</v>
      </c>
      <c r="I42" s="170"/>
      <c r="J42" s="119">
        <v>0</v>
      </c>
    </row>
    <row r="43" spans="1:10" s="132" customFormat="1" ht="22.8" thickBot="1" x14ac:dyDescent="0.65">
      <c r="A43" s="31" t="s">
        <v>62</v>
      </c>
      <c r="B43" s="124"/>
      <c r="C43" s="124"/>
      <c r="D43" s="30">
        <f>SUM(D41:D42)</f>
        <v>486982</v>
      </c>
      <c r="E43" s="61"/>
      <c r="F43" s="30">
        <f>SUM(F41:F42)</f>
        <v>94241</v>
      </c>
      <c r="G43" s="61"/>
      <c r="H43" s="30">
        <f>SUM(H41:H42)</f>
        <v>529309</v>
      </c>
      <c r="I43" s="61"/>
      <c r="J43" s="30">
        <f>SUM(J41:J42)</f>
        <v>192902</v>
      </c>
    </row>
    <row r="44" spans="1:10" s="132" customFormat="1" ht="22.8" thickTop="1" x14ac:dyDescent="0.55000000000000004">
      <c r="A44" s="145"/>
      <c r="B44" s="124"/>
      <c r="C44" s="124"/>
      <c r="D44" s="21"/>
      <c r="E44" s="61"/>
      <c r="F44" s="21"/>
      <c r="G44" s="61"/>
      <c r="H44" s="21"/>
      <c r="I44" s="63"/>
      <c r="J44" s="21"/>
    </row>
    <row r="45" spans="1:10" s="132" customFormat="1" ht="22.2" x14ac:dyDescent="0.55000000000000004">
      <c r="A45" s="22" t="s">
        <v>63</v>
      </c>
      <c r="B45" s="124"/>
      <c r="C45" s="124"/>
      <c r="D45" s="172"/>
      <c r="E45" s="173"/>
      <c r="F45" s="172"/>
      <c r="G45" s="173"/>
      <c r="H45" s="172"/>
      <c r="I45" s="63"/>
      <c r="J45" s="172"/>
    </row>
    <row r="46" spans="1:10" s="132" customFormat="1" x14ac:dyDescent="0.55000000000000004">
      <c r="A46" s="162" t="s">
        <v>111</v>
      </c>
      <c r="B46" s="124"/>
      <c r="C46" s="124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132" customFormat="1" ht="22.8" thickBot="1" x14ac:dyDescent="0.6">
      <c r="A47" s="22"/>
      <c r="B47" s="124"/>
      <c r="C47" s="124"/>
      <c r="D47" s="30">
        <f>SUM(D46)</f>
        <v>486982</v>
      </c>
      <c r="E47" s="21"/>
      <c r="F47" s="30">
        <f>SUM(F46)</f>
        <v>94241</v>
      </c>
      <c r="G47" s="21"/>
      <c r="H47" s="30">
        <f>SUM(H46)</f>
        <v>529309</v>
      </c>
      <c r="I47" s="21"/>
      <c r="J47" s="30">
        <f>SUM(J46)</f>
        <v>192902</v>
      </c>
    </row>
    <row r="48" spans="1:10" s="132" customFormat="1" ht="22.2" thickTop="1" x14ac:dyDescent="0.55000000000000004">
      <c r="B48" s="134"/>
    </row>
    <row r="50" spans="8:10" x14ac:dyDescent="0.55000000000000004">
      <c r="H50" s="52"/>
      <c r="J50" s="52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C03F6D-0B44-46D6-9915-43E508301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3-5</vt:lpstr>
      <vt:lpstr>SI 3M 6-7</vt:lpstr>
      <vt:lpstr>SI 6M 8-9</vt:lpstr>
      <vt:lpstr>SH 10</vt:lpstr>
      <vt:lpstr>SH 11</vt:lpstr>
      <vt:lpstr>CF 12-13</vt:lpstr>
      <vt:lpstr>SI 6-7 Q1</vt:lpstr>
      <vt:lpstr>'BS 3-5'!Print_Area</vt:lpstr>
      <vt:lpstr>'CF 12-13'!Print_Area</vt:lpstr>
      <vt:lpstr>'SH 11'!Print_Area</vt:lpstr>
      <vt:lpstr>'SI 3M 6-7'!Print_Area</vt:lpstr>
      <vt:lpstr>'SI 6-7 Q1'!Print_Area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2023-06-26T06:19:04Z</cp:lastPrinted>
  <dcterms:created xsi:type="dcterms:W3CDTF">2016-12-30T02:20:54Z</dcterms:created>
  <dcterms:modified xsi:type="dcterms:W3CDTF">2023-08-04T02:24:45Z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0x010100F3E2BC9911BB554D96AC477CA4E491ED</vt:lpwstr>
  </property>
</Properties>
</file>