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Q2 June 2023\"/>
    </mc:Choice>
  </mc:AlternateContent>
  <xr:revisionPtr revIDLastSave="0" documentId="13_ncr:1_{74FD5D9E-55DA-40C4-B8A7-8B13D256135D}" xr6:coauthVersionLast="47" xr6:coauthVersionMax="47" xr10:uidLastSave="{00000000-0000-0000-0000-000000000000}"/>
  <bookViews>
    <workbookView xWindow="0" yWindow="0" windowWidth="11520" windowHeight="13800" xr2:uid="{00000000-000D-0000-FFFF-FFFF00000000}"/>
  </bookViews>
  <sheets>
    <sheet name="2-4" sheetId="39" r:id="rId1"/>
    <sheet name="5-6 (3M)" sheetId="28" r:id="rId2"/>
    <sheet name="7-8 (6M)" sheetId="29" r:id="rId3"/>
    <sheet name="9 PE Consol" sheetId="30" r:id="rId4"/>
    <sheet name="10 PE TLG" sheetId="31" r:id="rId5"/>
    <sheet name="11-13" sheetId="37" r:id="rId6"/>
  </sheets>
  <definedNames>
    <definedName name="_xlnm._FilterDatabase" localSheetId="5" hidden="1">'11-13'!#REF!</definedName>
    <definedName name="_Order1" hidden="1">255</definedName>
    <definedName name="_Order2" hidden="1">255</definedName>
    <definedName name="_xlnm.Print_Area" localSheetId="4">'10 PE TLG'!$A$1:$U$34</definedName>
    <definedName name="_xlnm.Print_Area" localSheetId="5">'11-13'!$A$1:$M$165</definedName>
    <definedName name="_xlnm.Print_Area" localSheetId="0">'2-4'!$A$1:$M$154</definedName>
    <definedName name="_xlnm.Print_Area" localSheetId="1">'5-6 (3M)'!$A$1:$M$100</definedName>
    <definedName name="_xlnm.Print_Area" localSheetId="2">'7-8 (6M)'!$A$1:$M$103</definedName>
    <definedName name="_xlnm.Print_Area" localSheetId="3">'9 PE Consol'!$A$1:$AI$43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6" i="30" l="1"/>
  <c r="G49" i="29"/>
  <c r="G46" i="28"/>
  <c r="G37" i="39"/>
  <c r="G28" i="30"/>
  <c r="G125" i="39" s="1"/>
  <c r="G48" i="28"/>
  <c r="AG28" i="30"/>
  <c r="W28" i="30"/>
  <c r="S28" i="30"/>
  <c r="G134" i="39" s="1"/>
  <c r="Q28" i="30"/>
  <c r="G132" i="39" s="1"/>
  <c r="O28" i="30"/>
  <c r="G130" i="39" s="1"/>
  <c r="M28" i="30"/>
  <c r="G129" i="39" s="1"/>
  <c r="K28" i="30"/>
  <c r="G128" i="39" s="1"/>
  <c r="I28" i="30"/>
  <c r="G126" i="39" s="1"/>
  <c r="G41" i="37"/>
  <c r="W18" i="30"/>
  <c r="W20" i="30" s="1"/>
  <c r="AI22" i="30"/>
  <c r="AC25" i="30"/>
  <c r="AE25" i="30" s="1"/>
  <c r="AI25" i="30" s="1"/>
  <c r="AC23" i="30"/>
  <c r="AE23" i="30" s="1"/>
  <c r="AI23" i="30" s="1"/>
  <c r="AC22" i="30"/>
  <c r="G14" i="37"/>
  <c r="G16" i="28"/>
  <c r="G27" i="28" s="1"/>
  <c r="G30" i="28" s="1"/>
  <c r="G33" i="28" s="1"/>
  <c r="G74" i="39"/>
  <c r="G87" i="39" s="1"/>
  <c r="G20" i="39"/>
  <c r="K14" i="37"/>
  <c r="K80" i="37"/>
  <c r="K133" i="37"/>
  <c r="G133" i="37"/>
  <c r="K136" i="37"/>
  <c r="G136" i="37"/>
  <c r="S28" i="31"/>
  <c r="U25" i="31"/>
  <c r="U24" i="31"/>
  <c r="U23" i="31"/>
  <c r="U22" i="31"/>
  <c r="U18" i="31"/>
  <c r="U17" i="31"/>
  <c r="U16" i="31"/>
  <c r="U15" i="31"/>
  <c r="Y28" i="30"/>
  <c r="AC15" i="30"/>
  <c r="AG20" i="30"/>
  <c r="AA20" i="30"/>
  <c r="Y20" i="30"/>
  <c r="S20" i="30"/>
  <c r="Q20" i="30"/>
  <c r="O20" i="30"/>
  <c r="M20" i="30"/>
  <c r="K20" i="30"/>
  <c r="I20" i="30"/>
  <c r="G20" i="30"/>
  <c r="I49" i="29"/>
  <c r="I47" i="29"/>
  <c r="M47" i="29"/>
  <c r="K47" i="29"/>
  <c r="M46" i="28"/>
  <c r="K46" i="28"/>
  <c r="I46" i="28"/>
  <c r="M48" i="28"/>
  <c r="K48" i="28"/>
  <c r="I48" i="28"/>
  <c r="I80" i="37"/>
  <c r="I138" i="39"/>
  <c r="I141" i="39" s="1"/>
  <c r="M16" i="28"/>
  <c r="M27" i="28" s="1"/>
  <c r="M30" i="28" s="1"/>
  <c r="M33" i="28" s="1"/>
  <c r="I16" i="28"/>
  <c r="I27" i="28" s="1"/>
  <c r="I30" i="28" s="1"/>
  <c r="I33" i="28" s="1"/>
  <c r="I50" i="28" s="1"/>
  <c r="I74" i="28" s="1"/>
  <c r="I77" i="28" s="1"/>
  <c r="M49" i="29"/>
  <c r="M16" i="29"/>
  <c r="M27" i="29"/>
  <c r="M30" i="29" s="1"/>
  <c r="I16" i="29"/>
  <c r="I27" i="29" s="1"/>
  <c r="I30" i="29" s="1"/>
  <c r="M146" i="37"/>
  <c r="M133" i="37"/>
  <c r="M80" i="37"/>
  <c r="I133" i="37"/>
  <c r="AC24" i="30"/>
  <c r="AE24" i="30" s="1"/>
  <c r="AI24" i="30" s="1"/>
  <c r="O28" i="31"/>
  <c r="K134" i="39"/>
  <c r="M28" i="31"/>
  <c r="K130" i="39"/>
  <c r="K28" i="31"/>
  <c r="K129" i="39"/>
  <c r="I28" i="31"/>
  <c r="K126" i="39"/>
  <c r="G28" i="31"/>
  <c r="K125" i="39"/>
  <c r="K37" i="39"/>
  <c r="AC17" i="30"/>
  <c r="AE17" i="30"/>
  <c r="AI17" i="30" s="1"/>
  <c r="AC16" i="30"/>
  <c r="AE16" i="30" s="1"/>
  <c r="AI16" i="30" s="1"/>
  <c r="K49" i="29"/>
  <c r="S20" i="31"/>
  <c r="A56" i="28"/>
  <c r="A59" i="29" s="1"/>
  <c r="M138" i="39"/>
  <c r="M141" i="39" s="1"/>
  <c r="A100" i="39"/>
  <c r="A154" i="39" s="1"/>
  <c r="M85" i="39"/>
  <c r="K85" i="39"/>
  <c r="I85" i="39"/>
  <c r="G85" i="39"/>
  <c r="M74" i="39"/>
  <c r="K74" i="39"/>
  <c r="I74" i="39"/>
  <c r="A55" i="39"/>
  <c r="A103" i="39" s="1"/>
  <c r="A53" i="39"/>
  <c r="A101" i="39" s="1"/>
  <c r="M37" i="39"/>
  <c r="I37" i="39"/>
  <c r="M20" i="39"/>
  <c r="K20" i="39"/>
  <c r="I20" i="39"/>
  <c r="M20" i="31"/>
  <c r="O20" i="31"/>
  <c r="K20" i="31"/>
  <c r="I20" i="31"/>
  <c r="G20" i="31"/>
  <c r="K16" i="29"/>
  <c r="K27" i="29" s="1"/>
  <c r="K30" i="29" s="1"/>
  <c r="K16" i="28"/>
  <c r="K27" i="28" s="1"/>
  <c r="K30" i="28" s="1"/>
  <c r="K33" i="28" s="1"/>
  <c r="A3" i="30"/>
  <c r="A3" i="31" s="1"/>
  <c r="A62" i="29"/>
  <c r="A112" i="37"/>
  <c r="A59" i="37"/>
  <c r="A60" i="29"/>
  <c r="A59" i="28"/>
  <c r="A57" i="28"/>
  <c r="AI15" i="30"/>
  <c r="Q20" i="31"/>
  <c r="G80" i="37"/>
  <c r="G16" i="29"/>
  <c r="G27" i="29" s="1"/>
  <c r="G30" i="29" s="1"/>
  <c r="AA26" i="30"/>
  <c r="AA28" i="30" s="1"/>
  <c r="I14" i="37"/>
  <c r="G47" i="29"/>
  <c r="U20" i="31" l="1"/>
  <c r="AC18" i="30"/>
  <c r="AC20" i="30" s="1"/>
  <c r="A3" i="37"/>
  <c r="A61" i="37" s="1"/>
  <c r="G11" i="37"/>
  <c r="G31" i="37" s="1"/>
  <c r="G46" i="37" s="1"/>
  <c r="G49" i="37" s="1"/>
  <c r="G135" i="37" s="1"/>
  <c r="G139" i="37" s="1"/>
  <c r="G33" i="29"/>
  <c r="M33" i="29"/>
  <c r="M11" i="37"/>
  <c r="M31" i="37" s="1"/>
  <c r="M46" i="37" s="1"/>
  <c r="M49" i="37" s="1"/>
  <c r="M135" i="37" s="1"/>
  <c r="M139" i="37" s="1"/>
  <c r="K11" i="37"/>
  <c r="K31" i="37" s="1"/>
  <c r="K46" i="37" s="1"/>
  <c r="K49" i="37" s="1"/>
  <c r="K135" i="37" s="1"/>
  <c r="K139" i="37" s="1"/>
  <c r="K33" i="29"/>
  <c r="I33" i="29"/>
  <c r="I11" i="37"/>
  <c r="I31" i="37" s="1"/>
  <c r="I46" i="37" s="1"/>
  <c r="I49" i="37" s="1"/>
  <c r="I135" i="37" s="1"/>
  <c r="I139" i="37" s="1"/>
  <c r="AC26" i="30"/>
  <c r="AC28" i="30" s="1"/>
  <c r="A100" i="28"/>
  <c r="A103" i="29"/>
  <c r="A43" i="30" s="1"/>
  <c r="G50" i="28"/>
  <c r="G74" i="28" s="1"/>
  <c r="G77" i="28" s="1"/>
  <c r="G68" i="28"/>
  <c r="G71" i="28" s="1"/>
  <c r="K68" i="28"/>
  <c r="K71" i="28" s="1"/>
  <c r="K50" i="28"/>
  <c r="K74" i="28" s="1"/>
  <c r="K77" i="28" s="1"/>
  <c r="M68" i="28"/>
  <c r="M71" i="28" s="1"/>
  <c r="M50" i="28"/>
  <c r="M74" i="28" s="1"/>
  <c r="M77" i="28" s="1"/>
  <c r="I68" i="28"/>
  <c r="I71" i="28" s="1"/>
  <c r="I39" i="39"/>
  <c r="G39" i="39"/>
  <c r="M39" i="39"/>
  <c r="K39" i="39"/>
  <c r="I87" i="39"/>
  <c r="I143" i="39" s="1"/>
  <c r="M87" i="39"/>
  <c r="M143" i="39" s="1"/>
  <c r="K87" i="39"/>
  <c r="A165" i="37"/>
  <c r="A114" i="37" l="1"/>
  <c r="A111" i="37"/>
  <c r="K51" i="29"/>
  <c r="K77" i="29" s="1"/>
  <c r="K80" i="29" s="1"/>
  <c r="K71" i="29"/>
  <c r="M51" i="29"/>
  <c r="M77" i="29" s="1"/>
  <c r="M80" i="29" s="1"/>
  <c r="M71" i="29"/>
  <c r="M74" i="29" s="1"/>
  <c r="A58" i="37"/>
  <c r="G51" i="29"/>
  <c r="G77" i="29" s="1"/>
  <c r="G80" i="29" s="1"/>
  <c r="G71" i="29"/>
  <c r="I71" i="29"/>
  <c r="I51" i="29"/>
  <c r="I77" i="29" s="1"/>
  <c r="I80" i="29" s="1"/>
  <c r="A34" i="31"/>
  <c r="G136" i="39"/>
  <c r="G74" i="29" l="1"/>
  <c r="U26" i="30"/>
  <c r="Q26" i="31"/>
  <c r="K74" i="29"/>
  <c r="I74" i="29"/>
  <c r="U18" i="30"/>
  <c r="Q28" i="31" l="1"/>
  <c r="K135" i="39" s="1"/>
  <c r="K138" i="39" s="1"/>
  <c r="K141" i="39" s="1"/>
  <c r="K143" i="39" s="1"/>
  <c r="U26" i="31"/>
  <c r="U28" i="31" s="1"/>
  <c r="U28" i="30"/>
  <c r="G135" i="39" s="1"/>
  <c r="G138" i="39" s="1"/>
  <c r="G141" i="39" s="1"/>
  <c r="G143" i="39" s="1"/>
  <c r="AE26" i="30"/>
  <c r="AE18" i="30"/>
  <c r="U20" i="30"/>
  <c r="AI18" i="30" l="1"/>
  <c r="AI20" i="30" s="1"/>
  <c r="AE20" i="30"/>
  <c r="AI26" i="30"/>
  <c r="AI28" i="30" s="1"/>
  <c r="AE28" i="30"/>
</calcChain>
</file>

<file path=xl/sharedStrings.xml><?xml version="1.0" encoding="utf-8"?>
<sst xmlns="http://schemas.openxmlformats.org/spreadsheetml/2006/main" count="581" uniqueCount="250">
  <si>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</si>
  <si>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</si>
  <si>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</si>
  <si>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</si>
  <si>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</si>
  <si>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</si>
  <si>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</si>
  <si>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</si>
  <si>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</si>
  <si>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</si>
  <si>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</si>
  <si>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</si>
  <si>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</si>
  <si>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</si>
  <si>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</si>
  <si>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</si>
  <si>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</si>
  <si>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</si>
  <si>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</si>
  <si>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</si>
  <si>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</si>
  <si>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</si>
  <si>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</si>
  <si>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</si>
  <si>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</si>
  <si>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</si>
  <si>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</si>
  <si>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</si>
  <si>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</si>
  <si>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</si>
  <si>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งบแสดงฐานะการเงิน</t>
  </si>
  <si>
    <t>รายได้อื่น</t>
  </si>
  <si>
    <t>เงินลงทุนในบริษัทร่วม</t>
  </si>
  <si>
    <t>เจ้าหนี้การค้าและเจ้าหนี้อื่น</t>
  </si>
  <si>
    <t>สินทรัพย์ไม่หมุนเวียนอื่น</t>
  </si>
  <si>
    <t>กำไรหรือขาดทุนในภายหลัง</t>
  </si>
  <si>
    <t>องค์ประกอบอื่น</t>
  </si>
  <si>
    <t>จ่ายภาษีเงินได้</t>
  </si>
  <si>
    <t>ภาระผูกพันผลประโยชน์พนักงาน</t>
  </si>
  <si>
    <t>กระแสเงินสดจากการดำเนินงาน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</si>
  <si>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</si>
  <si>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</si>
  <si>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สินค้าคงเหลือ</t>
  </si>
  <si>
    <t>เงินลงทุนในบริษัทย่อย</t>
  </si>
  <si>
    <t>หนี้สินไม่หมุนเวียนอื่น</t>
  </si>
  <si>
    <t>ค่าใช้จ่ายในการขาย</t>
  </si>
  <si>
    <t>ควบคุมเดียวกัน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</si>
  <si>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</si>
  <si>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</si>
  <si>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</si>
  <si>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</si>
  <si>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</si>
  <si>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</si>
  <si>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</si>
  <si>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</si>
  <si>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</si>
  <si>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</si>
  <si>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</si>
  <si>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</si>
  <si>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</si>
  <si>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</si>
  <si>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</si>
  <si>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งบกำไรขาดทุนเบ็ดเสร็จ</t>
  </si>
  <si>
    <t>จากการควบรวม</t>
  </si>
  <si>
    <t>กิจการภายใต้การ</t>
  </si>
  <si>
    <t>จากการจ่ายโดย</t>
  </si>
  <si>
    <t>ใช้หุ้นเป็นเกณฑ์</t>
  </si>
  <si>
    <t>การจ่ายโดยใช้</t>
  </si>
  <si>
    <t>หุ้นเป็นเกณฑ์</t>
  </si>
  <si>
    <t>ภายใต้การควบคุมเดียวกัน</t>
  </si>
  <si>
    <t>จัดสรรแล้ว - สำรองตามกฎหมาย</t>
  </si>
  <si>
    <t>สัดส่วนในบริษัทย่อย</t>
  </si>
  <si>
    <t>จากการเปลี่ยนแปลง</t>
  </si>
  <si>
    <t>ที่ดิน อาคาร และอุปกรณ์ - สุทธิ</t>
  </si>
  <si>
    <t>อสังหาริมทรัพย์เพื่อการลงทุน - สุทธิ</t>
  </si>
  <si>
    <t>สินทรัพย์ไม่มีตัวตน - สุทธิ</t>
  </si>
  <si>
    <t>กำไรเบ็ดเสร็จรวมสำหรับงวด</t>
  </si>
  <si>
    <t>เงินประกันสัญญา</t>
  </si>
  <si>
    <t>รายได้เงินปันผล</t>
  </si>
  <si>
    <t>ตามกฎหมาย</t>
  </si>
  <si>
    <t>จากการแปลงค่า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</si>
  <si>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</si>
  <si>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</si>
  <si>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รายได้จากการให้บริการ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</si>
  <si>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</si>
  <si>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</si>
  <si>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</si>
  <si>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</si>
  <si>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</si>
  <si>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</si>
  <si>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การเปลี่ยนแปลงของเงินทุนหมุนเวียน</t>
  </si>
  <si>
    <t>งบแสดงการเปลี่ยนแปลงส่วนของเจ้าของ</t>
  </si>
  <si>
    <t>ของส่วนของเจ้าของ</t>
  </si>
  <si>
    <t>เงินปันผลรับ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</si>
  <si>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</si>
  <si>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</si>
  <si>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รายการปรับปรุง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</si>
  <si>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</si>
  <si>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</si>
  <si>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กำไรสะสม</t>
  </si>
  <si>
    <t>ลูกหนี้การค้าและลูกหนี้อื่น</t>
  </si>
  <si>
    <t>เงินสดรับจากการจำหน่ายอุปกรณ์</t>
  </si>
  <si>
    <t>บริษัท ทริพเพิล ไอ โลจิสติกส์ จำกัด (มหาชน)</t>
  </si>
  <si>
    <t>- สำรอง</t>
  </si>
  <si>
    <t>กำไรก่อนภาษีเงินได้</t>
  </si>
  <si>
    <t xml:space="preserve">          (นายทิพย์  ดาลาล)                                                                       (นายวิรัช  นอบน้อมธรรม)</t>
  </si>
  <si>
    <t>ส่วนเกิน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</si>
  <si>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</si>
  <si>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</si>
  <si>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เจ้าหนี้ค่าซื้อสินทรัพย์ถาวร</t>
  </si>
  <si>
    <t>ภาษีเงินได้</t>
  </si>
  <si>
    <t>มูลค่าหุ้นสามัญ</t>
  </si>
  <si>
    <t>เงินสดสุทธิใช้ไปในกิจกรรมลงทุน</t>
  </si>
  <si>
    <t>เงินสดรับจากเงินปันผลจากบริษัทร่วมและการร่วมค้า</t>
  </si>
  <si>
    <t>จ่ายผลประโยชน์พนักงาน</t>
  </si>
  <si>
    <t>เงินกู้ยืมระยะยาวจากสถาบันการเงิน</t>
  </si>
  <si>
    <t>หนี้สินตามสัญญาเช่า - สุทธิ</t>
  </si>
  <si>
    <t>เงินปันผลค้างรับ</t>
  </si>
  <si>
    <t>หนี้สินอนุพันธ์ทางการเงิน</t>
  </si>
  <si>
    <t>สินทรัพย์สิทธิการใช้ - สุทธิ</t>
  </si>
  <si>
    <t>ส่วนเกินมูลค่าหุ้นสามัญ</t>
  </si>
  <si>
    <t>ประมาณการหนี้สินจากการรื้อถอน</t>
  </si>
  <si>
    <t>มูลค่ายุติธรรมผ่านกำไรขาดทุนเบ็ดเสร็จอื่น</t>
  </si>
  <si>
    <t>สินทรัพย์ภาษีเงินได้รอการตัดบัญชี - สุทธิ</t>
  </si>
  <si>
    <t>ข้อมูลทางการเงิน</t>
  </si>
  <si>
    <t>สินทรัพย์ทางการเงินที่วัดมูลค่าด้วย</t>
  </si>
  <si>
    <t>30 มิถุนายน</t>
  </si>
  <si>
    <t>กำไรสุทธิสำหรับงวด</t>
  </si>
  <si>
    <t>รายการที่จะจัดประเภทรายการใหม่ไปยัง</t>
  </si>
  <si>
    <t>เงินสดรับจากเงินกู้ยืมระยะยาวจากสถาบันการเงิน</t>
  </si>
  <si>
    <t>เงินสดจ่ายเงินปันผล</t>
  </si>
  <si>
    <t>เครื่องมือป้องกันความเสี่ยงกระแสเงินสด</t>
  </si>
  <si>
    <t xml:space="preserve">   ไปยังกำไรหรือขาดทุนในภายหลัง</t>
  </si>
  <si>
    <t>กำไรขาดทุนเบ็ดเสร็จอื่นสำหรับงวด - สุทธิจากภาษี</t>
  </si>
  <si>
    <t>เปลี่ยนแปลงมูลค่ายุติธรรม</t>
  </si>
  <si>
    <t>ของเครื่องมือป้องกัน</t>
  </si>
  <si>
    <t>ความเสี่ยงกระแสเงินสด</t>
  </si>
  <si>
    <t>กำไรขาดทุนเบ็ดเสร็จอื่น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</si>
  <si>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</si>
  <si>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</si>
  <si>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เงินสดสุทธิได้มาจากกิจกรรมจัดหาเงิน</t>
  </si>
  <si>
    <t>เงินปันผลจ่าย</t>
  </si>
  <si>
    <t>เงินปันผลค้างจ่าย</t>
  </si>
  <si>
    <t>การแบ่งปันกำไรขาดทุนเบ็ดเสร็จรวม</t>
  </si>
  <si>
    <t>กำไรขาดทุนเบ็ดเสร็จรวมสำหรับงวด</t>
  </si>
  <si>
    <t>พ.ศ. 2564</t>
  </si>
  <si>
    <t>มูลค่าที่ตราไว้หุ้นละ 0.50 บาท</t>
  </si>
  <si>
    <t>ส่วนของผู้เป็นเจ้าของของบริษัท</t>
  </si>
  <si>
    <t>หุ้นทุนซื้อคืน</t>
  </si>
  <si>
    <t>เงินสดรับคืนจากเงินให้กู้ยืมระยะสั้นแก่กิจการ</t>
  </si>
  <si>
    <t>ที่เกี่ยวข้องกัน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</si>
  <si>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</si>
  <si>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</si>
  <si>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</si>
  <si>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</si>
  <si>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กำไรจากอัตราแลกเปลี่ยนของเงินสดและรายการเทียบเท่าเงินสด</t>
  </si>
  <si>
    <t>ส่วนของส่วนได้เสียที่ไม่มีอำนาจควบคุม</t>
  </si>
  <si>
    <t>ผลต่างของ</t>
  </si>
  <si>
    <t>อัตราแลกเปลี่ยน</t>
  </si>
  <si>
    <t>กำไร (ขาดทุน) จากการ</t>
  </si>
  <si>
    <t>รวมส่วนของ</t>
  </si>
  <si>
    <t>ผู้เป็นเจ้าของ</t>
  </si>
  <si>
    <t>ของบริษัท</t>
  </si>
  <si>
    <t>กำไร (ขาดทุน) อื่น - สุทธิ</t>
  </si>
  <si>
    <t>การใช้สิทธิตามใบสำคัญแสดงสิทธิซื้อหุ้นสามัญ</t>
  </si>
  <si>
    <t>เงินสดรับจากการใช้สิทธิตามใบสำคัญแสดงสิทธิซื้อหุ้นสามัญ</t>
  </si>
  <si>
    <t>เงินสดจ่ายเงินให้กู้ยืมระยะสั้นแก่กิจการที่เกี่ยวข้องกัน</t>
  </si>
  <si>
    <t>ภาษีเงินได้ของรายการที่จะจัดประเภทรายการใหม่</t>
  </si>
  <si>
    <t>เงินสดจ่ายหนี้สินตามสัญญาเช่า</t>
  </si>
  <si>
    <t>ไปยังกำไรหรือขาดทุนในภายหลัง</t>
  </si>
  <si>
    <t>ส่วนได้เสีย</t>
  </si>
  <si>
    <t>ควบคุม</t>
  </si>
  <si>
    <t>ที่ไม่มีอำนาจ</t>
  </si>
  <si>
    <r>
      <t xml:space="preserve">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</si>
  <si>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t>พ.ศ. 2565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</si>
  <si>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</si>
  <si>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ภาษีเงินได้ค้างจ่าย</t>
  </si>
  <si>
    <t>มูลค่าที่ชำระแล้วหุ้นละ 0.50 บาท</t>
  </si>
  <si>
    <t>ยอดยกมา ณ วันที่ 1 มกราคม พ.ศ. 2565</t>
  </si>
  <si>
    <t>ยอดยกไป ณ วันที่ 30 มิถุนายน พ.ศ. 2565</t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</si>
  <si>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</si>
  <si>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</si>
  <si>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9.2, 9.3</t>
  </si>
  <si>
    <t>ของเงินทุนหมุนเวียน</t>
  </si>
  <si>
    <t>เงินลงทุนในการร่วมค้าเพิ่มขึ้นสุทธิจากการแลกหุ้น</t>
  </si>
  <si>
    <t>มูลค่าที่ชำระแล้วหุ้นละ 0.50 บาท)</t>
  </si>
  <si>
    <t>กำไรจากการเปลี่ยนแปลงมูลค่ายุติธรรมของตราสารอนุพันธ์</t>
  </si>
  <si>
    <t>ขาดทุนจากการด้อยค่าเงินลงทุนในการร่วมค้า</t>
  </si>
  <si>
    <t>เงินลงทุนในการร่วมค้า - สุทธิ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</si>
  <si>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</si>
  <si>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ส่วนแบ่งกำไรจากเงินลงทุนในบริษัทร่วมและการร่วมค้า</t>
  </si>
  <si>
    <t>กำไรจากการเปลี่ยนแปลงมูลค่ายุติธรรมของ</t>
  </si>
  <si>
    <t>เงินสดรับจากการขายเงินลงทุนในบริษัทร่วมและการร่วมค้า</t>
  </si>
  <si>
    <r>
      <t xml:space="preserve">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</t>
    </r>
    <r>
      <rPr>
        <u/>
        <sz val="13"/>
        <color indexed="9"/>
        <rFont val="Browallia New"/>
        <family val="2"/>
      </rPr>
      <t xml:space="preserve"> .</t>
    </r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</si>
  <si>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</si>
  <si>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</si>
  <si>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</si>
  <si>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(กำไร) ขาดทุนจากการจำหน่ายและตัดจำหน่ายอุปกรณ์</t>
  </si>
  <si>
    <t xml:space="preserve">   (นายวิรัช  นอบน้อมธรรม)</t>
  </si>
  <si>
    <t xml:space="preserve">                                        (นายทิพย์  ดาลาล)                                                     </t>
  </si>
  <si>
    <t>เบ็ดเสร็จอื่นของ</t>
  </si>
  <si>
    <t>บริษัทร่วมและการร่วมค้า</t>
  </si>
  <si>
    <t>ส่วนแบ่งกำไรขาดทุน</t>
  </si>
  <si>
    <t>เงินลงทุนในบริษัทร่วมเพิ่มขึ้น (ลดลง) สุทธิจากการแลกหุ้น</t>
  </si>
  <si>
    <t>กำไรจากการได้มาของเงินลงทุนในบริษัทร่วมและการร่วมค้า</t>
  </si>
  <si>
    <t>(กำไร) ขาดทุนจากการขายเงินลงทุนในบริษัทร่วมและการร่วมค้า</t>
  </si>
  <si>
    <t xml:space="preserve">                      (นายทิพย์  ดาลาล)</t>
  </si>
  <si>
    <t>พ.ศ. 2566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</si>
  <si>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</si>
  <si>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</si>
  <si>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</si>
  <si>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ส่วนแบ่งกำไรขาดทุนเบ็ดเสร็จอื่นของบริษัทร่วม</t>
  </si>
  <si>
    <t>และการร่วมค้า</t>
  </si>
  <si>
    <t>เงินให้กู้ยืมระยะสั้นแก่กิจการที่เกี่ยวข้องกัน - สุทธิ</t>
  </si>
  <si>
    <t xml:space="preserve">ผลต่างของอัตราแลกเปลี่ยนจากการแปลงค่าข้อมูลทางการเงิน </t>
  </si>
  <si>
    <t>รวมรายการที่จะจัดประเภทรายการใหม่ไปยัง</t>
  </si>
  <si>
    <t>ยอดยกมา ณ วันที่ 1 มกราคม พ.ศ. 2566</t>
  </si>
  <si>
    <t>ยอดยกไป ณ วันที่ 30 มิถุนายน พ.ศ. 2566</t>
  </si>
  <si>
    <t>(กำไร) ขาดทุนจากอัตราแลกเปลี่ยนเงินตราต่างประเทศ</t>
  </si>
  <si>
    <t>กำไร (ขาดทุน) จากการดำเนินงานก่อนการเปลี่ยนแปลง</t>
  </si>
  <si>
    <t>หุ้นสามัญเพิ่มทุน</t>
  </si>
  <si>
    <t xml:space="preserve"> </t>
  </si>
  <si>
    <t>หุ้นสามัญ จำนวน 808,495,670 หุ้น</t>
  </si>
  <si>
    <t>เงินสดรับจากหุ้นสามัญเพิ่มทุน</t>
  </si>
  <si>
    <t xml:space="preserve">(พ.ศ. 2565 : หุ้นสามัญ จำนวน 692,532,384 หุ้น </t>
  </si>
  <si>
    <t>มูลค่าที่ตราไว้หุ้นละ 0.50 บาท)</t>
  </si>
  <si>
    <t>(พ.ศ. 2565: หุ้นสามัญ จำนวน 812,410,253 หุ้น</t>
  </si>
  <si>
    <t>การแบ่งปันกำไร</t>
  </si>
  <si>
    <t>กำไรต่อหุ้น</t>
  </si>
  <si>
    <t>กำไรต่อหุ้นขั้นพื้นฐาน</t>
  </si>
  <si>
    <t>กำไรต่อหุ้นปรับลด</t>
  </si>
  <si>
    <t>กำไรจากการยกเลิกสัญญาเช่า</t>
  </si>
  <si>
    <r>
      <t xml:space="preserve">                                                                                                                           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   </t>
    </r>
    <r>
      <rPr>
        <sz val="13"/>
        <color indexed="8"/>
        <rFont val="Browallia New"/>
        <family val="2"/>
      </rPr>
      <t xml:space="preserve">   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</si>
  <si>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t xml:space="preserve">                                                                                                                                                                    (นายทิพย์  ดาลาล)                                                                                   (นายวิรัช  นอบน้อมธรรม)</t>
  </si>
  <si>
    <t>แก่กิจการที่เกี่ยวข้องกัน</t>
  </si>
  <si>
    <r>
      <t xml:space="preserve">กรรมการ  </t>
    </r>
    <r>
      <rPr>
        <u/>
        <sz val="12"/>
        <rFont val="Browallia New"/>
        <family val="2"/>
      </rPr>
      <t xml:space="preserve">                                                                            </t>
    </r>
    <r>
      <rPr>
        <sz val="12"/>
        <rFont val="Browallia New"/>
        <family val="2"/>
      </rPr>
      <t xml:space="preserve">       กรรมการ  </t>
    </r>
    <r>
      <rPr>
        <u/>
        <sz val="12"/>
        <rFont val="Browallia New"/>
        <family val="2"/>
      </rPr>
      <t xml:space="preserve">                                                                              </t>
    </r>
    <r>
      <rPr>
        <u/>
        <sz val="12"/>
        <color indexed="9"/>
        <rFont val="Browallia New"/>
        <family val="2"/>
      </rPr>
      <t xml:space="preserve"> .</t>
    </r>
  </si>
  <si>
    <t>กลับรายการจากการด้อยค่าเงินให้กู้ยืมระยะสั้น</t>
  </si>
  <si>
    <t>เงินสดจ่ายเงินลงทุนในบริษัทร่วมและการร่วมค้า</t>
  </si>
  <si>
    <t>การได้มาของสินทรัพย์สิทธิการใช้ภายใต้สัญญาเช่า</t>
  </si>
  <si>
    <t>ส่วนเกินจากการควบรวมกิจการ</t>
  </si>
  <si>
    <t>ส่วนเกินจากการจ่ายโดยใช้หุ้นเป็นเกณฑ์</t>
  </si>
  <si>
    <t>ส่วนต่ำจากการเปลี่ยนแปลง</t>
  </si>
  <si>
    <t>ส่วนต่ำ</t>
  </si>
  <si>
    <t>ส่วนเกินจาก</t>
  </si>
  <si>
    <t>ส่วนเกินหุ้นทุนซื้อคืน</t>
  </si>
  <si>
    <t>หุ้นสามัญ จำนวน 807,753,120 หุ้น</t>
  </si>
  <si>
    <t>ผลขาดทุนด้านเครดิตที่คาดว่าจะเกิดขึ้น (กลับรายการ)</t>
  </si>
  <si>
    <t>ผลขาดทุนด้านเคริตที่คาดว่าจะเกิดขึ้นของลูกหนี้การค้า</t>
  </si>
  <si>
    <t>ผลต่างของอัตราแลกเปลี่ยนจากการ</t>
  </si>
  <si>
    <t xml:space="preserve">แปลงค่าข้อมูลทางการเงิน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</si>
</sst>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_-* #,##0_-;\-* #,##0_-;_-* &quot;-&quot;??_-;_-@_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;\(#,##0.0000\);\-"/>
    <numFmt numFmtId="189" formatCode="#,##0.0"/>
    <numFmt numFmtId="190" formatCode="_(#,##0.0_);\(#,##0.0\);_(&quot;-&quot;??_)"/>
    <numFmt numFmtId="191" formatCode="_-* #,##0.00\ _€_-;\-* #,##0.00\ _€_-;_-* &quot;-&quot;??\ _€_-;_-@_-"/>
    <numFmt numFmtId="192" formatCode="_-* #,##0.00\ &quot;€&quot;_-;\-* #,##0.00\ &quot;€&quot;_-;_-* &quot;-&quot;??\ &quot;€&quot;_-;_-@_-"/>
  </numFmts>
  <fonts count="101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2"/>
      <name val="Browallia New"/>
      <family val="2"/>
    </font>
    <font>
      <b/>
      <sz val="12"/>
      <name val="Browallia New"/>
      <family val="2"/>
    </font>
    <font>
      <u/>
      <sz val="13"/>
      <color indexed="8"/>
      <name val="Browallia New"/>
      <family val="2"/>
    </font>
    <font>
      <sz val="13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3"/>
      <color indexed="9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u/>
      <sz val="12"/>
      <name val="Browallia New"/>
      <family val="2"/>
    </font>
    <font>
      <u/>
      <sz val="12"/>
      <color indexed="9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color theme="1"/>
      <name val="Browallia New"/>
      <family val="2"/>
    </font>
    <font>
      <b/>
      <sz val="11"/>
      <color theme="1"/>
      <name val="Browallia New"/>
      <family val="2"/>
    </font>
    <font>
      <b/>
      <sz val="10"/>
      <color theme="1"/>
      <name val="Browallia New"/>
      <family val="2"/>
    </font>
    <font>
      <sz val="11"/>
      <color theme="1"/>
      <name val="Browallia New"/>
      <family val="2"/>
    </font>
    <font>
      <sz val="13"/>
      <color rgb="FFFF0000"/>
      <name val="Browallia New"/>
      <family val="2"/>
    </font>
    <font>
      <sz val="9"/>
      <color theme="1"/>
      <name val="Browallia New"/>
      <family val="2"/>
    </font>
    <font>
      <b/>
      <sz val="11"/>
      <color theme="1"/>
      <name val="Browallia New"/>
      <family val="2"/>
      <charset val="222"/>
    </font>
    <font>
      <sz val="11"/>
      <color theme="1"/>
      <name val="Browallia New"/>
      <family val="2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92">
    <xf numFmtId="0" fontId="0" fillId="0" borderId="0"/>
    <xf numFmtId="176" fontId="6" fillId="0" borderId="0"/>
    <xf numFmtId="176" fontId="6" fillId="0" borderId="0"/>
    <xf numFmtId="176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5" fontId="43" fillId="0" borderId="1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44" fillId="0" borderId="0"/>
    <xf numFmtId="14" fontId="16" fillId="0" borderId="0" applyFill="0" applyBorder="0" applyAlignment="0"/>
    <xf numFmtId="38" fontId="46" fillId="0" borderId="6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4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2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wrapText="1"/>
    </xf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0" fontId="23" fillId="0" borderId="12">
      <alignment horizontal="left"/>
    </xf>
    <xf numFmtId="171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15" applyNumberFormat="0" applyFill="0" applyBorder="0" applyAlignment="0">
      <alignment wrapText="1"/>
      <protection locked="0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27" fillId="0" borderId="16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82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81" fillId="0" borderId="0"/>
    <xf numFmtId="0" fontId="82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14" fillId="0" borderId="0"/>
    <xf numFmtId="0" fontId="39" fillId="0" borderId="0"/>
    <xf numFmtId="0" fontId="10" fillId="0" borderId="0"/>
    <xf numFmtId="0" fontId="40" fillId="0" borderId="0"/>
    <xf numFmtId="0" fontId="39" fillId="0" borderId="0"/>
    <xf numFmtId="0" fontId="69" fillId="0" borderId="0"/>
    <xf numFmtId="0" fontId="86" fillId="0" borderId="0"/>
    <xf numFmtId="0" fontId="86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87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88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10" fillId="0" borderId="0">
      <protection locked="0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82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7" applyNumberFormat="0" applyFont="0" applyAlignment="0" applyProtection="0"/>
    <xf numFmtId="0" fontId="30" fillId="20" borderId="18" applyNumberFormat="0" applyAlignment="0" applyProtection="0"/>
    <xf numFmtId="40" fontId="56" fillId="26" borderId="0">
      <alignment horizontal="right"/>
    </xf>
    <xf numFmtId="0" fontId="57" fillId="26" borderId="19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3" fillId="0" borderId="20" applyNumberForma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1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2" applyNumberFormat="0" applyFill="0" applyAlignment="0" applyProtection="0">
      <alignment horizontal="center" vertical="center"/>
    </xf>
    <xf numFmtId="183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3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76" fontId="6" fillId="0" borderId="0"/>
    <xf numFmtId="0" fontId="60" fillId="0" borderId="24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168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0" fillId="0" borderId="0"/>
  </cellStyleXfs>
  <cellXfs count="473">
    <xf numFmtId="0" fontId="0" fillId="0" borderId="0" xfId="0"/>
    <xf numFmtId="0" fontId="70" fillId="0" borderId="0" xfId="0" applyFont="1" applyAlignment="1">
      <alignment vertical="center"/>
    </xf>
    <xf numFmtId="0" fontId="70" fillId="0" borderId="0" xfId="310" applyFont="1" applyAlignment="1">
      <alignment vertical="center"/>
    </xf>
    <xf numFmtId="0" fontId="71" fillId="0" borderId="0" xfId="310" applyFont="1" applyAlignment="1">
      <alignment horizontal="left" vertical="center"/>
    </xf>
    <xf numFmtId="165" fontId="89" fillId="0" borderId="0" xfId="0" applyNumberFormat="1" applyFont="1" applyAlignment="1">
      <alignment vertical="center"/>
    </xf>
    <xf numFmtId="0" fontId="89" fillId="0" borderId="0" xfId="0" applyFont="1" applyAlignment="1">
      <alignment horizontal="left" vertical="center"/>
    </xf>
    <xf numFmtId="0" fontId="89" fillId="0" borderId="0" xfId="0" applyFont="1" applyAlignment="1">
      <alignment horizontal="centerContinuous" vertical="center"/>
    </xf>
    <xf numFmtId="0" fontId="90" fillId="0" borderId="0" xfId="0" applyFont="1" applyAlignment="1">
      <alignment vertical="center"/>
    </xf>
    <xf numFmtId="165" fontId="89" fillId="0" borderId="26" xfId="0" applyNumberFormat="1" applyFont="1" applyBorder="1" applyAlignment="1">
      <alignment vertical="center"/>
    </xf>
    <xf numFmtId="0" fontId="89" fillId="0" borderId="26" xfId="0" applyFont="1" applyBorder="1" applyAlignment="1">
      <alignment horizontal="left" vertical="center"/>
    </xf>
    <xf numFmtId="0" fontId="89" fillId="0" borderId="26" xfId="0" applyFont="1" applyBorder="1" applyAlignment="1">
      <alignment horizontal="centerContinuous" vertical="center"/>
    </xf>
    <xf numFmtId="0" fontId="91" fillId="0" borderId="0" xfId="0" applyFont="1" applyAlignment="1">
      <alignment horizontal="centerContinuous" vertical="center"/>
    </xf>
    <xf numFmtId="0" fontId="91" fillId="0" borderId="0" xfId="0" applyFont="1" applyAlignment="1">
      <alignment horizontal="center" vertical="center"/>
    </xf>
    <xf numFmtId="0" fontId="92" fillId="0" borderId="0" xfId="0" applyFont="1" applyAlignment="1">
      <alignment vertical="center"/>
    </xf>
    <xf numFmtId="0" fontId="92" fillId="0" borderId="0" xfId="310" applyFont="1" applyAlignment="1">
      <alignment horizontal="left" vertical="center"/>
    </xf>
    <xf numFmtId="167" fontId="92" fillId="30" borderId="0" xfId="311" applyNumberFormat="1" applyFont="1" applyFill="1" applyAlignment="1">
      <alignment horizontal="right" vertical="center"/>
    </xf>
    <xf numFmtId="0" fontId="90" fillId="0" borderId="26" xfId="0" applyFont="1" applyBorder="1" applyAlignment="1">
      <alignment horizontal="left" vertical="center"/>
    </xf>
    <xf numFmtId="0" fontId="90" fillId="0" borderId="26" xfId="0" applyFont="1" applyBorder="1" applyAlignment="1">
      <alignment vertical="center"/>
    </xf>
    <xf numFmtId="165" fontId="89" fillId="0" borderId="0" xfId="0" applyNumberFormat="1" applyFont="1" applyAlignment="1">
      <alignment horizontal="left" vertical="center"/>
    </xf>
    <xf numFmtId="0" fontId="92" fillId="0" borderId="0" xfId="310" applyFont="1" applyAlignment="1">
      <alignment vertical="center"/>
    </xf>
    <xf numFmtId="167" fontId="92" fillId="0" borderId="0" xfId="0" applyNumberFormat="1" applyFont="1" applyAlignment="1">
      <alignment vertical="center"/>
    </xf>
    <xf numFmtId="167" fontId="92" fillId="0" borderId="0" xfId="0" applyNumberFormat="1" applyFont="1" applyAlignment="1">
      <alignment horizontal="center" vertical="center"/>
    </xf>
    <xf numFmtId="167" fontId="91" fillId="0" borderId="0" xfId="0" applyNumberFormat="1" applyFont="1" applyAlignment="1">
      <alignment horizontal="center" vertical="center"/>
    </xf>
    <xf numFmtId="167" fontId="91" fillId="0" borderId="0" xfId="0" applyNumberFormat="1" applyFont="1" applyAlignment="1">
      <alignment horizontal="right" vertical="center"/>
    </xf>
    <xf numFmtId="167" fontId="91" fillId="0" borderId="0" xfId="0" quotePrefix="1" applyNumberFormat="1" applyFont="1" applyAlignment="1">
      <alignment horizontal="right" vertical="center"/>
    </xf>
    <xf numFmtId="167" fontId="70" fillId="0" borderId="0" xfId="0" applyNumberFormat="1" applyFont="1" applyAlignment="1">
      <alignment vertical="center"/>
    </xf>
    <xf numFmtId="167" fontId="71" fillId="0" borderId="0" xfId="0" applyNumberFormat="1" applyFont="1" applyAlignment="1">
      <alignment horizontal="center" vertical="center"/>
    </xf>
    <xf numFmtId="167" fontId="92" fillId="0" borderId="0" xfId="0" applyNumberFormat="1" applyFont="1" applyAlignment="1">
      <alignment horizontal="right" vertical="center"/>
    </xf>
    <xf numFmtId="0" fontId="89" fillId="0" borderId="0" xfId="310" applyFont="1" applyAlignment="1">
      <alignment horizontal="left" vertical="center"/>
    </xf>
    <xf numFmtId="0" fontId="90" fillId="0" borderId="0" xfId="310" applyFont="1" applyAlignment="1">
      <alignment vertical="center"/>
    </xf>
    <xf numFmtId="167" fontId="90" fillId="0" borderId="0" xfId="0" applyNumberFormat="1" applyFont="1" applyAlignment="1">
      <alignment vertical="center"/>
    </xf>
    <xf numFmtId="165" fontId="89" fillId="0" borderId="26" xfId="0" applyNumberFormat="1" applyFont="1" applyBorder="1" applyAlignment="1">
      <alignment horizontal="left" vertical="center"/>
    </xf>
    <xf numFmtId="167" fontId="89" fillId="0" borderId="26" xfId="308" applyNumberFormat="1" applyFont="1" applyBorder="1" applyAlignment="1">
      <alignment vertical="center"/>
    </xf>
    <xf numFmtId="167" fontId="90" fillId="0" borderId="26" xfId="0" applyNumberFormat="1" applyFont="1" applyBorder="1" applyAlignment="1">
      <alignment vertical="center"/>
    </xf>
    <xf numFmtId="0" fontId="92" fillId="0" borderId="0" xfId="0" applyFont="1" applyFill="1" applyAlignment="1">
      <alignment horizontal="center" vertical="center"/>
    </xf>
    <xf numFmtId="167" fontId="91" fillId="0" borderId="0" xfId="0" applyNumberFormat="1" applyFont="1" applyFill="1" applyAlignment="1">
      <alignment horizontal="center" vertical="center"/>
    </xf>
    <xf numFmtId="0" fontId="92" fillId="0" borderId="0" xfId="0" applyFont="1" applyFill="1" applyAlignment="1">
      <alignment vertical="center"/>
    </xf>
    <xf numFmtId="0" fontId="92" fillId="0" borderId="0" xfId="310" applyFont="1" applyFill="1" applyAlignment="1">
      <alignment vertical="center"/>
    </xf>
    <xf numFmtId="0" fontId="93" fillId="0" borderId="0" xfId="0" applyFont="1" applyAlignment="1">
      <alignment vertical="center"/>
    </xf>
    <xf numFmtId="0" fontId="91" fillId="0" borderId="0" xfId="0" applyFont="1" applyFill="1" applyAlignment="1">
      <alignment vertical="center"/>
    </xf>
    <xf numFmtId="4" fontId="90" fillId="0" borderId="0" xfId="72" applyFont="1" applyAlignment="1">
      <alignment vertical="center"/>
    </xf>
    <xf numFmtId="0" fontId="90" fillId="0" borderId="0" xfId="0" applyFont="1" applyAlignment="1">
      <alignment horizontal="centerContinuous" vertical="center"/>
    </xf>
    <xf numFmtId="0" fontId="89" fillId="0" borderId="27" xfId="0" applyFont="1" applyBorder="1" applyAlignment="1">
      <alignment vertical="center"/>
    </xf>
    <xf numFmtId="0" fontId="90" fillId="0" borderId="26" xfId="0" applyFont="1" applyBorder="1" applyAlignment="1">
      <alignment horizontal="centerContinuous" vertical="center"/>
    </xf>
    <xf numFmtId="0" fontId="90" fillId="0" borderId="26" xfId="0" applyFont="1" applyBorder="1" applyAlignment="1">
      <alignment horizontal="center" vertical="center"/>
    </xf>
    <xf numFmtId="0" fontId="92" fillId="0" borderId="0" xfId="0" applyFont="1" applyAlignment="1">
      <alignment horizontal="centerContinuous" vertical="center"/>
    </xf>
    <xf numFmtId="0" fontId="91" fillId="0" borderId="0" xfId="310" applyFont="1" applyAlignment="1">
      <alignment vertical="center"/>
    </xf>
    <xf numFmtId="0" fontId="89" fillId="0" borderId="26" xfId="0" applyFont="1" applyBorder="1" applyAlignment="1">
      <alignment vertical="center"/>
    </xf>
    <xf numFmtId="0" fontId="89" fillId="0" borderId="26" xfId="310" applyFont="1" applyBorder="1" applyAlignment="1">
      <alignment horizontal="left" vertical="center"/>
    </xf>
    <xf numFmtId="0" fontId="89" fillId="0" borderId="0" xfId="0" applyFont="1" applyAlignment="1">
      <alignment vertical="center"/>
    </xf>
    <xf numFmtId="167" fontId="91" fillId="0" borderId="0" xfId="310" applyNumberFormat="1" applyFont="1" applyFill="1" applyAlignment="1">
      <alignment horizontal="right" vertical="center"/>
    </xf>
    <xf numFmtId="167" fontId="91" fillId="0" borderId="26" xfId="310" applyNumberFormat="1" applyFont="1" applyFill="1" applyBorder="1" applyAlignment="1">
      <alignment horizontal="right" vertical="center" wrapText="1"/>
    </xf>
    <xf numFmtId="0" fontId="91" fillId="0" borderId="0" xfId="0" applyFont="1" applyFill="1" applyAlignment="1">
      <alignment horizontal="center" vertical="center"/>
    </xf>
    <xf numFmtId="167" fontId="91" fillId="0" borderId="0" xfId="310" applyNumberFormat="1" applyFont="1" applyFill="1" applyAlignment="1">
      <alignment horizontal="right" vertical="center" wrapText="1"/>
    </xf>
    <xf numFmtId="167" fontId="91" fillId="0" borderId="0" xfId="310" applyNumberFormat="1" applyFont="1" applyFill="1" applyBorder="1" applyAlignment="1">
      <alignment horizontal="right" vertical="center" wrapText="1"/>
    </xf>
    <xf numFmtId="167" fontId="94" fillId="0" borderId="0" xfId="310" applyNumberFormat="1" applyFont="1" applyFill="1" applyAlignment="1">
      <alignment horizontal="right" vertical="center" wrapText="1"/>
    </xf>
    <xf numFmtId="167" fontId="94" fillId="0" borderId="26" xfId="310" applyNumberFormat="1" applyFont="1" applyFill="1" applyBorder="1" applyAlignment="1">
      <alignment horizontal="right" vertical="center" wrapText="1"/>
    </xf>
    <xf numFmtId="190" fontId="92" fillId="0" borderId="0" xfId="0" quotePrefix="1" applyNumberFormat="1" applyFont="1" applyAlignment="1">
      <alignment horizontal="center" vertical="center"/>
    </xf>
    <xf numFmtId="0" fontId="89" fillId="0" borderId="0" xfId="310" applyFont="1" applyAlignment="1">
      <alignment vertical="center"/>
    </xf>
    <xf numFmtId="0" fontId="89" fillId="0" borderId="26" xfId="310" applyFont="1" applyBorder="1" applyAlignment="1">
      <alignment vertical="center"/>
    </xf>
    <xf numFmtId="0" fontId="95" fillId="0" borderId="0" xfId="310" applyFont="1" applyAlignment="1">
      <alignment vertical="center"/>
    </xf>
    <xf numFmtId="0" fontId="92" fillId="0" borderId="0" xfId="310" applyFont="1" applyFill="1" applyAlignment="1">
      <alignment horizontal="left" vertical="center"/>
    </xf>
    <xf numFmtId="0" fontId="91" fillId="0" borderId="0" xfId="310" applyFont="1" applyFill="1" applyAlignment="1">
      <alignment vertical="center"/>
    </xf>
    <xf numFmtId="0" fontId="91" fillId="0" borderId="0" xfId="310" applyFont="1" applyFill="1" applyAlignment="1">
      <alignment horizontal="left" vertical="center"/>
    </xf>
    <xf numFmtId="0" fontId="92" fillId="0" borderId="0" xfId="0" applyFont="1" applyAlignment="1">
      <alignment horizontal="left" vertical="center"/>
    </xf>
    <xf numFmtId="0" fontId="92" fillId="0" borderId="0" xfId="0" applyFont="1" applyAlignment="1">
      <alignment horizontal="center" vertical="center"/>
    </xf>
    <xf numFmtId="0" fontId="91" fillId="0" borderId="0" xfId="310" applyFont="1" applyAlignment="1">
      <alignment horizontal="left" vertical="center"/>
    </xf>
    <xf numFmtId="0" fontId="91" fillId="0" borderId="0" xfId="0" applyFont="1" applyAlignment="1">
      <alignment vertical="center"/>
    </xf>
    <xf numFmtId="15" fontId="91" fillId="0" borderId="0" xfId="0" quotePrefix="1" applyNumberFormat="1" applyFont="1" applyAlignment="1">
      <alignment vertical="center"/>
    </xf>
    <xf numFmtId="0" fontId="71" fillId="0" borderId="0" xfId="0" applyFont="1" applyAlignment="1">
      <alignment vertical="center"/>
    </xf>
    <xf numFmtId="167" fontId="91" fillId="0" borderId="0" xfId="0" applyNumberFormat="1" applyFont="1" applyAlignment="1" applyProtection="1">
      <alignment horizontal="right" vertical="center"/>
      <protection locked="0"/>
    </xf>
    <xf numFmtId="167" fontId="91" fillId="0" borderId="27" xfId="0" applyNumberFormat="1" applyFont="1" applyBorder="1" applyAlignment="1">
      <alignment horizontal="right" vertical="center"/>
    </xf>
    <xf numFmtId="167" fontId="92" fillId="30" borderId="0" xfId="0" applyNumberFormat="1" applyFont="1" applyFill="1" applyAlignment="1">
      <alignment vertical="center"/>
    </xf>
    <xf numFmtId="167" fontId="70" fillId="30" borderId="0" xfId="0" applyNumberFormat="1" applyFont="1" applyFill="1" applyAlignment="1">
      <alignment vertical="center"/>
    </xf>
    <xf numFmtId="167" fontId="89" fillId="0" borderId="0" xfId="310" applyNumberFormat="1" applyFont="1" applyAlignment="1">
      <alignment horizontal="center" vertical="center"/>
    </xf>
    <xf numFmtId="167" fontId="92" fillId="30" borderId="0" xfId="0" applyNumberFormat="1" applyFont="1" applyFill="1" applyAlignment="1">
      <alignment horizontal="center" vertical="center"/>
    </xf>
    <xf numFmtId="167" fontId="90" fillId="0" borderId="0" xfId="0" applyNumberFormat="1" applyFont="1" applyAlignment="1">
      <alignment horizontal="centerContinuous" vertical="center"/>
    </xf>
    <xf numFmtId="167" fontId="90" fillId="0" borderId="0" xfId="0" applyNumberFormat="1" applyFont="1" applyFill="1" applyAlignment="1">
      <alignment horizontal="right" vertical="center"/>
    </xf>
    <xf numFmtId="167" fontId="90" fillId="0" borderId="26" xfId="0" applyNumberFormat="1" applyFont="1" applyBorder="1" applyAlignment="1">
      <alignment horizontal="centerContinuous" vertical="center"/>
    </xf>
    <xf numFmtId="167" fontId="90" fillId="0" borderId="26" xfId="0" applyNumberFormat="1" applyFont="1" applyFill="1" applyBorder="1" applyAlignment="1">
      <alignment horizontal="right" vertical="center"/>
    </xf>
    <xf numFmtId="167" fontId="91" fillId="0" borderId="0" xfId="0" applyNumberFormat="1" applyFont="1" applyFill="1" applyAlignment="1">
      <alignment horizontal="right" vertical="center"/>
    </xf>
    <xf numFmtId="167" fontId="91" fillId="0" borderId="0" xfId="0" quotePrefix="1" applyNumberFormat="1" applyFont="1" applyFill="1" applyAlignment="1">
      <alignment horizontal="right" vertical="center"/>
    </xf>
    <xf numFmtId="167" fontId="91" fillId="0" borderId="0" xfId="0" applyNumberFormat="1" applyFont="1" applyFill="1" applyAlignment="1" applyProtection="1">
      <alignment horizontal="right" vertical="center"/>
      <protection locked="0"/>
    </xf>
    <xf numFmtId="167" fontId="91" fillId="0" borderId="27" xfId="0" applyNumberFormat="1" applyFont="1" applyFill="1" applyBorder="1" applyAlignment="1">
      <alignment horizontal="right" vertical="center"/>
    </xf>
    <xf numFmtId="167" fontId="91" fillId="30" borderId="0" xfId="310" applyNumberFormat="1" applyFont="1" applyFill="1" applyAlignment="1">
      <alignment horizontal="right" vertical="center" wrapText="1"/>
    </xf>
    <xf numFmtId="167" fontId="91" fillId="30" borderId="0" xfId="0" applyNumberFormat="1" applyFont="1" applyFill="1" applyAlignment="1">
      <alignment horizontal="right" vertical="center" wrapText="1"/>
    </xf>
    <xf numFmtId="167" fontId="92" fillId="30" borderId="0" xfId="309" applyNumberFormat="1" applyFont="1" applyFill="1" applyAlignment="1">
      <alignment horizontal="right" vertical="center"/>
    </xf>
    <xf numFmtId="167" fontId="92" fillId="0" borderId="0" xfId="309" applyNumberFormat="1" applyFont="1" applyFill="1" applyAlignment="1">
      <alignment horizontal="right" vertical="center"/>
    </xf>
    <xf numFmtId="167" fontId="92" fillId="30" borderId="26" xfId="309" applyNumberFormat="1" applyFont="1" applyFill="1" applyBorder="1" applyAlignment="1">
      <alignment horizontal="right" vertical="center"/>
    </xf>
    <xf numFmtId="167" fontId="92" fillId="0" borderId="26" xfId="309" applyNumberFormat="1" applyFont="1" applyFill="1" applyBorder="1" applyAlignment="1">
      <alignment horizontal="right" vertical="center"/>
    </xf>
    <xf numFmtId="167" fontId="92" fillId="30" borderId="26" xfId="0" applyNumberFormat="1" applyFont="1" applyFill="1" applyBorder="1" applyAlignment="1">
      <alignment horizontal="right" vertical="center"/>
    </xf>
    <xf numFmtId="167" fontId="92" fillId="0" borderId="26" xfId="0" applyNumberFormat="1" applyFont="1" applyFill="1" applyBorder="1" applyAlignment="1">
      <alignment horizontal="right" vertical="center"/>
    </xf>
    <xf numFmtId="167" fontId="92" fillId="30" borderId="0" xfId="0" applyNumberFormat="1" applyFont="1" applyFill="1" applyAlignment="1">
      <alignment horizontal="right" vertical="center"/>
    </xf>
    <xf numFmtId="167" fontId="92" fillId="0" borderId="0" xfId="0" applyNumberFormat="1" applyFont="1" applyFill="1" applyAlignment="1">
      <alignment horizontal="right" vertical="center"/>
    </xf>
    <xf numFmtId="167" fontId="92" fillId="30" borderId="0" xfId="310" applyNumberFormat="1" applyFont="1" applyFill="1" applyAlignment="1">
      <alignment horizontal="right" vertical="center" wrapText="1"/>
    </xf>
    <xf numFmtId="167" fontId="92" fillId="0" borderId="0" xfId="310" applyNumberFormat="1" applyFont="1" applyFill="1" applyAlignment="1">
      <alignment horizontal="right" vertical="center" wrapText="1"/>
    </xf>
    <xf numFmtId="167" fontId="92" fillId="30" borderId="26" xfId="311" applyNumberFormat="1" applyFont="1" applyFill="1" applyBorder="1" applyAlignment="1">
      <alignment horizontal="right" vertical="center"/>
    </xf>
    <xf numFmtId="167" fontId="92" fillId="0" borderId="0" xfId="311" applyNumberFormat="1" applyFont="1" applyAlignment="1">
      <alignment horizontal="right" vertical="center"/>
    </xf>
    <xf numFmtId="167" fontId="92" fillId="0" borderId="26" xfId="311" applyNumberFormat="1" applyFont="1" applyFill="1" applyBorder="1" applyAlignment="1">
      <alignment horizontal="right" vertical="center"/>
    </xf>
    <xf numFmtId="167" fontId="92" fillId="0" borderId="0" xfId="311" applyNumberFormat="1" applyFont="1" applyFill="1" applyAlignment="1">
      <alignment horizontal="right" vertical="center"/>
    </xf>
    <xf numFmtId="167" fontId="92" fillId="0" borderId="0" xfId="0" applyNumberFormat="1" applyFont="1" applyFill="1" applyAlignment="1">
      <alignment vertical="center"/>
    </xf>
    <xf numFmtId="167" fontId="91" fillId="0" borderId="0" xfId="0" applyNumberFormat="1" applyFont="1" applyBorder="1" applyAlignment="1" applyProtection="1">
      <alignment horizontal="right" vertical="center"/>
      <protection locked="0"/>
    </xf>
    <xf numFmtId="167" fontId="91" fillId="0" borderId="0" xfId="0" applyNumberFormat="1" applyFont="1" applyBorder="1" applyAlignment="1">
      <alignment horizontal="right" vertical="center"/>
    </xf>
    <xf numFmtId="167" fontId="92" fillId="0" borderId="0" xfId="0" applyNumberFormat="1" applyFont="1" applyFill="1" applyBorder="1" applyAlignment="1">
      <alignment vertical="center"/>
    </xf>
    <xf numFmtId="167" fontId="92" fillId="30" borderId="28" xfId="311" applyNumberFormat="1" applyFont="1" applyFill="1" applyBorder="1" applyAlignment="1">
      <alignment horizontal="right" vertical="center"/>
    </xf>
    <xf numFmtId="167" fontId="92" fillId="0" borderId="28" xfId="311" applyNumberFormat="1" applyFont="1" applyFill="1" applyBorder="1" applyAlignment="1">
      <alignment horizontal="right" vertical="center"/>
    </xf>
    <xf numFmtId="167" fontId="92" fillId="0" borderId="0" xfId="0" applyNumberFormat="1" applyFont="1" applyFill="1" applyAlignment="1">
      <alignment horizontal="center" vertical="center"/>
    </xf>
    <xf numFmtId="167" fontId="89" fillId="0" borderId="0" xfId="310" applyNumberFormat="1" applyFont="1" applyFill="1" applyAlignment="1">
      <alignment horizontal="center" vertical="center"/>
    </xf>
    <xf numFmtId="167" fontId="92" fillId="30" borderId="28" xfId="0" applyNumberFormat="1" applyFont="1" applyFill="1" applyBorder="1" applyAlignment="1">
      <alignment horizontal="right" vertical="center"/>
    </xf>
    <xf numFmtId="167" fontId="92" fillId="0" borderId="28" xfId="0" applyNumberFormat="1" applyFont="1" applyFill="1" applyBorder="1" applyAlignment="1">
      <alignment horizontal="right" vertical="center"/>
    </xf>
    <xf numFmtId="167" fontId="90" fillId="0" borderId="0" xfId="0" applyNumberFormat="1" applyFont="1" applyAlignment="1">
      <alignment horizontal="right" vertical="center"/>
    </xf>
    <xf numFmtId="167" fontId="90" fillId="0" borderId="26" xfId="0" applyNumberFormat="1" applyFont="1" applyBorder="1" applyAlignment="1">
      <alignment horizontal="right" vertical="center"/>
    </xf>
    <xf numFmtId="167" fontId="93" fillId="0" borderId="0" xfId="0" applyNumberFormat="1" applyFont="1" applyAlignment="1">
      <alignment horizontal="right" vertical="center"/>
    </xf>
    <xf numFmtId="167" fontId="93" fillId="0" borderId="0" xfId="0" applyNumberFormat="1" applyFont="1" applyAlignment="1">
      <alignment vertical="center"/>
    </xf>
    <xf numFmtId="167" fontId="91" fillId="0" borderId="0" xfId="0" applyNumberFormat="1" applyFont="1" applyFill="1" applyBorder="1" applyAlignment="1">
      <alignment horizontal="center" vertical="center"/>
    </xf>
    <xf numFmtId="167" fontId="94" fillId="0" borderId="0" xfId="0" applyNumberFormat="1" applyFont="1" applyFill="1" applyAlignment="1">
      <alignment horizontal="right" vertical="center"/>
    </xf>
    <xf numFmtId="167" fontId="91" fillId="0" borderId="0" xfId="310" applyNumberFormat="1" applyFont="1" applyFill="1" applyBorder="1" applyAlignment="1">
      <alignment horizontal="center" vertical="center"/>
    </xf>
    <xf numFmtId="167" fontId="91" fillId="0" borderId="0" xfId="0" applyNumberFormat="1" applyFont="1" applyFill="1" applyAlignment="1">
      <alignment vertical="center"/>
    </xf>
    <xf numFmtId="167" fontId="91" fillId="0" borderId="0" xfId="310" applyNumberFormat="1" applyFont="1" applyFill="1" applyAlignment="1">
      <alignment vertical="center"/>
    </xf>
    <xf numFmtId="167" fontId="91" fillId="0" borderId="0" xfId="0" quotePrefix="1" applyNumberFormat="1" applyFont="1" applyFill="1" applyAlignment="1">
      <alignment vertical="center"/>
    </xf>
    <xf numFmtId="167" fontId="91" fillId="0" borderId="0" xfId="0" applyNumberFormat="1" applyFont="1" applyFill="1" applyAlignment="1">
      <alignment horizontal="right" vertical="center" wrapText="1"/>
    </xf>
    <xf numFmtId="167" fontId="94" fillId="0" borderId="0" xfId="268" applyNumberFormat="1" applyFont="1" applyFill="1" applyAlignment="1">
      <alignment horizontal="right" vertical="center"/>
    </xf>
    <xf numFmtId="167" fontId="92" fillId="0" borderId="0" xfId="0" applyNumberFormat="1" applyFont="1" applyFill="1" applyBorder="1" applyAlignment="1">
      <alignment horizontal="right" vertical="center"/>
    </xf>
    <xf numFmtId="167" fontId="90" fillId="0" borderId="26" xfId="0" applyNumberFormat="1" applyFont="1" applyBorder="1" applyAlignment="1">
      <alignment horizontal="center" vertical="center"/>
    </xf>
    <xf numFmtId="167" fontId="90" fillId="0" borderId="26" xfId="72" applyNumberFormat="1" applyFont="1" applyFill="1" applyBorder="1" applyAlignment="1">
      <alignment vertical="center"/>
    </xf>
    <xf numFmtId="188" fontId="92" fillId="30" borderId="29" xfId="72" applyNumberFormat="1" applyFont="1" applyFill="1" applyBorder="1" applyAlignment="1">
      <alignment horizontal="right" vertical="center"/>
    </xf>
    <xf numFmtId="188" fontId="92" fillId="0" borderId="0" xfId="72" applyNumberFormat="1" applyFont="1" applyAlignment="1">
      <alignment horizontal="center" vertical="center"/>
    </xf>
    <xf numFmtId="188" fontId="92" fillId="0" borderId="29" xfId="72" applyNumberFormat="1" applyFont="1" applyFill="1" applyBorder="1" applyAlignment="1">
      <alignment horizontal="right" vertical="center"/>
    </xf>
    <xf numFmtId="188" fontId="92" fillId="30" borderId="0" xfId="72" applyNumberFormat="1" applyFont="1" applyFill="1" applyAlignment="1">
      <alignment horizontal="center" vertical="center"/>
    </xf>
    <xf numFmtId="188" fontId="92" fillId="0" borderId="0" xfId="72" applyNumberFormat="1" applyFont="1" applyFill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167" fontId="92" fillId="30" borderId="27" xfId="311" applyNumberFormat="1" applyFont="1" applyFill="1" applyBorder="1" applyAlignment="1">
      <alignment horizontal="right" vertical="center"/>
    </xf>
    <xf numFmtId="167" fontId="92" fillId="0" borderId="27" xfId="311" applyNumberFormat="1" applyFont="1" applyFill="1" applyBorder="1" applyAlignment="1">
      <alignment horizontal="right" vertical="center"/>
    </xf>
    <xf numFmtId="167" fontId="91" fillId="30" borderId="0" xfId="316" applyNumberFormat="1" applyFont="1" applyFill="1" applyAlignment="1">
      <alignment horizontal="right" vertical="center" wrapText="1"/>
    </xf>
    <xf numFmtId="167" fontId="91" fillId="0" borderId="0" xfId="316" applyNumberFormat="1" applyFont="1" applyFill="1" applyAlignment="1">
      <alignment horizontal="right" vertical="center" wrapText="1"/>
    </xf>
    <xf numFmtId="167" fontId="92" fillId="0" borderId="0" xfId="0" applyNumberFormat="1" applyFont="1" applyBorder="1" applyAlignment="1">
      <alignment vertical="center"/>
    </xf>
    <xf numFmtId="167" fontId="92" fillId="0" borderId="0" xfId="309" applyNumberFormat="1" applyFont="1" applyBorder="1" applyAlignment="1">
      <alignment horizontal="center" vertical="center"/>
    </xf>
    <xf numFmtId="0" fontId="96" fillId="0" borderId="0" xfId="0" applyFont="1" applyAlignment="1">
      <alignment vertical="center"/>
    </xf>
    <xf numFmtId="167" fontId="94" fillId="0" borderId="0" xfId="0" applyNumberFormat="1" applyFont="1" applyAlignment="1">
      <alignment horizontal="center" vertical="center"/>
    </xf>
    <xf numFmtId="0" fontId="94" fillId="0" borderId="0" xfId="0" applyFont="1" applyAlignment="1">
      <alignment vertical="center"/>
    </xf>
    <xf numFmtId="167" fontId="94" fillId="0" borderId="0" xfId="310" applyNumberFormat="1" applyFont="1" applyFill="1" applyAlignment="1">
      <alignment horizontal="right" vertical="center"/>
    </xf>
    <xf numFmtId="167" fontId="96" fillId="0" borderId="0" xfId="310" applyNumberFormat="1" applyFont="1" applyFill="1" applyAlignment="1">
      <alignment horizontal="center" vertical="center" wrapText="1"/>
    </xf>
    <xf numFmtId="167" fontId="94" fillId="0" borderId="0" xfId="310" applyNumberFormat="1" applyFont="1" applyFill="1" applyAlignment="1">
      <alignment vertical="center" wrapText="1"/>
    </xf>
    <xf numFmtId="167" fontId="96" fillId="0" borderId="0" xfId="310" applyNumberFormat="1" applyFont="1" applyFill="1" applyAlignment="1">
      <alignment vertical="center" wrapText="1"/>
    </xf>
    <xf numFmtId="167" fontId="96" fillId="0" borderId="0" xfId="310" applyNumberFormat="1" applyFont="1" applyAlignment="1">
      <alignment vertical="center" wrapText="1"/>
    </xf>
    <xf numFmtId="167" fontId="94" fillId="0" borderId="0" xfId="310" applyNumberFormat="1" applyFont="1" applyAlignment="1">
      <alignment vertical="center"/>
    </xf>
    <xf numFmtId="167" fontId="94" fillId="0" borderId="0" xfId="0" applyNumberFormat="1" applyFont="1" applyAlignment="1">
      <alignment vertical="center"/>
    </xf>
    <xf numFmtId="167" fontId="94" fillId="0" borderId="0" xfId="0" applyNumberFormat="1" applyFont="1" applyFill="1" applyAlignment="1">
      <alignment vertical="center"/>
    </xf>
    <xf numFmtId="15" fontId="94" fillId="0" borderId="0" xfId="0" quotePrefix="1" applyNumberFormat="1" applyFont="1" applyAlignment="1">
      <alignment vertical="center"/>
    </xf>
    <xf numFmtId="167" fontId="94" fillId="0" borderId="0" xfId="310" applyNumberFormat="1" applyFont="1" applyFill="1" applyBorder="1" applyAlignment="1">
      <alignment horizontal="right" vertical="center" wrapText="1"/>
    </xf>
    <xf numFmtId="167" fontId="94" fillId="0" borderId="0" xfId="268" applyNumberFormat="1" applyFont="1" applyFill="1" applyAlignment="1">
      <alignment horizontal="center" vertical="center"/>
    </xf>
    <xf numFmtId="167" fontId="94" fillId="0" borderId="0" xfId="310" applyNumberFormat="1" applyFont="1" applyAlignment="1">
      <alignment horizontal="right" vertical="center"/>
    </xf>
    <xf numFmtId="167" fontId="94" fillId="0" borderId="0" xfId="72" applyNumberFormat="1" applyFont="1" applyFill="1" applyAlignment="1">
      <alignment horizontal="right" vertical="center"/>
    </xf>
    <xf numFmtId="167" fontId="94" fillId="0" borderId="0" xfId="0" quotePrefix="1" applyNumberFormat="1" applyFont="1" applyFill="1" applyAlignment="1">
      <alignment horizontal="right" vertical="center"/>
    </xf>
    <xf numFmtId="0" fontId="96" fillId="0" borderId="0" xfId="0" applyFont="1" applyFill="1" applyAlignment="1">
      <alignment vertical="center"/>
    </xf>
    <xf numFmtId="167" fontId="96" fillId="30" borderId="0" xfId="0" applyNumberFormat="1" applyFont="1" applyFill="1" applyAlignment="1">
      <alignment horizontal="right" vertical="center"/>
    </xf>
    <xf numFmtId="167" fontId="96" fillId="0" borderId="0" xfId="0" applyNumberFormat="1" applyFont="1" applyFill="1" applyAlignment="1">
      <alignment horizontal="right" vertical="center"/>
    </xf>
    <xf numFmtId="0" fontId="94" fillId="0" borderId="0" xfId="310" applyFont="1" applyAlignment="1">
      <alignment horizontal="left" vertical="center"/>
    </xf>
    <xf numFmtId="0" fontId="96" fillId="0" borderId="0" xfId="0" applyFont="1" applyAlignment="1">
      <alignment horizontal="center" vertical="center"/>
    </xf>
    <xf numFmtId="0" fontId="96" fillId="0" borderId="0" xfId="310" applyFont="1" applyAlignment="1">
      <alignment horizontal="left" vertical="center"/>
    </xf>
    <xf numFmtId="167" fontId="96" fillId="0" borderId="0" xfId="0" applyNumberFormat="1" applyFont="1" applyFill="1" applyBorder="1" applyAlignment="1">
      <alignment horizontal="right" vertical="center"/>
    </xf>
    <xf numFmtId="167" fontId="96" fillId="30" borderId="28" xfId="0" applyNumberFormat="1" applyFont="1" applyFill="1" applyBorder="1" applyAlignment="1">
      <alignment horizontal="right" vertical="center"/>
    </xf>
    <xf numFmtId="167" fontId="96" fillId="0" borderId="0" xfId="0" applyNumberFormat="1" applyFont="1" applyFill="1" applyAlignment="1">
      <alignment vertical="center"/>
    </xf>
    <xf numFmtId="164" fontId="96" fillId="0" borderId="0" xfId="0" applyNumberFormat="1" applyFont="1" applyFill="1" applyAlignment="1">
      <alignment horizontal="center" vertical="center"/>
    </xf>
    <xf numFmtId="0" fontId="96" fillId="0" borderId="0" xfId="0" applyFont="1" applyFill="1" applyAlignment="1">
      <alignment horizontal="center" vertical="center"/>
    </xf>
    <xf numFmtId="0" fontId="94" fillId="0" borderId="0" xfId="0" applyFont="1" applyFill="1" applyAlignment="1">
      <alignment vertical="center"/>
    </xf>
    <xf numFmtId="15" fontId="75" fillId="0" borderId="0" xfId="310" quotePrefix="1" applyNumberFormat="1" applyFont="1" applyAlignment="1">
      <alignment vertical="center"/>
    </xf>
    <xf numFmtId="0" fontId="75" fillId="0" borderId="0" xfId="0" applyFont="1" applyAlignment="1">
      <alignment vertical="center"/>
    </xf>
    <xf numFmtId="15" fontId="75" fillId="0" borderId="0" xfId="0" quotePrefix="1" applyNumberFormat="1" applyFont="1" applyAlignment="1">
      <alignment vertical="center"/>
    </xf>
    <xf numFmtId="189" fontId="96" fillId="0" borderId="0" xfId="72" quotePrefix="1" applyNumberFormat="1" applyFont="1" applyFill="1" applyAlignment="1">
      <alignment horizontal="center" vertical="center"/>
    </xf>
    <xf numFmtId="167" fontId="96" fillId="0" borderId="26" xfId="0" applyNumberFormat="1" applyFont="1" applyFill="1" applyBorder="1" applyAlignment="1">
      <alignment horizontal="right" vertical="center"/>
    </xf>
    <xf numFmtId="0" fontId="75" fillId="0" borderId="0" xfId="310" applyFont="1" applyAlignment="1">
      <alignment vertical="center"/>
    </xf>
    <xf numFmtId="15" fontId="74" fillId="0" borderId="0" xfId="310" quotePrefix="1" applyNumberFormat="1" applyFont="1" applyAlignment="1">
      <alignment vertical="center"/>
    </xf>
    <xf numFmtId="0" fontId="74" fillId="0" borderId="0" xfId="0" applyFont="1" applyAlignment="1">
      <alignment vertical="center"/>
    </xf>
    <xf numFmtId="15" fontId="74" fillId="0" borderId="0" xfId="0" quotePrefix="1" applyNumberFormat="1" applyFont="1" applyAlignment="1">
      <alignment vertical="center"/>
    </xf>
    <xf numFmtId="15" fontId="94" fillId="0" borderId="0" xfId="0" quotePrefix="1" applyNumberFormat="1" applyFont="1" applyFill="1" applyAlignment="1">
      <alignment vertical="center"/>
    </xf>
    <xf numFmtId="167" fontId="96" fillId="0" borderId="28" xfId="0" applyNumberFormat="1" applyFont="1" applyFill="1" applyBorder="1" applyAlignment="1">
      <alignment horizontal="right" vertical="center"/>
    </xf>
    <xf numFmtId="167" fontId="89" fillId="0" borderId="0" xfId="0" applyNumberFormat="1" applyFont="1" applyAlignment="1">
      <alignment vertical="center"/>
    </xf>
    <xf numFmtId="165" fontId="89" fillId="0" borderId="0" xfId="308" applyNumberFormat="1" applyFont="1" applyAlignment="1">
      <alignment horizontal="center" vertical="center"/>
    </xf>
    <xf numFmtId="167" fontId="90" fillId="0" borderId="0" xfId="0" applyNumberFormat="1" applyFont="1" applyAlignment="1">
      <alignment horizontal="center" vertical="center"/>
    </xf>
    <xf numFmtId="167" fontId="90" fillId="0" borderId="0" xfId="308" applyNumberFormat="1" applyFont="1" applyAlignment="1">
      <alignment horizontal="center" vertical="center"/>
    </xf>
    <xf numFmtId="167" fontId="90" fillId="0" borderId="0" xfId="181" applyNumberFormat="1" applyFont="1" applyFill="1" applyBorder="1" applyAlignment="1">
      <alignment horizontal="right" vertical="center"/>
    </xf>
    <xf numFmtId="167" fontId="90" fillId="0" borderId="0" xfId="181" applyNumberFormat="1" applyFont="1" applyFill="1" applyAlignment="1">
      <alignment horizontal="right" vertical="center"/>
    </xf>
    <xf numFmtId="167" fontId="89" fillId="0" borderId="0" xfId="0" applyNumberFormat="1" applyFont="1" applyAlignment="1">
      <alignment horizontal="center" vertical="center"/>
    </xf>
    <xf numFmtId="167" fontId="90" fillId="0" borderId="26" xfId="72" applyNumberFormat="1" applyFont="1" applyFill="1" applyBorder="1" applyAlignment="1">
      <alignment horizontal="right" vertical="center"/>
    </xf>
    <xf numFmtId="167" fontId="89" fillId="0" borderId="0" xfId="308" applyNumberFormat="1" applyFont="1" applyAlignment="1">
      <alignment horizontal="center" vertical="center"/>
    </xf>
    <xf numFmtId="167" fontId="90" fillId="0" borderId="0" xfId="72" applyNumberFormat="1" applyFont="1" applyFill="1" applyBorder="1" applyAlignment="1">
      <alignment vertical="center"/>
    </xf>
    <xf numFmtId="167" fontId="89" fillId="0" borderId="26" xfId="308" applyNumberFormat="1" applyFont="1" applyBorder="1" applyAlignment="1">
      <alignment horizontal="center" vertical="center"/>
    </xf>
    <xf numFmtId="167" fontId="89" fillId="0" borderId="26" xfId="181" applyNumberFormat="1" applyFont="1" applyFill="1" applyBorder="1" applyAlignment="1">
      <alignment horizontal="right" vertical="center"/>
    </xf>
    <xf numFmtId="167" fontId="90" fillId="0" borderId="0" xfId="0" applyNumberFormat="1" applyFont="1" applyFill="1" applyAlignment="1">
      <alignment horizontal="centerContinuous" vertical="center"/>
    </xf>
    <xf numFmtId="167" fontId="90" fillId="0" borderId="26" xfId="0" applyNumberFormat="1" applyFont="1" applyFill="1" applyBorder="1" applyAlignment="1">
      <alignment horizontal="centerContinuous" vertical="center"/>
    </xf>
    <xf numFmtId="167" fontId="90" fillId="0" borderId="26" xfId="0" applyNumberFormat="1" applyFont="1" applyFill="1" applyBorder="1" applyAlignment="1">
      <alignment vertical="center"/>
    </xf>
    <xf numFmtId="167" fontId="90" fillId="0" borderId="0" xfId="0" applyNumberFormat="1" applyFont="1" applyFill="1" applyAlignment="1">
      <alignment vertical="center"/>
    </xf>
    <xf numFmtId="0" fontId="94" fillId="0" borderId="26" xfId="0" applyFont="1" applyFill="1" applyBorder="1" applyAlignment="1">
      <alignment horizontal="center" vertical="center"/>
    </xf>
    <xf numFmtId="0" fontId="94" fillId="0" borderId="0" xfId="0" applyFont="1" applyFill="1" applyAlignment="1">
      <alignment horizontal="center" vertical="center"/>
    </xf>
    <xf numFmtId="0" fontId="94" fillId="0" borderId="0" xfId="310" applyFont="1" applyFill="1" applyAlignment="1">
      <alignment horizontal="left" vertical="center"/>
    </xf>
    <xf numFmtId="15" fontId="94" fillId="0" borderId="0" xfId="310" quotePrefix="1" applyNumberFormat="1" applyFont="1" applyFill="1" applyAlignment="1">
      <alignment vertical="center"/>
    </xf>
    <xf numFmtId="0" fontId="96" fillId="0" borderId="0" xfId="310" applyFont="1" applyFill="1" applyAlignment="1">
      <alignment horizontal="left" vertical="center"/>
    </xf>
    <xf numFmtId="15" fontId="96" fillId="0" borderId="0" xfId="310" quotePrefix="1" applyNumberFormat="1" applyFont="1" applyFill="1" applyAlignment="1">
      <alignment vertical="center"/>
    </xf>
    <xf numFmtId="15" fontId="96" fillId="0" borderId="0" xfId="0" quotePrefix="1" applyNumberFormat="1" applyFont="1" applyFill="1" applyAlignment="1">
      <alignment vertical="center"/>
    </xf>
    <xf numFmtId="167" fontId="92" fillId="30" borderId="26" xfId="0" applyNumberFormat="1" applyFont="1" applyFill="1" applyBorder="1" applyAlignment="1">
      <alignment vertical="center"/>
    </xf>
    <xf numFmtId="15" fontId="91" fillId="0" borderId="0" xfId="0" quotePrefix="1" applyNumberFormat="1" applyFont="1" applyFill="1" applyAlignment="1">
      <alignment vertical="center"/>
    </xf>
    <xf numFmtId="15" fontId="92" fillId="0" borderId="0" xfId="310" quotePrefix="1" applyNumberFormat="1" applyFont="1" applyFill="1" applyAlignment="1">
      <alignment vertical="center"/>
    </xf>
    <xf numFmtId="164" fontId="92" fillId="0" borderId="0" xfId="0" quotePrefix="1" applyNumberFormat="1" applyFont="1" applyFill="1" applyAlignment="1">
      <alignment horizontal="center" vertical="center"/>
    </xf>
    <xf numFmtId="15" fontId="92" fillId="0" borderId="0" xfId="0" quotePrefix="1" applyNumberFormat="1" applyFont="1" applyFill="1" applyAlignment="1">
      <alignment vertical="center"/>
    </xf>
    <xf numFmtId="167" fontId="91" fillId="0" borderId="0" xfId="310" applyNumberFormat="1" applyFont="1" applyFill="1" applyAlignment="1">
      <alignment horizontal="center" vertical="center"/>
    </xf>
    <xf numFmtId="167" fontId="91" fillId="0" borderId="26" xfId="0" applyNumberFormat="1" applyFont="1" applyFill="1" applyBorder="1" applyAlignment="1">
      <alignment horizontal="center" vertical="center"/>
    </xf>
    <xf numFmtId="0" fontId="91" fillId="0" borderId="26" xfId="0" applyFont="1" applyFill="1" applyBorder="1" applyAlignment="1">
      <alignment horizontal="center" vertical="center"/>
    </xf>
    <xf numFmtId="167" fontId="96" fillId="30" borderId="26" xfId="0" applyNumberFormat="1" applyFont="1" applyFill="1" applyBorder="1" applyAlignment="1">
      <alignment horizontal="right" vertical="center"/>
    </xf>
    <xf numFmtId="0" fontId="89" fillId="0" borderId="0" xfId="310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167" fontId="89" fillId="0" borderId="0" xfId="0" applyNumberFormat="1" applyFont="1" applyAlignment="1">
      <alignment horizontal="centerContinuous" vertical="center"/>
    </xf>
    <xf numFmtId="167" fontId="89" fillId="0" borderId="26" xfId="0" applyNumberFormat="1" applyFont="1" applyBorder="1" applyAlignment="1">
      <alignment horizontal="centerContinuous" vertical="center"/>
    </xf>
    <xf numFmtId="167" fontId="89" fillId="0" borderId="0" xfId="0" applyNumberFormat="1" applyFont="1" applyAlignment="1">
      <alignment horizontal="right" vertical="center"/>
    </xf>
    <xf numFmtId="167" fontId="89" fillId="0" borderId="0" xfId="0" applyNumberFormat="1" applyFont="1" applyAlignment="1" applyProtection="1">
      <alignment horizontal="right" vertical="center"/>
      <protection locked="0"/>
    </xf>
    <xf numFmtId="164" fontId="89" fillId="0" borderId="0" xfId="0" applyNumberFormat="1" applyFont="1" applyAlignment="1" applyProtection="1">
      <alignment horizontal="right" vertical="center"/>
      <protection locked="0"/>
    </xf>
    <xf numFmtId="167" fontId="89" fillId="0" borderId="27" xfId="0" applyNumberFormat="1" applyFont="1" applyBorder="1" applyAlignment="1">
      <alignment horizontal="right" vertical="center"/>
    </xf>
    <xf numFmtId="167" fontId="90" fillId="30" borderId="0" xfId="0" applyNumberFormat="1" applyFont="1" applyFill="1" applyAlignment="1">
      <alignment vertical="center"/>
    </xf>
    <xf numFmtId="0" fontId="90" fillId="0" borderId="0" xfId="310" applyFont="1" applyAlignment="1">
      <alignment horizontal="left" vertical="center"/>
    </xf>
    <xf numFmtId="165" fontId="90" fillId="0" borderId="0" xfId="308" applyNumberFormat="1" applyFont="1" applyAlignment="1">
      <alignment horizontal="center" vertical="center"/>
    </xf>
    <xf numFmtId="167" fontId="90" fillId="30" borderId="0" xfId="72" applyNumberFormat="1" applyFont="1" applyFill="1" applyAlignment="1">
      <alignment horizontal="right" vertical="center"/>
    </xf>
    <xf numFmtId="167" fontId="90" fillId="0" borderId="0" xfId="308" applyNumberFormat="1" applyFont="1" applyAlignment="1">
      <alignment horizontal="right" vertical="center"/>
    </xf>
    <xf numFmtId="167" fontId="90" fillId="30" borderId="0" xfId="72" applyNumberFormat="1" applyFont="1" applyFill="1" applyAlignment="1">
      <alignment vertical="center"/>
    </xf>
    <xf numFmtId="167" fontId="77" fillId="30" borderId="0" xfId="0" applyNumberFormat="1" applyFont="1" applyFill="1" applyAlignment="1">
      <alignment vertical="center"/>
    </xf>
    <xf numFmtId="0" fontId="77" fillId="0" borderId="0" xfId="0" applyFont="1" applyAlignment="1">
      <alignment horizontal="center" vertical="center"/>
    </xf>
    <xf numFmtId="167" fontId="90" fillId="30" borderId="1" xfId="181" applyNumberFormat="1" applyFont="1" applyFill="1" applyBorder="1" applyAlignment="1">
      <alignment horizontal="right" vertical="center"/>
    </xf>
    <xf numFmtId="167" fontId="90" fillId="0" borderId="1" xfId="181" applyNumberFormat="1" applyFont="1" applyFill="1" applyBorder="1" applyAlignment="1">
      <alignment horizontal="right" vertical="center"/>
    </xf>
    <xf numFmtId="167" fontId="90" fillId="30" borderId="26" xfId="181" applyNumberFormat="1" applyFont="1" applyFill="1" applyBorder="1" applyAlignment="1">
      <alignment horizontal="right" vertical="center"/>
    </xf>
    <xf numFmtId="167" fontId="90" fillId="0" borderId="26" xfId="181" applyNumberFormat="1" applyFont="1" applyFill="1" applyBorder="1" applyAlignment="1">
      <alignment horizontal="right" vertical="center"/>
    </xf>
    <xf numFmtId="167" fontId="90" fillId="30" borderId="0" xfId="181" applyNumberFormat="1" applyFont="1" applyFill="1" applyAlignment="1">
      <alignment horizontal="right" vertical="center"/>
    </xf>
    <xf numFmtId="0" fontId="90" fillId="0" borderId="0" xfId="309" applyFont="1" applyAlignment="1">
      <alignment horizontal="left" vertical="center"/>
    </xf>
    <xf numFmtId="165" fontId="90" fillId="0" borderId="0" xfId="308" applyNumberFormat="1" applyFont="1" applyAlignment="1">
      <alignment vertical="center"/>
    </xf>
    <xf numFmtId="9" fontId="90" fillId="0" borderId="0" xfId="316" applyFont="1" applyFill="1" applyBorder="1" applyAlignment="1">
      <alignment horizontal="left" vertical="center"/>
    </xf>
    <xf numFmtId="167" fontId="90" fillId="30" borderId="28" xfId="181" applyNumberFormat="1" applyFont="1" applyFill="1" applyBorder="1" applyAlignment="1">
      <alignment horizontal="right" vertical="center"/>
    </xf>
    <xf numFmtId="167" fontId="90" fillId="0" borderId="28" xfId="181" applyNumberFormat="1" applyFont="1" applyFill="1" applyBorder="1" applyAlignment="1">
      <alignment horizontal="right" vertical="center"/>
    </xf>
    <xf numFmtId="0" fontId="90" fillId="0" borderId="0" xfId="310" applyFont="1" applyAlignment="1">
      <alignment horizontal="centerContinuous" vertical="center"/>
    </xf>
    <xf numFmtId="167" fontId="89" fillId="30" borderId="0" xfId="0" applyNumberFormat="1" applyFont="1" applyFill="1" applyAlignment="1">
      <alignment horizontal="centerContinuous" vertical="center"/>
    </xf>
    <xf numFmtId="167" fontId="89" fillId="30" borderId="0" xfId="0" applyNumberFormat="1" applyFont="1" applyFill="1" applyAlignment="1">
      <alignment horizontal="right" vertical="center"/>
    </xf>
    <xf numFmtId="167" fontId="89" fillId="30" borderId="0" xfId="0" applyNumberFormat="1" applyFont="1" applyFill="1" applyAlignment="1">
      <alignment horizontal="center" vertical="center"/>
    </xf>
    <xf numFmtId="167" fontId="89" fillId="0" borderId="0" xfId="0" quotePrefix="1" applyNumberFormat="1" applyFont="1" applyAlignment="1">
      <alignment horizontal="right" vertical="center"/>
    </xf>
    <xf numFmtId="167" fontId="90" fillId="30" borderId="0" xfId="0" applyNumberFormat="1" applyFont="1" applyFill="1" applyAlignment="1">
      <alignment horizontal="center" vertical="center"/>
    </xf>
    <xf numFmtId="167" fontId="90" fillId="0" borderId="0" xfId="72" quotePrefix="1" applyNumberFormat="1" applyFont="1" applyFill="1" applyBorder="1" applyAlignment="1">
      <alignment horizontal="right" vertical="center"/>
    </xf>
    <xf numFmtId="0" fontId="77" fillId="0" borderId="0" xfId="0" applyFont="1" applyAlignment="1">
      <alignment vertical="center"/>
    </xf>
    <xf numFmtId="167" fontId="77" fillId="0" borderId="0" xfId="0" applyNumberFormat="1" applyFont="1" applyAlignment="1">
      <alignment vertical="center"/>
    </xf>
    <xf numFmtId="167" fontId="77" fillId="0" borderId="0" xfId="308" applyNumberFormat="1" applyFont="1" applyAlignment="1">
      <alignment horizontal="center" vertical="center"/>
    </xf>
    <xf numFmtId="167" fontId="78" fillId="30" borderId="0" xfId="0" quotePrefix="1" applyNumberFormat="1" applyFont="1" applyFill="1" applyAlignment="1">
      <alignment horizontal="right" vertical="center"/>
    </xf>
    <xf numFmtId="167" fontId="77" fillId="0" borderId="0" xfId="181" applyNumberFormat="1" applyFont="1" applyFill="1" applyAlignment="1">
      <alignment horizontal="right" vertical="center"/>
    </xf>
    <xf numFmtId="167" fontId="78" fillId="0" borderId="0" xfId="0" quotePrefix="1" applyNumberFormat="1" applyFont="1" applyAlignment="1">
      <alignment horizontal="right" vertical="center"/>
    </xf>
    <xf numFmtId="167" fontId="78" fillId="0" borderId="0" xfId="0" applyNumberFormat="1" applyFont="1" applyAlignment="1">
      <alignment horizontal="center" vertical="center"/>
    </xf>
    <xf numFmtId="0" fontId="78" fillId="0" borderId="0" xfId="310" applyFont="1" applyAlignment="1">
      <alignment horizontal="left" vertical="center"/>
    </xf>
    <xf numFmtId="167" fontId="77" fillId="30" borderId="26" xfId="0" quotePrefix="1" applyNumberFormat="1" applyFont="1" applyFill="1" applyBorder="1" applyAlignment="1">
      <alignment horizontal="right" vertical="center"/>
    </xf>
    <xf numFmtId="167" fontId="77" fillId="0" borderId="26" xfId="0" quotePrefix="1" applyNumberFormat="1" applyFont="1" applyBorder="1" applyAlignment="1">
      <alignment horizontal="right" vertical="center"/>
    </xf>
    <xf numFmtId="167" fontId="77" fillId="30" borderId="0" xfId="181" applyNumberFormat="1" applyFont="1" applyFill="1" applyAlignment="1">
      <alignment horizontal="right" vertical="center"/>
    </xf>
    <xf numFmtId="167" fontId="77" fillId="30" borderId="0" xfId="181" applyNumberFormat="1" applyFont="1" applyFill="1" applyBorder="1" applyAlignment="1">
      <alignment horizontal="right" vertical="center"/>
    </xf>
    <xf numFmtId="167" fontId="77" fillId="0" borderId="0" xfId="181" applyNumberFormat="1" applyFont="1" applyFill="1" applyBorder="1" applyAlignment="1">
      <alignment horizontal="right" vertical="center"/>
    </xf>
    <xf numFmtId="0" fontId="77" fillId="0" borderId="0" xfId="293" applyFont="1" applyAlignment="1">
      <alignment vertical="top"/>
    </xf>
    <xf numFmtId="0" fontId="77" fillId="0" borderId="0" xfId="292" applyFont="1" applyAlignment="1">
      <alignment vertical="top"/>
    </xf>
    <xf numFmtId="0" fontId="77" fillId="0" borderId="0" xfId="310" applyFont="1" applyAlignment="1">
      <alignment vertical="center"/>
    </xf>
    <xf numFmtId="0" fontId="77" fillId="0" borderId="0" xfId="310" applyFont="1" applyAlignment="1">
      <alignment horizontal="left" vertical="center"/>
    </xf>
    <xf numFmtId="167" fontId="77" fillId="0" borderId="0" xfId="72" applyNumberFormat="1" applyFont="1" applyFill="1" applyAlignment="1">
      <alignment horizontal="right" vertical="center"/>
    </xf>
    <xf numFmtId="0" fontId="97" fillId="0" borderId="0" xfId="0" applyFont="1" applyAlignment="1">
      <alignment vertical="center"/>
    </xf>
    <xf numFmtId="167" fontId="77" fillId="0" borderId="0" xfId="72" applyNumberFormat="1" applyFont="1" applyFill="1" applyBorder="1" applyAlignment="1">
      <alignment horizontal="center" vertical="center"/>
    </xf>
    <xf numFmtId="167" fontId="77" fillId="0" borderId="0" xfId="0" applyNumberFormat="1" applyFont="1" applyAlignment="1">
      <alignment horizontal="right" vertical="center"/>
    </xf>
    <xf numFmtId="167" fontId="90" fillId="0" borderId="0" xfId="72" applyNumberFormat="1" applyFont="1" applyFill="1" applyBorder="1" applyAlignment="1">
      <alignment horizontal="center" vertical="center"/>
    </xf>
    <xf numFmtId="167" fontId="90" fillId="30" borderId="0" xfId="181" applyNumberFormat="1" applyFont="1" applyFill="1" applyBorder="1" applyAlignment="1">
      <alignment horizontal="right" vertical="center"/>
    </xf>
    <xf numFmtId="167" fontId="90" fillId="0" borderId="0" xfId="72" applyNumberFormat="1" applyFont="1" applyFill="1" applyAlignment="1">
      <alignment vertical="center"/>
    </xf>
    <xf numFmtId="167" fontId="77" fillId="30" borderId="26" xfId="0" applyNumberFormat="1" applyFont="1" applyFill="1" applyBorder="1" applyAlignment="1">
      <alignment vertical="center"/>
    </xf>
    <xf numFmtId="4" fontId="70" fillId="0" borderId="0" xfId="72" applyFont="1" applyAlignment="1">
      <alignment vertical="center"/>
    </xf>
    <xf numFmtId="0" fontId="90" fillId="0" borderId="0" xfId="0" applyFont="1" applyFill="1" applyAlignment="1">
      <alignment horizontal="center" vertical="center"/>
    </xf>
    <xf numFmtId="4" fontId="77" fillId="0" borderId="0" xfId="72" applyFont="1" applyAlignment="1">
      <alignment vertical="center"/>
    </xf>
    <xf numFmtId="0" fontId="90" fillId="0" borderId="0" xfId="0" applyFont="1" applyFill="1" applyAlignment="1">
      <alignment vertical="center"/>
    </xf>
    <xf numFmtId="167" fontId="90" fillId="0" borderId="0" xfId="311" applyNumberFormat="1" applyFont="1" applyFill="1" applyAlignment="1">
      <alignment horizontal="right" vertical="center"/>
    </xf>
    <xf numFmtId="167" fontId="90" fillId="0" borderId="0" xfId="0" applyNumberFormat="1" applyFont="1" applyFill="1" applyAlignment="1">
      <alignment horizontal="center" vertical="center"/>
    </xf>
    <xf numFmtId="0" fontId="89" fillId="0" borderId="0" xfId="310" applyFont="1" applyFill="1" applyAlignment="1">
      <alignment vertical="center"/>
    </xf>
    <xf numFmtId="0" fontId="89" fillId="0" borderId="0" xfId="0" applyFont="1" applyFill="1" applyAlignment="1">
      <alignment horizontal="center" vertical="center"/>
    </xf>
    <xf numFmtId="0" fontId="98" fillId="0" borderId="0" xfId="0" applyFont="1" applyAlignment="1">
      <alignment vertical="center"/>
    </xf>
    <xf numFmtId="167" fontId="98" fillId="0" borderId="0" xfId="0" applyNumberFormat="1" applyFont="1" applyAlignment="1">
      <alignment vertical="center"/>
    </xf>
    <xf numFmtId="167" fontId="98" fillId="0" borderId="0" xfId="0" applyNumberFormat="1" applyFont="1" applyAlignment="1">
      <alignment horizontal="right" vertical="center"/>
    </xf>
    <xf numFmtId="167" fontId="77" fillId="0" borderId="0" xfId="0" applyNumberFormat="1" applyFont="1" applyFill="1" applyAlignment="1">
      <alignment horizontal="right" vertical="center"/>
    </xf>
    <xf numFmtId="0" fontId="77" fillId="0" borderId="0" xfId="0" applyFont="1" applyAlignment="1">
      <alignment horizontal="centerContinuous" vertical="center"/>
    </xf>
    <xf numFmtId="167" fontId="77" fillId="0" borderId="0" xfId="0" applyNumberFormat="1" applyFont="1" applyAlignment="1">
      <alignment horizontal="centerContinuous" vertical="center"/>
    </xf>
    <xf numFmtId="0" fontId="78" fillId="0" borderId="27" xfId="0" applyFont="1" applyBorder="1" applyAlignment="1">
      <alignment vertical="center"/>
    </xf>
    <xf numFmtId="0" fontId="77" fillId="0" borderId="26" xfId="0" applyFont="1" applyBorder="1" applyAlignment="1">
      <alignment horizontal="centerContinuous" vertical="center"/>
    </xf>
    <xf numFmtId="0" fontId="77" fillId="0" borderId="26" xfId="0" applyFont="1" applyBorder="1" applyAlignment="1">
      <alignment horizontal="center" vertical="center"/>
    </xf>
    <xf numFmtId="167" fontId="77" fillId="0" borderId="26" xfId="0" applyNumberFormat="1" applyFont="1" applyBorder="1" applyAlignment="1">
      <alignment horizontal="right" vertical="center"/>
    </xf>
    <xf numFmtId="167" fontId="77" fillId="0" borderId="26" xfId="0" applyNumberFormat="1" applyFont="1" applyBorder="1" applyAlignment="1">
      <alignment horizontal="centerContinuous" vertical="center"/>
    </xf>
    <xf numFmtId="167" fontId="77" fillId="0" borderId="26" xfId="0" applyNumberFormat="1" applyFont="1" applyFill="1" applyBorder="1" applyAlignment="1">
      <alignment horizontal="right" vertical="center"/>
    </xf>
    <xf numFmtId="167" fontId="71" fillId="0" borderId="0" xfId="0" applyNumberFormat="1" applyFont="1" applyFill="1" applyAlignment="1">
      <alignment horizontal="right" vertical="center"/>
    </xf>
    <xf numFmtId="167" fontId="71" fillId="30" borderId="0" xfId="0" applyNumberFormat="1" applyFont="1" applyFill="1" applyAlignment="1">
      <alignment horizontal="right" vertical="center"/>
    </xf>
    <xf numFmtId="167" fontId="70" fillId="30" borderId="0" xfId="182" applyNumberFormat="1" applyFont="1" applyFill="1" applyAlignment="1">
      <alignment horizontal="right" vertical="center"/>
    </xf>
    <xf numFmtId="167" fontId="70" fillId="0" borderId="0" xfId="182" applyNumberFormat="1" applyFont="1" applyAlignment="1">
      <alignment horizontal="right" vertical="center"/>
    </xf>
    <xf numFmtId="167" fontId="70" fillId="0" borderId="0" xfId="182" applyNumberFormat="1" applyFont="1" applyFill="1" applyAlignment="1">
      <alignment horizontal="right" vertical="center"/>
    </xf>
    <xf numFmtId="167" fontId="70" fillId="0" borderId="0" xfId="72" applyNumberFormat="1" applyFont="1" applyAlignment="1">
      <alignment vertical="center"/>
    </xf>
    <xf numFmtId="0" fontId="70" fillId="0" borderId="0" xfId="310" quotePrefix="1" applyFont="1" applyAlignment="1">
      <alignment vertical="center"/>
    </xf>
    <xf numFmtId="165" fontId="71" fillId="0" borderId="0" xfId="0" applyNumberFormat="1" applyFont="1" applyAlignment="1">
      <alignment vertical="center"/>
    </xf>
    <xf numFmtId="0" fontId="70" fillId="0" borderId="0" xfId="0" quotePrefix="1" applyFont="1" applyAlignment="1">
      <alignment vertical="center"/>
    </xf>
    <xf numFmtId="165" fontId="70" fillId="0" borderId="0" xfId="0" applyNumberFormat="1" applyFont="1" applyAlignment="1">
      <alignment vertical="center"/>
    </xf>
    <xf numFmtId="0" fontId="70" fillId="0" borderId="0" xfId="0" quotePrefix="1" applyFont="1" applyFill="1" applyAlignment="1">
      <alignment vertical="center"/>
    </xf>
    <xf numFmtId="165" fontId="70" fillId="0" borderId="0" xfId="0" applyNumberFormat="1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0" fillId="0" borderId="0" xfId="0" applyFont="1" applyFill="1" applyAlignment="1">
      <alignment horizontal="center" vertical="center"/>
    </xf>
    <xf numFmtId="167" fontId="70" fillId="30" borderId="26" xfId="182" applyNumberFormat="1" applyFont="1" applyFill="1" applyBorder="1" applyAlignment="1">
      <alignment horizontal="right" vertical="center"/>
    </xf>
    <xf numFmtId="167" fontId="70" fillId="0" borderId="26" xfId="182" applyNumberFormat="1" applyFont="1" applyFill="1" applyBorder="1" applyAlignment="1">
      <alignment horizontal="right" vertical="center"/>
    </xf>
    <xf numFmtId="167" fontId="70" fillId="30" borderId="0" xfId="72" applyNumberFormat="1" applyFont="1" applyFill="1" applyAlignment="1">
      <alignment vertical="center"/>
    </xf>
    <xf numFmtId="167" fontId="70" fillId="0" borderId="0" xfId="72" applyNumberFormat="1" applyFont="1" applyFill="1" applyAlignment="1">
      <alignment vertical="center"/>
    </xf>
    <xf numFmtId="4" fontId="71" fillId="0" borderId="0" xfId="72" applyFont="1" applyFill="1" applyAlignment="1">
      <alignment vertical="center"/>
    </xf>
    <xf numFmtId="4" fontId="70" fillId="0" borderId="0" xfId="72" applyFont="1" applyFill="1" applyAlignment="1">
      <alignment vertical="center"/>
    </xf>
    <xf numFmtId="0" fontId="71" fillId="0" borderId="0" xfId="310" applyFont="1" applyAlignment="1">
      <alignment vertical="center"/>
    </xf>
    <xf numFmtId="165" fontId="70" fillId="0" borderId="0" xfId="310" applyNumberFormat="1" applyFont="1" applyAlignment="1">
      <alignment vertical="center"/>
    </xf>
    <xf numFmtId="165" fontId="70" fillId="0" borderId="0" xfId="310" quotePrefix="1" applyNumberFormat="1" applyFont="1" applyAlignment="1">
      <alignment vertical="center"/>
    </xf>
    <xf numFmtId="0" fontId="71" fillId="0" borderId="0" xfId="0" applyFont="1" applyFill="1" applyAlignment="1">
      <alignment horizontal="left" vertical="center"/>
    </xf>
    <xf numFmtId="0" fontId="71" fillId="0" borderId="0" xfId="0" applyFont="1" applyAlignment="1">
      <alignment horizontal="left" vertical="center"/>
    </xf>
    <xf numFmtId="0" fontId="77" fillId="0" borderId="0" xfId="310" applyFont="1" applyAlignment="1">
      <alignment horizontal="center" vertical="center"/>
    </xf>
    <xf numFmtId="0" fontId="78" fillId="0" borderId="0" xfId="310" applyFont="1" applyAlignment="1">
      <alignment horizontal="center" vertical="center"/>
    </xf>
    <xf numFmtId="167" fontId="78" fillId="0" borderId="0" xfId="310" applyNumberFormat="1" applyFont="1" applyAlignment="1">
      <alignment horizontal="center" vertical="center"/>
    </xf>
    <xf numFmtId="167" fontId="78" fillId="0" borderId="0" xfId="310" applyNumberFormat="1" applyFont="1" applyFill="1" applyAlignment="1">
      <alignment horizontal="center" vertical="center"/>
    </xf>
    <xf numFmtId="0" fontId="77" fillId="0" borderId="26" xfId="0" applyFont="1" applyBorder="1" applyAlignment="1">
      <alignment horizontal="left" vertical="center"/>
    </xf>
    <xf numFmtId="0" fontId="78" fillId="0" borderId="26" xfId="0" applyFont="1" applyBorder="1" applyAlignment="1">
      <alignment vertical="center"/>
    </xf>
    <xf numFmtId="0" fontId="77" fillId="0" borderId="26" xfId="0" applyFont="1" applyBorder="1" applyAlignment="1">
      <alignment vertical="center"/>
    </xf>
    <xf numFmtId="0" fontId="78" fillId="0" borderId="26" xfId="310" applyFont="1" applyBorder="1" applyAlignment="1">
      <alignment horizontal="left" vertical="center"/>
    </xf>
    <xf numFmtId="0" fontId="70" fillId="0" borderId="0" xfId="310" quotePrefix="1" applyFont="1" applyFill="1" applyAlignment="1">
      <alignment vertical="center"/>
    </xf>
    <xf numFmtId="167" fontId="70" fillId="0" borderId="26" xfId="72" applyNumberFormat="1" applyFont="1" applyFill="1" applyBorder="1" applyAlignment="1">
      <alignment vertical="center"/>
    </xf>
    <xf numFmtId="0" fontId="78" fillId="0" borderId="26" xfId="0" applyFont="1" applyBorder="1" applyAlignment="1">
      <alignment horizontal="center" vertical="center"/>
    </xf>
    <xf numFmtId="167" fontId="78" fillId="0" borderId="26" xfId="310" applyNumberFormat="1" applyFont="1" applyBorder="1" applyAlignment="1">
      <alignment horizontal="right" vertical="center" wrapText="1"/>
    </xf>
    <xf numFmtId="167" fontId="77" fillId="0" borderId="26" xfId="0" applyNumberFormat="1" applyFont="1" applyBorder="1" applyAlignment="1">
      <alignment horizontal="center" vertical="center"/>
    </xf>
    <xf numFmtId="167" fontId="78" fillId="0" borderId="26" xfId="310" applyNumberFormat="1" applyFont="1" applyFill="1" applyBorder="1" applyAlignment="1">
      <alignment horizontal="right" vertical="center" wrapText="1"/>
    </xf>
    <xf numFmtId="167" fontId="78" fillId="0" borderId="26" xfId="0" applyNumberFormat="1" applyFont="1" applyBorder="1" applyAlignment="1">
      <alignment horizontal="center" vertical="center"/>
    </xf>
    <xf numFmtId="0" fontId="70" fillId="0" borderId="0" xfId="310" applyFont="1" applyFill="1" applyAlignment="1">
      <alignment vertical="center"/>
    </xf>
    <xf numFmtId="167" fontId="70" fillId="0" borderId="0" xfId="0" applyNumberFormat="1" applyFont="1" applyFill="1" applyAlignment="1">
      <alignment vertical="center"/>
    </xf>
    <xf numFmtId="165" fontId="70" fillId="0" borderId="0" xfId="310" applyNumberFormat="1" applyFont="1" applyFill="1" applyAlignment="1">
      <alignment vertical="center"/>
    </xf>
    <xf numFmtId="165" fontId="70" fillId="0" borderId="0" xfId="310" quotePrefix="1" applyNumberFormat="1" applyFont="1" applyFill="1" applyAlignment="1">
      <alignment vertical="center"/>
    </xf>
    <xf numFmtId="0" fontId="71" fillId="0" borderId="0" xfId="0" applyFont="1" applyFill="1" applyAlignment="1">
      <alignment vertical="center"/>
    </xf>
    <xf numFmtId="167" fontId="70" fillId="30" borderId="28" xfId="72" applyNumberFormat="1" applyFont="1" applyFill="1" applyBorder="1" applyAlignment="1">
      <alignment vertical="center"/>
    </xf>
    <xf numFmtId="167" fontId="70" fillId="0" borderId="28" xfId="72" applyNumberFormat="1" applyFont="1" applyFill="1" applyBorder="1" applyAlignment="1">
      <alignment vertical="center"/>
    </xf>
    <xf numFmtId="167" fontId="77" fillId="0" borderId="26" xfId="182" applyNumberFormat="1" applyFont="1" applyBorder="1" applyAlignment="1">
      <alignment horizontal="right" vertical="center"/>
    </xf>
    <xf numFmtId="167" fontId="77" fillId="0" borderId="26" xfId="72" applyNumberFormat="1" applyFont="1" applyBorder="1" applyAlignment="1">
      <alignment vertical="center"/>
    </xf>
    <xf numFmtId="167" fontId="77" fillId="0" borderId="26" xfId="182" applyNumberFormat="1" applyFont="1" applyFill="1" applyBorder="1" applyAlignment="1">
      <alignment horizontal="right" vertical="center"/>
    </xf>
    <xf numFmtId="167" fontId="77" fillId="0" borderId="26" xfId="72" applyNumberFormat="1" applyFont="1" applyFill="1" applyBorder="1" applyAlignment="1">
      <alignment vertical="center"/>
    </xf>
    <xf numFmtId="0" fontId="90" fillId="0" borderId="0" xfId="310" quotePrefix="1" applyFont="1" applyAlignment="1">
      <alignment vertical="center"/>
    </xf>
    <xf numFmtId="0" fontId="89" fillId="0" borderId="26" xfId="0" applyFont="1" applyFill="1" applyBorder="1" applyAlignment="1">
      <alignment horizontal="center" vertical="center"/>
    </xf>
    <xf numFmtId="0" fontId="77" fillId="0" borderId="0" xfId="0" applyFont="1" applyFill="1" applyAlignment="1">
      <alignment horizontal="center" vertical="center"/>
    </xf>
    <xf numFmtId="165" fontId="90" fillId="0" borderId="0" xfId="308" applyNumberFormat="1" applyFont="1" applyFill="1" applyAlignment="1">
      <alignment horizontal="center" vertical="center"/>
    </xf>
    <xf numFmtId="165" fontId="89" fillId="0" borderId="0" xfId="308" applyNumberFormat="1" applyFont="1" applyFill="1" applyAlignment="1">
      <alignment horizontal="center" vertical="center"/>
    </xf>
    <xf numFmtId="0" fontId="89" fillId="0" borderId="0" xfId="310" applyFont="1" applyFill="1" applyAlignment="1">
      <alignment horizontal="center" vertical="center"/>
    </xf>
    <xf numFmtId="0" fontId="90" fillId="0" borderId="26" xfId="0" applyFont="1" applyFill="1" applyBorder="1" applyAlignment="1">
      <alignment horizontal="center" vertical="center"/>
    </xf>
    <xf numFmtId="167" fontId="89" fillId="0" borderId="0" xfId="0" applyNumberFormat="1" applyFont="1" applyFill="1" applyAlignment="1">
      <alignment horizontal="center" vertical="center"/>
    </xf>
    <xf numFmtId="167" fontId="77" fillId="0" borderId="0" xfId="308" applyNumberFormat="1" applyFont="1" applyFill="1" applyAlignment="1">
      <alignment horizontal="center" vertical="center"/>
    </xf>
    <xf numFmtId="167" fontId="90" fillId="0" borderId="0" xfId="308" applyNumberFormat="1" applyFont="1" applyFill="1" applyAlignment="1">
      <alignment horizontal="center" vertical="center"/>
    </xf>
    <xf numFmtId="167" fontId="89" fillId="0" borderId="0" xfId="308" applyNumberFormat="1" applyFont="1" applyFill="1" applyAlignment="1">
      <alignment horizontal="center" vertical="center"/>
    </xf>
    <xf numFmtId="167" fontId="89" fillId="0" borderId="26" xfId="308" applyNumberFormat="1" applyFont="1" applyFill="1" applyBorder="1" applyAlignment="1">
      <alignment horizontal="center" vertical="center"/>
    </xf>
    <xf numFmtId="0" fontId="71" fillId="0" borderId="0" xfId="0" applyFont="1" applyFill="1" applyAlignment="1">
      <alignment horizontal="center" vertical="center"/>
    </xf>
    <xf numFmtId="0" fontId="90" fillId="0" borderId="0" xfId="310" applyFont="1" applyAlignment="1">
      <alignment horizontal="center" vertical="center"/>
    </xf>
    <xf numFmtId="0" fontId="90" fillId="0" borderId="0" xfId="0" applyFont="1" applyAlignment="1">
      <alignment horizontal="left" vertical="center"/>
    </xf>
    <xf numFmtId="167" fontId="90" fillId="0" borderId="0" xfId="311" applyNumberFormat="1" applyFont="1" applyAlignment="1">
      <alignment horizontal="right" vertical="center"/>
    </xf>
    <xf numFmtId="0" fontId="91" fillId="0" borderId="26" xfId="0" applyFont="1" applyBorder="1" applyAlignment="1">
      <alignment horizontal="center" vertical="center"/>
    </xf>
    <xf numFmtId="167" fontId="90" fillId="0" borderId="0" xfId="72" applyNumberFormat="1" applyFont="1" applyAlignment="1">
      <alignment horizontal="center" vertical="center"/>
    </xf>
    <xf numFmtId="167" fontId="90" fillId="0" borderId="0" xfId="72" applyNumberFormat="1" applyFont="1" applyFill="1" applyAlignment="1">
      <alignment horizontal="center" vertical="center"/>
    </xf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horizontal="center" vertical="center"/>
    </xf>
    <xf numFmtId="0" fontId="78" fillId="0" borderId="0" xfId="0" applyFont="1" applyAlignment="1">
      <alignment horizontal="centerContinuous" vertical="center"/>
    </xf>
    <xf numFmtId="167" fontId="78" fillId="0" borderId="0" xfId="0" applyNumberFormat="1" applyFont="1" applyAlignment="1">
      <alignment horizontal="right" vertical="center"/>
    </xf>
    <xf numFmtId="167" fontId="78" fillId="0" borderId="0" xfId="0" applyNumberFormat="1" applyFont="1" applyFill="1" applyAlignment="1">
      <alignment horizontal="right" vertical="center"/>
    </xf>
    <xf numFmtId="167" fontId="78" fillId="0" borderId="0" xfId="0" applyNumberFormat="1" applyFont="1" applyAlignment="1" applyProtection="1">
      <alignment horizontal="right" vertical="center"/>
      <protection locked="0"/>
    </xf>
    <xf numFmtId="167" fontId="78" fillId="0" borderId="0" xfId="0" quotePrefix="1" applyNumberFormat="1" applyFont="1" applyFill="1" applyAlignment="1">
      <alignment horizontal="right" vertical="center"/>
    </xf>
    <xf numFmtId="167" fontId="78" fillId="0" borderId="0" xfId="0" applyNumberFormat="1" applyFont="1" applyFill="1" applyAlignment="1" applyProtection="1">
      <alignment horizontal="right" vertical="center"/>
      <protection locked="0"/>
    </xf>
    <xf numFmtId="167" fontId="78" fillId="0" borderId="27" xfId="0" applyNumberFormat="1" applyFont="1" applyBorder="1" applyAlignment="1">
      <alignment horizontal="right" vertical="center"/>
    </xf>
    <xf numFmtId="167" fontId="78" fillId="0" borderId="27" xfId="0" applyNumberFormat="1" applyFont="1" applyFill="1" applyBorder="1" applyAlignment="1">
      <alignment horizontal="right" vertical="center"/>
    </xf>
    <xf numFmtId="167" fontId="77" fillId="30" borderId="0" xfId="182" applyNumberFormat="1" applyFont="1" applyFill="1" applyAlignment="1">
      <alignment horizontal="right" vertical="center"/>
    </xf>
    <xf numFmtId="167" fontId="77" fillId="0" borderId="0" xfId="182" applyNumberFormat="1" applyFont="1" applyAlignment="1">
      <alignment horizontal="right" vertical="center"/>
    </xf>
    <xf numFmtId="167" fontId="77" fillId="0" borderId="0" xfId="182" applyNumberFormat="1" applyFont="1" applyFill="1" applyAlignment="1">
      <alignment horizontal="right" vertical="center"/>
    </xf>
    <xf numFmtId="167" fontId="77" fillId="0" borderId="0" xfId="72" applyNumberFormat="1" applyFont="1" applyAlignment="1">
      <alignment vertical="center"/>
    </xf>
    <xf numFmtId="0" fontId="77" fillId="0" borderId="0" xfId="0" applyFont="1" applyFill="1" applyAlignment="1">
      <alignment vertical="center"/>
    </xf>
    <xf numFmtId="167" fontId="77" fillId="30" borderId="0" xfId="72" applyNumberFormat="1" applyFont="1" applyFill="1" applyAlignment="1">
      <alignment vertical="center"/>
    </xf>
    <xf numFmtId="167" fontId="77" fillId="0" borderId="0" xfId="72" applyNumberFormat="1" applyFont="1" applyFill="1" applyAlignment="1">
      <alignment vertical="center"/>
    </xf>
    <xf numFmtId="0" fontId="78" fillId="0" borderId="0" xfId="310" applyFont="1" applyAlignment="1">
      <alignment vertical="center"/>
    </xf>
    <xf numFmtId="165" fontId="77" fillId="0" borderId="0" xfId="281" applyNumberFormat="1" applyFont="1" applyAlignment="1">
      <alignment vertical="center"/>
    </xf>
    <xf numFmtId="166" fontId="77" fillId="0" borderId="0" xfId="72" applyNumberFormat="1" applyFont="1" applyFill="1" applyAlignment="1">
      <alignment vertical="center"/>
    </xf>
    <xf numFmtId="167" fontId="77" fillId="0" borderId="0" xfId="309" applyNumberFormat="1" applyFont="1" applyFill="1" applyAlignment="1">
      <alignment horizontal="right" vertical="center"/>
    </xf>
    <xf numFmtId="0" fontId="70" fillId="0" borderId="0" xfId="310" applyFont="1" applyAlignment="1">
      <alignment horizontal="center" vertical="center"/>
    </xf>
    <xf numFmtId="0" fontId="71" fillId="0" borderId="0" xfId="310" applyFont="1" applyAlignment="1">
      <alignment horizontal="center" vertical="center"/>
    </xf>
    <xf numFmtId="167" fontId="71" fillId="0" borderId="0" xfId="310" applyNumberFormat="1" applyFont="1" applyAlignment="1">
      <alignment horizontal="center" vertical="center"/>
    </xf>
    <xf numFmtId="167" fontId="71" fillId="0" borderId="0" xfId="310" applyNumberFormat="1" applyFont="1" applyFill="1" applyAlignment="1">
      <alignment horizontal="center" vertical="center"/>
    </xf>
    <xf numFmtId="0" fontId="90" fillId="0" borderId="0" xfId="310" applyFont="1" applyAlignment="1">
      <alignment horizontal="center" vertical="center"/>
    </xf>
    <xf numFmtId="0" fontId="90" fillId="0" borderId="0" xfId="0" applyFont="1" applyAlignment="1">
      <alignment horizontal="left" vertical="center"/>
    </xf>
    <xf numFmtId="0" fontId="71" fillId="0" borderId="0" xfId="310" applyFont="1" applyFill="1" applyAlignment="1">
      <alignment horizontal="left" vertical="center"/>
    </xf>
    <xf numFmtId="15" fontId="70" fillId="0" borderId="0" xfId="0" quotePrefix="1" applyNumberFormat="1" applyFont="1" applyFill="1" applyAlignment="1">
      <alignment vertical="center"/>
    </xf>
    <xf numFmtId="15" fontId="71" fillId="0" borderId="0" xfId="0" quotePrefix="1" applyNumberFormat="1" applyFont="1" applyFill="1" applyAlignment="1">
      <alignment vertical="center"/>
    </xf>
    <xf numFmtId="0" fontId="70" fillId="0" borderId="0" xfId="0" applyFont="1" applyFill="1" applyAlignment="1">
      <alignment horizontal="left" vertical="center"/>
    </xf>
    <xf numFmtId="167" fontId="92" fillId="0" borderId="26" xfId="0" applyNumberFormat="1" applyFont="1" applyFill="1" applyBorder="1" applyAlignment="1">
      <alignment vertical="center"/>
    </xf>
    <xf numFmtId="15" fontId="71" fillId="0" borderId="0" xfId="310" quotePrefix="1" applyNumberFormat="1" applyFont="1" applyFill="1" applyAlignment="1">
      <alignment vertical="center"/>
    </xf>
    <xf numFmtId="0" fontId="94" fillId="0" borderId="0" xfId="310" quotePrefix="1" applyFont="1" applyFill="1" applyAlignment="1">
      <alignment vertical="center"/>
    </xf>
    <xf numFmtId="15" fontId="75" fillId="0" borderId="0" xfId="310" quotePrefix="1" applyNumberFormat="1" applyFont="1" applyFill="1" applyAlignment="1">
      <alignment vertical="center"/>
    </xf>
    <xf numFmtId="15" fontId="75" fillId="0" borderId="0" xfId="0" quotePrefix="1" applyNumberFormat="1" applyFont="1" applyFill="1" applyAlignment="1">
      <alignment vertical="center"/>
    </xf>
    <xf numFmtId="0" fontId="75" fillId="0" borderId="0" xfId="310" applyFont="1" applyFill="1" applyAlignment="1">
      <alignment vertical="center"/>
    </xf>
    <xf numFmtId="0" fontId="75" fillId="0" borderId="0" xfId="0" applyFont="1" applyFill="1" applyAlignment="1">
      <alignment vertical="center"/>
    </xf>
    <xf numFmtId="15" fontId="74" fillId="0" borderId="0" xfId="310" quotePrefix="1" applyNumberFormat="1" applyFont="1" applyFill="1" applyAlignment="1">
      <alignment vertical="center"/>
    </xf>
    <xf numFmtId="0" fontId="74" fillId="0" borderId="0" xfId="0" applyFont="1" applyFill="1" applyAlignment="1">
      <alignment vertical="center"/>
    </xf>
    <xf numFmtId="15" fontId="74" fillId="0" borderId="0" xfId="0" quotePrefix="1" applyNumberFormat="1" applyFont="1" applyFill="1" applyAlignment="1">
      <alignment vertical="center"/>
    </xf>
    <xf numFmtId="0" fontId="78" fillId="0" borderId="0" xfId="310" applyFont="1" applyFill="1" applyAlignment="1">
      <alignment horizontal="center" vertical="center"/>
    </xf>
    <xf numFmtId="167" fontId="91" fillId="0" borderId="26" xfId="269" applyNumberFormat="1" applyFont="1" applyFill="1" applyBorder="1" applyAlignment="1">
      <alignment vertical="center"/>
    </xf>
    <xf numFmtId="167" fontId="91" fillId="0" borderId="0" xfId="0" applyNumberFormat="1" applyFont="1" applyFill="1" applyBorder="1" applyAlignment="1">
      <alignment vertical="center"/>
    </xf>
    <xf numFmtId="167" fontId="91" fillId="0" borderId="0" xfId="269" applyNumberFormat="1" applyFont="1" applyFill="1" applyBorder="1" applyAlignment="1">
      <alignment vertical="center"/>
    </xf>
    <xf numFmtId="167" fontId="77" fillId="0" borderId="28" xfId="181" applyNumberFormat="1" applyFont="1" applyFill="1" applyBorder="1" applyAlignment="1">
      <alignment horizontal="right" vertical="center"/>
    </xf>
    <xf numFmtId="0" fontId="77" fillId="0" borderId="0" xfId="310" applyFont="1" applyFill="1" applyAlignment="1">
      <alignment horizontal="left" vertical="center"/>
    </xf>
    <xf numFmtId="0" fontId="77" fillId="0" borderId="0" xfId="310" applyFont="1" applyFill="1" applyAlignment="1">
      <alignment vertical="center"/>
    </xf>
    <xf numFmtId="167" fontId="77" fillId="0" borderId="0" xfId="0" applyNumberFormat="1" applyFont="1" applyFill="1" applyAlignment="1">
      <alignment vertical="center"/>
    </xf>
    <xf numFmtId="0" fontId="92" fillId="0" borderId="0" xfId="0" applyFont="1" applyAlignment="1">
      <alignment horizontal="center"/>
    </xf>
    <xf numFmtId="167" fontId="92" fillId="0" borderId="0" xfId="311" applyNumberFormat="1" applyFont="1" applyFill="1" applyBorder="1" applyAlignment="1">
      <alignment horizontal="right" vertical="center"/>
    </xf>
    <xf numFmtId="167" fontId="91" fillId="0" borderId="0" xfId="0" applyNumberFormat="1" applyFont="1" applyFill="1" applyBorder="1" applyAlignment="1" applyProtection="1">
      <alignment horizontal="right" vertical="center"/>
      <protection locked="0"/>
    </xf>
    <xf numFmtId="167" fontId="91" fillId="0" borderId="0" xfId="0" applyNumberFormat="1" applyFont="1" applyFill="1" applyBorder="1" applyAlignment="1">
      <alignment horizontal="right" vertical="center"/>
    </xf>
    <xf numFmtId="167" fontId="92" fillId="0" borderId="0" xfId="309" applyNumberFormat="1" applyFont="1" applyFill="1" applyAlignment="1">
      <alignment horizontal="center" vertical="center"/>
    </xf>
    <xf numFmtId="0" fontId="94" fillId="0" borderId="0" xfId="0" applyFont="1" applyFill="1" applyBorder="1" applyAlignment="1">
      <alignment horizontal="center" vertical="center"/>
    </xf>
    <xf numFmtId="0" fontId="75" fillId="0" borderId="0" xfId="310" applyFont="1" applyAlignment="1">
      <alignment horizontal="left" vertical="center"/>
    </xf>
    <xf numFmtId="164" fontId="75" fillId="0" borderId="0" xfId="0" applyNumberFormat="1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167" fontId="75" fillId="30" borderId="0" xfId="0" applyNumberFormat="1" applyFont="1" applyFill="1" applyBorder="1" applyAlignment="1">
      <alignment horizontal="right" vertical="center"/>
    </xf>
    <xf numFmtId="167" fontId="75" fillId="0" borderId="0" xfId="0" applyNumberFormat="1" applyFont="1" applyFill="1" applyAlignment="1">
      <alignment vertical="center"/>
    </xf>
    <xf numFmtId="167" fontId="75" fillId="0" borderId="0" xfId="0" applyNumberFormat="1" applyFont="1" applyFill="1" applyBorder="1" applyAlignment="1">
      <alignment horizontal="right" vertical="center"/>
    </xf>
    <xf numFmtId="167" fontId="75" fillId="0" borderId="0" xfId="0" applyNumberFormat="1" applyFont="1" applyFill="1" applyAlignment="1">
      <alignment horizontal="right" vertical="center"/>
    </xf>
    <xf numFmtId="167" fontId="75" fillId="30" borderId="0" xfId="0" applyNumberFormat="1" applyFont="1" applyFill="1" applyAlignment="1">
      <alignment horizontal="right" vertical="center"/>
    </xf>
    <xf numFmtId="167" fontId="77" fillId="30" borderId="0" xfId="309" applyNumberFormat="1" applyFont="1" applyFill="1" applyAlignment="1">
      <alignment horizontal="right" vertical="center"/>
    </xf>
    <xf numFmtId="0" fontId="99" fillId="0" borderId="0" xfId="310" applyFont="1" applyFill="1" applyAlignment="1">
      <alignment horizontal="left" vertical="center"/>
    </xf>
    <xf numFmtId="15" fontId="99" fillId="0" borderId="0" xfId="310" quotePrefix="1" applyNumberFormat="1" applyFont="1" applyFill="1" applyAlignment="1">
      <alignment vertical="center"/>
    </xf>
    <xf numFmtId="0" fontId="99" fillId="0" borderId="0" xfId="0" applyFont="1" applyFill="1" applyAlignment="1">
      <alignment vertical="center"/>
    </xf>
    <xf numFmtId="15" fontId="99" fillId="0" borderId="0" xfId="0" quotePrefix="1" applyNumberFormat="1" applyFont="1" applyFill="1" applyAlignment="1">
      <alignment vertical="center"/>
    </xf>
    <xf numFmtId="164" fontId="100" fillId="0" borderId="0" xfId="0" applyNumberFormat="1" applyFont="1" applyFill="1" applyAlignment="1">
      <alignment horizontal="center" vertical="center"/>
    </xf>
    <xf numFmtId="0" fontId="100" fillId="0" borderId="0" xfId="0" applyFont="1" applyFill="1" applyAlignment="1">
      <alignment horizontal="center" vertical="center"/>
    </xf>
    <xf numFmtId="0" fontId="99" fillId="0" borderId="0" xfId="0" applyFont="1" applyAlignment="1">
      <alignment vertical="center"/>
    </xf>
    <xf numFmtId="167" fontId="100" fillId="30" borderId="0" xfId="0" applyNumberFormat="1" applyFont="1" applyFill="1" applyAlignment="1">
      <alignment horizontal="right" vertical="center"/>
    </xf>
    <xf numFmtId="167" fontId="100" fillId="0" borderId="0" xfId="0" applyNumberFormat="1" applyFont="1" applyFill="1" applyAlignment="1">
      <alignment vertical="center"/>
    </xf>
    <xf numFmtId="167" fontId="100" fillId="0" borderId="0" xfId="0" applyNumberFormat="1" applyFont="1" applyFill="1" applyAlignment="1">
      <alignment horizontal="right" vertical="center"/>
    </xf>
    <xf numFmtId="167" fontId="100" fillId="31" borderId="0" xfId="0" applyNumberFormat="1" applyFont="1" applyFill="1" applyAlignment="1">
      <alignment horizontal="right" vertical="center"/>
    </xf>
    <xf numFmtId="167" fontId="70" fillId="30" borderId="26" xfId="311" applyNumberFormat="1" applyFont="1" applyFill="1" applyBorder="1" applyAlignment="1">
      <alignment horizontal="right" vertical="center"/>
    </xf>
    <xf numFmtId="15" fontId="92" fillId="0" borderId="0" xfId="0" applyNumberFormat="1" applyFont="1" applyFill="1" applyAlignment="1">
      <alignment vertical="center"/>
    </xf>
    <xf numFmtId="167" fontId="70" fillId="0" borderId="0" xfId="309" applyNumberFormat="1" applyFont="1" applyFill="1" applyAlignment="1">
      <alignment horizontal="right" vertical="center"/>
    </xf>
    <xf numFmtId="166" fontId="70" fillId="0" borderId="0" xfId="72" applyNumberFormat="1" applyFont="1" applyFill="1" applyAlignment="1">
      <alignment vertical="center"/>
    </xf>
    <xf numFmtId="0" fontId="77" fillId="0" borderId="0" xfId="0" quotePrefix="1" applyFont="1" applyFill="1" applyAlignment="1">
      <alignment horizontal="center" vertical="center"/>
    </xf>
    <xf numFmtId="167" fontId="92" fillId="30" borderId="28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0" fontId="90" fillId="0" borderId="0" xfId="310" applyFont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70" fillId="0" borderId="0" xfId="0" applyFont="1" applyAlignment="1">
      <alignment horizontal="centerContinuous" vertical="center"/>
    </xf>
    <xf numFmtId="0" fontId="71" fillId="0" borderId="0" xfId="0" applyFont="1" applyAlignment="1">
      <alignment horizontal="centerContinuous" vertical="center"/>
    </xf>
    <xf numFmtId="167" fontId="71" fillId="0" borderId="0" xfId="0" applyNumberFormat="1" applyFont="1" applyAlignment="1">
      <alignment horizontal="right" vertical="center"/>
    </xf>
    <xf numFmtId="167" fontId="71" fillId="0" borderId="0" xfId="0" quotePrefix="1" applyNumberFormat="1" applyFont="1" applyAlignment="1">
      <alignment horizontal="right" vertical="center"/>
    </xf>
    <xf numFmtId="167" fontId="71" fillId="0" borderId="0" xfId="0" applyNumberFormat="1" applyFont="1" applyAlignment="1" applyProtection="1">
      <alignment horizontal="right" vertical="center"/>
      <protection locked="0"/>
    </xf>
    <xf numFmtId="167" fontId="71" fillId="0" borderId="0" xfId="0" quotePrefix="1" applyNumberFormat="1" applyFont="1" applyFill="1" applyAlignment="1">
      <alignment horizontal="right" vertical="center"/>
    </xf>
    <xf numFmtId="167" fontId="71" fillId="0" borderId="0" xfId="0" applyNumberFormat="1" applyFont="1" applyFill="1" applyAlignment="1" applyProtection="1">
      <alignment horizontal="right" vertical="center"/>
      <protection locked="0"/>
    </xf>
    <xf numFmtId="0" fontId="71" fillId="0" borderId="26" xfId="0" applyFont="1" applyBorder="1" applyAlignment="1">
      <alignment horizontal="center" vertical="center"/>
    </xf>
    <xf numFmtId="167" fontId="71" fillId="0" borderId="27" xfId="0" applyNumberFormat="1" applyFont="1" applyBorder="1" applyAlignment="1">
      <alignment horizontal="right" vertical="center"/>
    </xf>
    <xf numFmtId="167" fontId="71" fillId="0" borderId="27" xfId="0" applyNumberFormat="1" applyFont="1" applyFill="1" applyBorder="1" applyAlignment="1">
      <alignment horizontal="right" vertical="center"/>
    </xf>
    <xf numFmtId="167" fontId="70" fillId="30" borderId="0" xfId="309" applyNumberFormat="1" applyFont="1" applyFill="1" applyAlignment="1">
      <alignment horizontal="right" vertical="center"/>
    </xf>
    <xf numFmtId="0" fontId="90" fillId="0" borderId="0" xfId="310" applyFont="1" applyAlignment="1">
      <alignment horizontal="center" vertical="center"/>
    </xf>
    <xf numFmtId="0" fontId="90" fillId="0" borderId="0" xfId="0" applyFont="1" applyAlignment="1">
      <alignment horizontal="left" vertical="center"/>
    </xf>
    <xf numFmtId="167" fontId="89" fillId="0" borderId="27" xfId="0" applyNumberFormat="1" applyFont="1" applyBorder="1" applyAlignment="1">
      <alignment horizontal="center" vertical="center"/>
    </xf>
    <xf numFmtId="167" fontId="91" fillId="0" borderId="27" xfId="0" applyNumberFormat="1" applyFont="1" applyBorder="1" applyAlignment="1">
      <alignment horizontal="center" vertical="center"/>
    </xf>
    <xf numFmtId="167" fontId="94" fillId="0" borderId="26" xfId="0" applyNumberFormat="1" applyFont="1" applyBorder="1" applyAlignment="1">
      <alignment horizontal="center" vertical="center" wrapText="1"/>
    </xf>
    <xf numFmtId="167" fontId="94" fillId="0" borderId="26" xfId="310" applyNumberFormat="1" applyFont="1" applyFill="1" applyBorder="1" applyAlignment="1">
      <alignment horizontal="center" vertical="center"/>
    </xf>
    <xf numFmtId="0" fontId="90" fillId="0" borderId="26" xfId="0" applyFont="1" applyBorder="1" applyAlignment="1">
      <alignment horizontal="justify" vertical="center" wrapText="1"/>
    </xf>
    <xf numFmtId="167" fontId="94" fillId="0" borderId="8" xfId="0" applyNumberFormat="1" applyFont="1" applyFill="1" applyBorder="1" applyAlignment="1">
      <alignment horizontal="center" vertical="center"/>
    </xf>
    <xf numFmtId="167" fontId="94" fillId="0" borderId="1" xfId="0" applyNumberFormat="1" applyFont="1" applyBorder="1" applyAlignment="1">
      <alignment horizontal="center" vertical="center"/>
    </xf>
    <xf numFmtId="167" fontId="94" fillId="0" borderId="26" xfId="0" applyNumberFormat="1" applyFont="1" applyFill="1" applyBorder="1" applyAlignment="1">
      <alignment horizontal="center" vertical="center"/>
    </xf>
    <xf numFmtId="0" fontId="90" fillId="0" borderId="0" xfId="0" quotePrefix="1" applyFont="1" applyAlignment="1">
      <alignment horizontal="left" vertical="center"/>
    </xf>
    <xf numFmtId="167" fontId="91" fillId="0" borderId="26" xfId="0" applyNumberFormat="1" applyFont="1" applyBorder="1" applyAlignment="1">
      <alignment horizontal="center" vertical="center"/>
    </xf>
    <xf numFmtId="167" fontId="91" fillId="0" borderId="26" xfId="310" applyNumberFormat="1" applyFont="1" applyFill="1" applyBorder="1" applyAlignment="1">
      <alignment horizontal="center" vertical="center"/>
    </xf>
    <xf numFmtId="0" fontId="77" fillId="0" borderId="0" xfId="310" applyFont="1" applyAlignment="1">
      <alignment horizontal="center" vertical="center"/>
    </xf>
    <xf numFmtId="0" fontId="78" fillId="0" borderId="0" xfId="310" applyFont="1" applyAlignment="1">
      <alignment horizontal="center" vertical="center"/>
    </xf>
    <xf numFmtId="0" fontId="70" fillId="0" borderId="0" xfId="310" applyFont="1" applyAlignment="1">
      <alignment horizontal="center" vertical="center"/>
    </xf>
    <xf numFmtId="167" fontId="78" fillId="0" borderId="26" xfId="0" applyNumberFormat="1" applyFont="1" applyBorder="1" applyAlignment="1">
      <alignment horizontal="center" vertical="center"/>
    </xf>
    <xf numFmtId="167" fontId="71" fillId="0" borderId="26" xfId="0" applyNumberFormat="1" applyFont="1" applyBorder="1" applyAlignment="1">
      <alignment horizontal="center" vertical="center"/>
    </xf>
    <xf numFmtId="0" fontId="71" fillId="0" borderId="0" xfId="310" applyFont="1" applyAlignment="1">
      <alignment horizontal="center" vertical="center"/>
    </xf>
  </cellXfs>
  <cellStyles count="39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1" xfId="92" xr:uid="{00000000-0005-0000-0000-00005B000000}"/>
    <cellStyle name="Comma 18 2" xfId="93" xr:uid="{00000000-0005-0000-0000-00005C000000}"/>
    <cellStyle name="Comma 18 2 2" xfId="94" xr:uid="{00000000-0005-0000-0000-00005D000000}"/>
    <cellStyle name="Comma 2" xfId="95" xr:uid="{00000000-0005-0000-0000-00005E000000}"/>
    <cellStyle name="Comma 2 2" xfId="96" xr:uid="{00000000-0005-0000-0000-00005F000000}"/>
    <cellStyle name="Comma 2 2 2" xfId="97" xr:uid="{00000000-0005-0000-0000-000060000000}"/>
    <cellStyle name="Comma 2 2 2 2" xfId="98" xr:uid="{00000000-0005-0000-0000-000061000000}"/>
    <cellStyle name="Comma 2 2 2 2 2" xfId="99" xr:uid="{00000000-0005-0000-0000-000062000000}"/>
    <cellStyle name="Comma 2 2 2 3" xfId="100" xr:uid="{00000000-0005-0000-0000-000063000000}"/>
    <cellStyle name="Comma 2 2 3" xfId="101" xr:uid="{00000000-0005-0000-0000-000064000000}"/>
    <cellStyle name="Comma 2 2 3 2" xfId="102" xr:uid="{00000000-0005-0000-0000-000065000000}"/>
    <cellStyle name="Comma 2 2 4" xfId="103" xr:uid="{00000000-0005-0000-0000-000066000000}"/>
    <cellStyle name="Comma 2 23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 5" xfId="111" xr:uid="{00000000-0005-0000-0000-00006E000000}"/>
    <cellStyle name="Comma 2 5 2" xfId="112" xr:uid="{00000000-0005-0000-0000-00006F000000}"/>
    <cellStyle name="Comma 2 5 2 2" xfId="113" xr:uid="{00000000-0005-0000-0000-000070000000}"/>
    <cellStyle name="Comma 2 5 3" xfId="114" xr:uid="{00000000-0005-0000-0000-000071000000}"/>
    <cellStyle name="Comma 2 6" xfId="115" xr:uid="{00000000-0005-0000-0000-000072000000}"/>
    <cellStyle name="Comma 2 6 2" xfId="116" xr:uid="{00000000-0005-0000-0000-000073000000}"/>
    <cellStyle name="Comma 2 7" xfId="117" xr:uid="{00000000-0005-0000-0000-000074000000}"/>
    <cellStyle name="Comma 2 8" xfId="118" xr:uid="{00000000-0005-0000-0000-000075000000}"/>
    <cellStyle name="Comma 25" xfId="119" xr:uid="{00000000-0005-0000-0000-000076000000}"/>
    <cellStyle name="Comma 25 2" xfId="120" xr:uid="{00000000-0005-0000-0000-000077000000}"/>
    <cellStyle name="Comma 3" xfId="121" xr:uid="{00000000-0005-0000-0000-000078000000}"/>
    <cellStyle name="Comma 3 2" xfId="122" xr:uid="{00000000-0005-0000-0000-000079000000}"/>
    <cellStyle name="Comma 3 2 2" xfId="123" xr:uid="{00000000-0005-0000-0000-00007A000000}"/>
    <cellStyle name="Comma 3 2 2 2" xfId="124" xr:uid="{00000000-0005-0000-0000-00007B000000}"/>
    <cellStyle name="Comma 3 2 3" xfId="125" xr:uid="{00000000-0005-0000-0000-00007C000000}"/>
    <cellStyle name="Comma 3 3" xfId="126" xr:uid="{00000000-0005-0000-0000-00007D000000}"/>
    <cellStyle name="Comma 3 3 2" xfId="127" xr:uid="{00000000-0005-0000-0000-00007E000000}"/>
    <cellStyle name="Comma 3 3 2 2" xfId="128" xr:uid="{00000000-0005-0000-0000-00007F000000}"/>
    <cellStyle name="Comma 3 3 3" xfId="129" xr:uid="{00000000-0005-0000-0000-000080000000}"/>
    <cellStyle name="Comma 3 3 3 2" xfId="130" xr:uid="{00000000-0005-0000-0000-000081000000}"/>
    <cellStyle name="Comma 3 3 4" xfId="131" xr:uid="{00000000-0005-0000-0000-000082000000}"/>
    <cellStyle name="Comma 3 4" xfId="132" xr:uid="{00000000-0005-0000-0000-000083000000}"/>
    <cellStyle name="Comma 3 4 2" xfId="133" xr:uid="{00000000-0005-0000-0000-000084000000}"/>
    <cellStyle name="Comma 3 4 2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4" xfId="137" xr:uid="{00000000-0005-0000-0000-000088000000}"/>
    <cellStyle name="Comma 4 2" xfId="138" xr:uid="{00000000-0005-0000-0000-000089000000}"/>
    <cellStyle name="Comma 4 2 2" xfId="139" xr:uid="{00000000-0005-0000-0000-00008A000000}"/>
    <cellStyle name="Comma 4 3" xfId="140" xr:uid="{00000000-0005-0000-0000-00008B000000}"/>
    <cellStyle name="Comma 4 3 2" xfId="141" xr:uid="{00000000-0005-0000-0000-00008C000000}"/>
    <cellStyle name="Comma 4 4" xfId="142" xr:uid="{00000000-0005-0000-0000-00008D000000}"/>
    <cellStyle name="Comma 4 5" xfId="143" xr:uid="{00000000-0005-0000-0000-00008E000000}"/>
    <cellStyle name="Comma 5" xfId="144" xr:uid="{00000000-0005-0000-0000-00008F000000}"/>
    <cellStyle name="Comma 5 2" xfId="145" xr:uid="{00000000-0005-0000-0000-000090000000}"/>
    <cellStyle name="Comma 5 2 2" xfId="146" xr:uid="{00000000-0005-0000-0000-000091000000}"/>
    <cellStyle name="Comma 5 2 2 2" xfId="147" xr:uid="{00000000-0005-0000-0000-000092000000}"/>
    <cellStyle name="Comma 5 2 2 2 2" xfId="148" xr:uid="{00000000-0005-0000-0000-000093000000}"/>
    <cellStyle name="Comma 5 2 2 3" xfId="149" xr:uid="{00000000-0005-0000-0000-000094000000}"/>
    <cellStyle name="Comma 5 2 3" xfId="150" xr:uid="{00000000-0005-0000-0000-000095000000}"/>
    <cellStyle name="Comma 5 2 3 2" xfId="151" xr:uid="{00000000-0005-0000-0000-000096000000}"/>
    <cellStyle name="Comma 5 2 3 2 2" xfId="152" xr:uid="{00000000-0005-0000-0000-000097000000}"/>
    <cellStyle name="Comma 5 2 3 3" xfId="153" xr:uid="{00000000-0005-0000-0000-000098000000}"/>
    <cellStyle name="Comma 5 2 4" xfId="154" xr:uid="{00000000-0005-0000-0000-000099000000}"/>
    <cellStyle name="Comma 5 2 4 2" xfId="155" xr:uid="{00000000-0005-0000-0000-00009A000000}"/>
    <cellStyle name="Comma 5 3" xfId="156" xr:uid="{00000000-0005-0000-0000-00009B000000}"/>
    <cellStyle name="Comma 5 3 2" xfId="157" xr:uid="{00000000-0005-0000-0000-00009C000000}"/>
    <cellStyle name="Comma 5 3 2 2" xfId="158" xr:uid="{00000000-0005-0000-0000-00009D000000}"/>
    <cellStyle name="Comma 5 3 3" xfId="159" xr:uid="{00000000-0005-0000-0000-00009E000000}"/>
    <cellStyle name="Comma 5 4" xfId="160" xr:uid="{00000000-0005-0000-0000-00009F000000}"/>
    <cellStyle name="Comma 5 4 2" xfId="161" xr:uid="{00000000-0005-0000-0000-0000A0000000}"/>
    <cellStyle name="Comma 5 4 2 2" xfId="162" xr:uid="{00000000-0005-0000-0000-0000A1000000}"/>
    <cellStyle name="Comma 5 4 3" xfId="163" xr:uid="{00000000-0005-0000-0000-0000A2000000}"/>
    <cellStyle name="Comma 5 5" xfId="164" xr:uid="{00000000-0005-0000-0000-0000A3000000}"/>
    <cellStyle name="Comma 5 5 2" xfId="165" xr:uid="{00000000-0005-0000-0000-0000A4000000}"/>
    <cellStyle name="Comma 6" xfId="166" xr:uid="{00000000-0005-0000-0000-0000A5000000}"/>
    <cellStyle name="Comma 6 2" xfId="167" xr:uid="{00000000-0005-0000-0000-0000A6000000}"/>
    <cellStyle name="Comma 6 2 2" xfId="168" xr:uid="{00000000-0005-0000-0000-0000A7000000}"/>
    <cellStyle name="Comma 6 3" xfId="169" xr:uid="{00000000-0005-0000-0000-0000A8000000}"/>
    <cellStyle name="Comma 7" xfId="170" xr:uid="{00000000-0005-0000-0000-0000A9000000}"/>
    <cellStyle name="Comma 7 2" xfId="171" xr:uid="{00000000-0005-0000-0000-0000AA000000}"/>
    <cellStyle name="Comma 7 2 2" xfId="172" xr:uid="{00000000-0005-0000-0000-0000AB000000}"/>
    <cellStyle name="Comma 7 3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zerodec" xfId="180" xr:uid="{00000000-0005-0000-0000-0000B3000000}"/>
    <cellStyle name="Comma_Akara 2010 2" xfId="181" xr:uid="{00000000-0005-0000-0000-0000B4000000}"/>
    <cellStyle name="Comma_Akara_3 years FS_Eng_v 19 March" xfId="182" xr:uid="{00000000-0005-0000-0000-0000B5000000}"/>
    <cellStyle name="Comma0" xfId="183" xr:uid="{00000000-0005-0000-0000-0000B6000000}"/>
    <cellStyle name="Copied" xfId="184" xr:uid="{00000000-0005-0000-0000-0000B7000000}"/>
    <cellStyle name="Currency (0.00)" xfId="185" xr:uid="{00000000-0005-0000-0000-0000B8000000}"/>
    <cellStyle name="Currency [00]" xfId="186" xr:uid="{00000000-0005-0000-0000-0000B9000000}"/>
    <cellStyle name="Currency [00] 2" xfId="187" xr:uid="{00000000-0005-0000-0000-0000BA000000}"/>
    <cellStyle name="Currency [00] 3" xfId="188" xr:uid="{00000000-0005-0000-0000-0000BB000000}"/>
    <cellStyle name="Currency 2" xfId="189" xr:uid="{00000000-0005-0000-0000-0000BC000000}"/>
    <cellStyle name="Currency0" xfId="190" xr:uid="{00000000-0005-0000-0000-0000BD000000}"/>
    <cellStyle name="Currency1" xfId="191" xr:uid="{00000000-0005-0000-0000-0000BE000000}"/>
    <cellStyle name="Date Short" xfId="192" xr:uid="{00000000-0005-0000-0000-0000BF000000}"/>
    <cellStyle name="DELTA" xfId="193" xr:uid="{00000000-0005-0000-0000-0000C0000000}"/>
    <cellStyle name="Dezimal [0]_Compiling Utility Macros" xfId="194" xr:uid="{00000000-0005-0000-0000-0000C1000000}"/>
    <cellStyle name="Dezimal_Compiling Utility Macros" xfId="195" xr:uid="{00000000-0005-0000-0000-0000C2000000}"/>
    <cellStyle name="Dollar (zero dec)" xfId="196" xr:uid="{00000000-0005-0000-0000-0000C3000000}"/>
    <cellStyle name="Enter Currency (0)" xfId="197" xr:uid="{00000000-0005-0000-0000-0000C4000000}"/>
    <cellStyle name="Enter Currency (2)" xfId="198" xr:uid="{00000000-0005-0000-0000-0000C5000000}"/>
    <cellStyle name="Enter Currency (2) 2" xfId="199" xr:uid="{00000000-0005-0000-0000-0000C6000000}"/>
    <cellStyle name="Enter Currency (2) 3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1) 2" xfId="203" xr:uid="{00000000-0005-0000-0000-0000CA000000}"/>
    <cellStyle name="Enter Units (1) 3" xfId="204" xr:uid="{00000000-0005-0000-0000-0000CB000000}"/>
    <cellStyle name="Enter Units (2)" xfId="205" xr:uid="{00000000-0005-0000-0000-0000CC000000}"/>
    <cellStyle name="Enter Units (2) 2" xfId="206" xr:uid="{00000000-0005-0000-0000-0000CD000000}"/>
    <cellStyle name="Enter Units (2) 3" xfId="207" xr:uid="{00000000-0005-0000-0000-0000CE000000}"/>
    <cellStyle name="Entered" xfId="208" xr:uid="{00000000-0005-0000-0000-0000CF000000}"/>
    <cellStyle name="Entry" xfId="209" xr:uid="{00000000-0005-0000-0000-0000D0000000}"/>
    <cellStyle name="Euro" xfId="210" xr:uid="{00000000-0005-0000-0000-0000D1000000}"/>
    <cellStyle name="Explanatory Text" xfId="211" builtinId="53" customBuiltin="1"/>
    <cellStyle name="Followed Hyperlink 2" xfId="212" xr:uid="{00000000-0005-0000-0000-0000D3000000}"/>
    <cellStyle name="Good" xfId="213" builtinId="26" customBuiltin="1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 1" xfId="217" builtinId="16" customBuiltin="1"/>
    <cellStyle name="Heading 2" xfId="218" builtinId="17" customBuiltin="1"/>
    <cellStyle name="Heading 3" xfId="219" builtinId="18" customBuiltin="1"/>
    <cellStyle name="Heading 4" xfId="220" builtinId="19" customBuiltin="1"/>
    <cellStyle name="HEADING, MAJOR" xfId="221" xr:uid="{00000000-0005-0000-0000-0000DC000000}"/>
    <cellStyle name="HEADING, MINOR" xfId="222" xr:uid="{00000000-0005-0000-0000-0000DD000000}"/>
    <cellStyle name="HEADING, RIGHT" xfId="223" xr:uid="{00000000-0005-0000-0000-0000DE000000}"/>
    <cellStyle name="HEADING,MAJOR" xfId="224" xr:uid="{00000000-0005-0000-0000-0000DF000000}"/>
    <cellStyle name="Hyperlink 2" xfId="225" xr:uid="{00000000-0005-0000-0000-0000E0000000}"/>
    <cellStyle name="Hyperlink 3" xfId="226" xr:uid="{00000000-0005-0000-0000-0000E1000000}"/>
    <cellStyle name="Input" xfId="227" builtinId="20" customBuiltin="1"/>
    <cellStyle name="Input [yellow]" xfId="228" xr:uid="{00000000-0005-0000-0000-0000E3000000}"/>
    <cellStyle name="lines" xfId="229" xr:uid="{00000000-0005-0000-0000-0000E4000000}"/>
    <cellStyle name="Link Currency (0)" xfId="230" xr:uid="{00000000-0005-0000-0000-0000E5000000}"/>
    <cellStyle name="Link Currency (2)" xfId="231" xr:uid="{00000000-0005-0000-0000-0000E6000000}"/>
    <cellStyle name="Link Currency (2) 2" xfId="232" xr:uid="{00000000-0005-0000-0000-0000E7000000}"/>
    <cellStyle name="Link Currency (2) 3" xfId="233" xr:uid="{00000000-0005-0000-0000-0000E8000000}"/>
    <cellStyle name="Link Units (0)" xfId="234" xr:uid="{00000000-0005-0000-0000-0000E9000000}"/>
    <cellStyle name="Link Units (1)" xfId="235" xr:uid="{00000000-0005-0000-0000-0000EA000000}"/>
    <cellStyle name="Link Units (1) 2" xfId="236" xr:uid="{00000000-0005-0000-0000-0000EB000000}"/>
    <cellStyle name="Link Units (1) 3" xfId="237" xr:uid="{00000000-0005-0000-0000-0000EC000000}"/>
    <cellStyle name="Link Units (2)" xfId="238" xr:uid="{00000000-0005-0000-0000-0000ED000000}"/>
    <cellStyle name="Link Units (2) 2" xfId="239" xr:uid="{00000000-0005-0000-0000-0000EE000000}"/>
    <cellStyle name="Link Units (2) 3" xfId="240" xr:uid="{00000000-0005-0000-0000-0000EF000000}"/>
    <cellStyle name="Linked Cell" xfId="241" builtinId="24" customBuiltin="1"/>
    <cellStyle name="M/HEAD - Style1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builtinId="28" customBuiltin="1"/>
    <cellStyle name="no dec" xfId="253" xr:uid="{00000000-0005-0000-0000-0000FC000000}"/>
    <cellStyle name="Normal" xfId="0" builtinId="0"/>
    <cellStyle name="Normal - Stile6" xfId="254" xr:uid="{00000000-0005-0000-0000-0000FE000000}"/>
    <cellStyle name="Normal - Stile7" xfId="255" xr:uid="{00000000-0005-0000-0000-0000FF000000}"/>
    <cellStyle name="Normal - Stile8" xfId="256" xr:uid="{00000000-0005-0000-0000-000000010000}"/>
    <cellStyle name="Normal - Style1" xfId="257" xr:uid="{00000000-0005-0000-0000-000001010000}"/>
    <cellStyle name="Normal - Style1 2" xfId="258" xr:uid="{00000000-0005-0000-0000-000002010000}"/>
    <cellStyle name="Normal - Style1 3" xfId="259" xr:uid="{00000000-0005-0000-0000-000003010000}"/>
    <cellStyle name="Normal 10" xfId="260" xr:uid="{00000000-0005-0000-0000-000004010000}"/>
    <cellStyle name="Normal 10 5" xfId="261" xr:uid="{00000000-0005-0000-0000-000005010000}"/>
    <cellStyle name="Normal 11" xfId="262" xr:uid="{00000000-0005-0000-0000-000006010000}"/>
    <cellStyle name="Normal 12" xfId="263" xr:uid="{00000000-0005-0000-0000-000007010000}"/>
    <cellStyle name="Normal 13" xfId="264" xr:uid="{00000000-0005-0000-0000-000008010000}"/>
    <cellStyle name="Normal 13 2" xfId="265" xr:uid="{00000000-0005-0000-0000-000009010000}"/>
    <cellStyle name="Normal 14" xfId="266" xr:uid="{00000000-0005-0000-0000-00000A010000}"/>
    <cellStyle name="Normal 15" xfId="267" xr:uid="{00000000-0005-0000-0000-00000B010000}"/>
    <cellStyle name="Normal 2" xfId="268" xr:uid="{00000000-0005-0000-0000-00000C010000}"/>
    <cellStyle name="Normal 2 10 2" xfId="269" xr:uid="{00000000-0005-0000-0000-00000D010000}"/>
    <cellStyle name="Normal 2 15" xfId="270" xr:uid="{00000000-0005-0000-0000-00000E010000}"/>
    <cellStyle name="Normal 2 2" xfId="271" xr:uid="{00000000-0005-0000-0000-00000F010000}"/>
    <cellStyle name="Normal 2 2 2" xfId="272" xr:uid="{00000000-0005-0000-0000-000010010000}"/>
    <cellStyle name="Normal 2 2 3" xfId="273" xr:uid="{00000000-0005-0000-0000-000011010000}"/>
    <cellStyle name="Normal 2 2 4" xfId="274" xr:uid="{00000000-0005-0000-0000-000012010000}"/>
    <cellStyle name="Normal 2 3" xfId="275" xr:uid="{00000000-0005-0000-0000-000013010000}"/>
    <cellStyle name="Normal 2 3 2" xfId="276" xr:uid="{00000000-0005-0000-0000-000014010000}"/>
    <cellStyle name="Normal 2 4" xfId="277" xr:uid="{00000000-0005-0000-0000-000015010000}"/>
    <cellStyle name="Normal 23" xfId="278" xr:uid="{00000000-0005-0000-0000-000016010000}"/>
    <cellStyle name="Normal 24" xfId="279" xr:uid="{00000000-0005-0000-0000-000017010000}"/>
    <cellStyle name="Normal 27" xfId="280" xr:uid="{00000000-0005-0000-0000-000018010000}"/>
    <cellStyle name="Normal 3" xfId="281" xr:uid="{00000000-0005-0000-0000-000019010000}"/>
    <cellStyle name="Normal 3 2" xfId="282" xr:uid="{00000000-0005-0000-0000-00001A010000}"/>
    <cellStyle name="Normal 3 2 2" xfId="283" xr:uid="{00000000-0005-0000-0000-00001B010000}"/>
    <cellStyle name="Normal 3 2 3" xfId="284" xr:uid="{00000000-0005-0000-0000-00001C010000}"/>
    <cellStyle name="Normal 3 3" xfId="285" xr:uid="{00000000-0005-0000-0000-00001D010000}"/>
    <cellStyle name="Normal 3 3 2" xfId="286" xr:uid="{00000000-0005-0000-0000-00001E010000}"/>
    <cellStyle name="Normal 3 4" xfId="287" xr:uid="{00000000-0005-0000-0000-00001F010000}"/>
    <cellStyle name="Normal 3 4 2" xfId="288" xr:uid="{00000000-0005-0000-0000-000020010000}"/>
    <cellStyle name="Normal 3 5" xfId="289" xr:uid="{00000000-0005-0000-0000-000021010000}"/>
    <cellStyle name="Normal 4" xfId="290" xr:uid="{00000000-0005-0000-0000-000022010000}"/>
    <cellStyle name="Normal 4 2" xfId="291" xr:uid="{00000000-0005-0000-0000-000023010000}"/>
    <cellStyle name="Normal 4 2 2" xfId="292" xr:uid="{00000000-0005-0000-0000-000024010000}"/>
    <cellStyle name="Normal 4 3" xfId="293" xr:uid="{00000000-0005-0000-0000-000025010000}"/>
    <cellStyle name="Normal 5" xfId="294" xr:uid="{00000000-0005-0000-0000-000026010000}"/>
    <cellStyle name="Normal 5 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2 2" xfId="298" xr:uid="{00000000-0005-0000-0000-00002A010000}"/>
    <cellStyle name="Normal 6 3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3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_Akara 2010" xfId="308" xr:uid="{00000000-0005-0000-0000-000034010000}"/>
    <cellStyle name="Normal_Akara_3 years FS_Eng_v 19 March" xfId="309" xr:uid="{00000000-0005-0000-0000-000035010000}"/>
    <cellStyle name="Normal_Akara_June Eng09" xfId="310" xr:uid="{00000000-0005-0000-0000-000036010000}"/>
    <cellStyle name="Normal_SPRCstatement01-Eng" xfId="311" xr:uid="{00000000-0005-0000-0000-000037010000}"/>
    <cellStyle name="Note" xfId="312" builtinId="10" customBuiltin="1"/>
    <cellStyle name="Output" xfId="313" builtinId="21" customBuiltin="1"/>
    <cellStyle name="Output Amounts" xfId="314" xr:uid="{00000000-0005-0000-0000-00003A010000}"/>
    <cellStyle name="Output Line Items" xfId="315" xr:uid="{00000000-0005-0000-0000-00003B010000}"/>
    <cellStyle name="Percent" xfId="316" builtinId="5"/>
    <cellStyle name="Percent [0]" xfId="317" xr:uid="{00000000-0005-0000-0000-00003D010000}"/>
    <cellStyle name="Percent [0] 2" xfId="318" xr:uid="{00000000-0005-0000-0000-00003E010000}"/>
    <cellStyle name="Percent [0] 3" xfId="319" xr:uid="{00000000-0005-0000-0000-00003F010000}"/>
    <cellStyle name="Percent [00]" xfId="320" xr:uid="{00000000-0005-0000-0000-000040010000}"/>
    <cellStyle name="Percent [2]" xfId="321" xr:uid="{00000000-0005-0000-0000-000041010000}"/>
    <cellStyle name="Percent [2] 2" xfId="322" xr:uid="{00000000-0005-0000-0000-000042010000}"/>
    <cellStyle name="Percent 2" xfId="323" xr:uid="{00000000-0005-0000-0000-000043010000}"/>
    <cellStyle name="Percent 3" xfId="324" xr:uid="{00000000-0005-0000-0000-000044010000}"/>
    <cellStyle name="Percent 3 2" xfId="325" xr:uid="{00000000-0005-0000-0000-000045010000}"/>
    <cellStyle name="Percent 3 2 2" xfId="326" xr:uid="{00000000-0005-0000-0000-000046010000}"/>
    <cellStyle name="Percent 3 3" xfId="327" xr:uid="{00000000-0005-0000-0000-000047010000}"/>
    <cellStyle name="Percent 4" xfId="328" xr:uid="{00000000-0005-0000-0000-000048010000}"/>
    <cellStyle name="Percent 4 2" xfId="329" xr:uid="{00000000-0005-0000-0000-000049010000}"/>
    <cellStyle name="Percent 5" xfId="330" xr:uid="{00000000-0005-0000-0000-00004A010000}"/>
    <cellStyle name="PERCENTAGE" xfId="331" xr:uid="{00000000-0005-0000-0000-00004B010000}"/>
    <cellStyle name="PrePop Currency (0)" xfId="332" xr:uid="{00000000-0005-0000-0000-00004C010000}"/>
    <cellStyle name="PrePop Currency (2)" xfId="333" xr:uid="{00000000-0005-0000-0000-00004D010000}"/>
    <cellStyle name="PrePop Currency (2) 2" xfId="334" xr:uid="{00000000-0005-0000-0000-00004E010000}"/>
    <cellStyle name="PrePop Currency (2) 3" xfId="335" xr:uid="{00000000-0005-0000-0000-00004F010000}"/>
    <cellStyle name="PrePop Units (0)" xfId="336" xr:uid="{00000000-0005-0000-0000-000050010000}"/>
    <cellStyle name="PrePop Units (1)" xfId="337" xr:uid="{00000000-0005-0000-0000-000051010000}"/>
    <cellStyle name="PrePop Units (1) 2" xfId="338" xr:uid="{00000000-0005-0000-0000-000052010000}"/>
    <cellStyle name="PrePop Units (1) 3" xfId="339" xr:uid="{00000000-0005-0000-0000-000053010000}"/>
    <cellStyle name="PrePop Units (2)" xfId="340" xr:uid="{00000000-0005-0000-0000-000054010000}"/>
    <cellStyle name="PrePop Units (2) 2" xfId="341" xr:uid="{00000000-0005-0000-0000-000055010000}"/>
    <cellStyle name="PrePop Units (2) 3" xfId="342" xr:uid="{00000000-0005-0000-0000-000056010000}"/>
    <cellStyle name="price" xfId="343" xr:uid="{00000000-0005-0000-0000-000057010000}"/>
    <cellStyle name="PSChar" xfId="344" xr:uid="{00000000-0005-0000-0000-000058010000}"/>
    <cellStyle name="PSDate" xfId="345" xr:uid="{00000000-0005-0000-0000-000059010000}"/>
    <cellStyle name="PSDec" xfId="346" xr:uid="{00000000-0005-0000-0000-00005A010000}"/>
    <cellStyle name="PSHeading" xfId="347" xr:uid="{00000000-0005-0000-0000-00005B010000}"/>
    <cellStyle name="PSInt" xfId="348" xr:uid="{00000000-0005-0000-0000-00005C010000}"/>
    <cellStyle name="PSSpacer" xfId="349" xr:uid="{00000000-0005-0000-0000-00005D010000}"/>
    <cellStyle name="pwstyle" xfId="350" xr:uid="{00000000-0005-0000-0000-00005E010000}"/>
    <cellStyle name="Quantity" xfId="351" xr:uid="{00000000-0005-0000-0000-00005F010000}"/>
    <cellStyle name="RevList" xfId="352" xr:uid="{00000000-0005-0000-0000-000060010000}"/>
    <cellStyle name="rob" xfId="353" xr:uid="{00000000-0005-0000-0000-000061010000}"/>
    <cellStyle name="S/Head - Style1" xfId="354" xr:uid="{00000000-0005-0000-0000-000062010000}"/>
    <cellStyle name="S/HEAD - Style2" xfId="355" xr:uid="{00000000-0005-0000-0000-000063010000}"/>
    <cellStyle name="sbt2" xfId="356" xr:uid="{00000000-0005-0000-0000-000064010000}"/>
    <cellStyle name="section head" xfId="357" xr:uid="{00000000-0005-0000-0000-000065010000}"/>
    <cellStyle name="Standard_Anpassen der Amortisation" xfId="358" xr:uid="{00000000-0005-0000-0000-000066010000}"/>
    <cellStyle name="Style 1" xfId="359" xr:uid="{00000000-0005-0000-0000-000067010000}"/>
    <cellStyle name="Style 2" xfId="360" xr:uid="{00000000-0005-0000-0000-000068010000}"/>
    <cellStyle name="subt1" xfId="361" xr:uid="{00000000-0005-0000-0000-000069010000}"/>
    <cellStyle name="Subtotal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3" xfId="366" xr:uid="{00000000-0005-0000-0000-00006E010000}"/>
    <cellStyle name="Text Indent C" xfId="367" xr:uid="{00000000-0005-0000-0000-00006F010000}"/>
    <cellStyle name="Text Indent C 2" xfId="368" xr:uid="{00000000-0005-0000-0000-000070010000}"/>
    <cellStyle name="Text Indent C 3" xfId="369" xr:uid="{00000000-0005-0000-0000-000071010000}"/>
    <cellStyle name="Timing Schedule" xfId="370" xr:uid="{00000000-0005-0000-0000-000072010000}"/>
    <cellStyle name="Title" xfId="371" builtinId="15" customBuiltin="1"/>
    <cellStyle name="Total" xfId="372" builtinId="25" customBuiltin="1"/>
    <cellStyle name="v" xfId="373" xr:uid="{00000000-0005-0000-0000-000075010000}"/>
    <cellStyle name="Währung [0]_Compiling Utility Macros" xfId="374" xr:uid="{00000000-0005-0000-0000-000076010000}"/>
    <cellStyle name="Währung_Compiling Utility Macros" xfId="375" xr:uid="{00000000-0005-0000-0000-000077010000}"/>
    <cellStyle name="Warning Text" xfId="376" builtinId="11" customBuiltin="1"/>
    <cellStyle name="เครื่องหมายจุลภาค [0]_PERSONAL" xfId="377" xr:uid="{00000000-0005-0000-0000-000079010000}"/>
    <cellStyle name="เครื่องหมายจุลภาค_1999-PLAN-ACTUAL" xfId="378" xr:uid="{00000000-0005-0000-0000-00007A010000}"/>
    <cellStyle name="เครื่องหมายสกุลเงิน [0]_PERSONAL" xfId="379" xr:uid="{00000000-0005-0000-0000-00007B010000}"/>
    <cellStyle name="เครื่องหมายสกุลเงิน_PERSONAL" xfId="380" xr:uid="{00000000-0005-0000-0000-00007C010000}"/>
    <cellStyle name="เชื่อมโยงหลายมิติ" xfId="381" xr:uid="{00000000-0005-0000-0000-00007D010000}"/>
    <cellStyle name="เปอร์เซ็นต์_asset-accent" xfId="382" xr:uid="{00000000-0005-0000-0000-00007E010000}"/>
    <cellStyle name="ตามการเชื่อมโยงหลายมิติ" xfId="383" xr:uid="{00000000-0005-0000-0000-00007F010000}"/>
    <cellStyle name="น้บะภฒ_95" xfId="384" xr:uid="{00000000-0005-0000-0000-000080010000}"/>
    <cellStyle name="ปกติ_116-420" xfId="385" xr:uid="{00000000-0005-0000-0000-000081010000}"/>
    <cellStyle name="ฤธถ [0]_0e82ylkxXsZu0YORaMwizTk2E" xfId="386" xr:uid="{00000000-0005-0000-0000-000082010000}"/>
    <cellStyle name="ฤธถ_0e82ylkxXsZu0YORaMwizTk2E" xfId="387" xr:uid="{00000000-0005-0000-0000-000083010000}"/>
    <cellStyle name="ล๋ศญ [0]_0e82ylkxXsZu0YORaMwizTk2E" xfId="388" xr:uid="{00000000-0005-0000-0000-000084010000}"/>
    <cellStyle name="ล๋ศญ_0e82ylkxXsZu0YORaMwizTk2E" xfId="389" xr:uid="{00000000-0005-0000-0000-000085010000}"/>
    <cellStyle name="วฅมุ_4ฟ๙ฝวภ๛" xfId="390" xr:uid="{00000000-0005-0000-0000-000086010000}"/>
    <cellStyle name="常规_Sheet1" xfId="391" xr:uid="{00000000-0005-0000-0000-000087010000}"/>
  </cellStyles>
  <dxfs count="11"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C0504D"/>
        </top>
        <bottom style="thin">
          <color rgb="FFC0504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top style="thin">
          <color rgb="FFDA9694"/>
        </top>
      </border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</dxfs>
  <tableStyles count="1" defaultTableStyle="TableStyleMedium9" defaultPivotStyle="PivotStyleLight16">
    <tableStyle name="PivotStyleLight17 2" table="0" count="11" xr9:uid="{00000000-0011-0000-FFFF-FFFF00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tabSelected="1" zoomScaleNormal="100" zoomScaleSheetLayoutView="100" workbookViewId="0">
      <selection activeCell="G128" sqref="G128"/>
    </sheetView>
  </sheetViews>
  <sheetFormatPr defaultColWidth="9.33203125" defaultRowHeight="18.600000000000001"/>
  <cols>
    <col min="1" max="2" width="1.6640625" style="7" customWidth="1"/>
    <col min="3" max="3" width="1.109375" style="7" customWidth="1"/>
    <col min="4" max="4" width="38.77734375" style="7" customWidth="1"/>
    <col min="5" max="5" width="8.77734375" style="272" customWidth="1"/>
    <col min="6" max="6" width="1" style="7" customWidth="1"/>
    <col min="7" max="7" width="15.33203125" style="30" customWidth="1"/>
    <col min="8" max="8" width="1" style="30" customWidth="1"/>
    <col min="9" max="9" width="14.77734375" style="110" customWidth="1"/>
    <col min="10" max="10" width="1" style="30" customWidth="1"/>
    <col min="11" max="11" width="15.33203125" style="110" customWidth="1"/>
    <col min="12" max="12" width="1" style="110" customWidth="1"/>
    <col min="13" max="13" width="14.77734375" style="110" customWidth="1"/>
    <col min="14" max="16384" width="9.33203125" style="7"/>
  </cols>
  <sheetData>
    <row r="1" spans="1:13" ht="21.45" customHeight="1">
      <c r="A1" s="4" t="s">
        <v>102</v>
      </c>
      <c r="B1" s="5"/>
      <c r="C1" s="6"/>
      <c r="D1" s="6"/>
      <c r="E1" s="276"/>
      <c r="F1" s="6"/>
      <c r="G1" s="213"/>
      <c r="H1" s="213"/>
      <c r="I1" s="213"/>
      <c r="J1" s="213"/>
      <c r="K1" s="213"/>
      <c r="L1" s="213"/>
      <c r="M1" s="213"/>
    </row>
    <row r="2" spans="1:13" ht="21.45" customHeight="1">
      <c r="A2" s="4" t="s">
        <v>30</v>
      </c>
      <c r="B2" s="5"/>
      <c r="C2" s="6"/>
      <c r="D2" s="6"/>
      <c r="E2" s="276"/>
      <c r="F2" s="6"/>
      <c r="G2" s="213"/>
      <c r="H2" s="213"/>
      <c r="I2" s="213"/>
      <c r="J2" s="213"/>
      <c r="K2" s="213"/>
      <c r="L2" s="213"/>
      <c r="M2" s="213"/>
    </row>
    <row r="3" spans="1:13" ht="21.45" customHeight="1">
      <c r="A3" s="8" t="s">
        <v>208</v>
      </c>
      <c r="B3" s="9"/>
      <c r="C3" s="10"/>
      <c r="D3" s="10"/>
      <c r="E3" s="341"/>
      <c r="F3" s="10"/>
      <c r="G3" s="214"/>
      <c r="H3" s="214"/>
      <c r="I3" s="214"/>
      <c r="J3" s="214"/>
      <c r="K3" s="214"/>
      <c r="L3" s="214"/>
      <c r="M3" s="214"/>
    </row>
    <row r="4" spans="1:13" ht="18.75" customHeight="1">
      <c r="A4" s="5"/>
      <c r="B4" s="5"/>
      <c r="C4" s="6"/>
      <c r="D4" s="6"/>
      <c r="E4" s="276"/>
      <c r="F4" s="6"/>
      <c r="G4" s="213"/>
      <c r="H4" s="213"/>
      <c r="I4" s="213"/>
      <c r="J4" s="213"/>
      <c r="K4" s="213"/>
      <c r="L4" s="213"/>
      <c r="M4" s="213"/>
    </row>
    <row r="5" spans="1:13" ht="18.75" customHeight="1">
      <c r="A5" s="5"/>
      <c r="B5" s="5"/>
      <c r="C5" s="6"/>
      <c r="D5" s="6"/>
      <c r="E5" s="276"/>
      <c r="F5" s="6"/>
      <c r="G5" s="456" t="s">
        <v>58</v>
      </c>
      <c r="H5" s="456"/>
      <c r="I5" s="456"/>
      <c r="J5" s="184"/>
      <c r="K5" s="456" t="s">
        <v>84</v>
      </c>
      <c r="L5" s="456"/>
      <c r="M5" s="456"/>
    </row>
    <row r="6" spans="1:13" ht="18.75" customHeight="1">
      <c r="A6" s="5"/>
      <c r="B6" s="5"/>
      <c r="C6" s="6"/>
      <c r="D6" s="6"/>
      <c r="E6" s="276"/>
      <c r="F6" s="6"/>
      <c r="G6" s="215" t="s">
        <v>59</v>
      </c>
      <c r="H6" s="215"/>
      <c r="I6" s="215" t="s">
        <v>60</v>
      </c>
      <c r="J6" s="184"/>
      <c r="K6" s="215" t="s">
        <v>59</v>
      </c>
      <c r="L6" s="215"/>
      <c r="M6" s="215" t="s">
        <v>60</v>
      </c>
    </row>
    <row r="7" spans="1:13" ht="18.75" customHeight="1">
      <c r="A7" s="5"/>
      <c r="B7" s="5"/>
      <c r="C7" s="6"/>
      <c r="D7" s="6"/>
      <c r="E7" s="276"/>
      <c r="F7" s="6"/>
      <c r="G7" s="216" t="s">
        <v>126</v>
      </c>
      <c r="H7" s="216"/>
      <c r="I7" s="216" t="s">
        <v>61</v>
      </c>
      <c r="J7" s="216"/>
      <c r="K7" s="216" t="s">
        <v>126</v>
      </c>
      <c r="L7" s="216"/>
      <c r="M7" s="216" t="s">
        <v>61</v>
      </c>
    </row>
    <row r="8" spans="1:13" ht="18.75" customHeight="1">
      <c r="A8" s="5"/>
      <c r="B8" s="5"/>
      <c r="C8" s="6"/>
      <c r="D8" s="6"/>
      <c r="E8" s="276"/>
      <c r="F8" s="6"/>
      <c r="G8" s="217" t="s">
        <v>207</v>
      </c>
      <c r="H8" s="216"/>
      <c r="I8" s="217" t="s">
        <v>174</v>
      </c>
      <c r="J8" s="216"/>
      <c r="K8" s="217" t="s">
        <v>207</v>
      </c>
      <c r="L8" s="216"/>
      <c r="M8" s="217" t="s">
        <v>174</v>
      </c>
    </row>
    <row r="9" spans="1:13" ht="18.75" customHeight="1">
      <c r="A9" s="211"/>
      <c r="B9" s="211"/>
      <c r="C9" s="211"/>
      <c r="D9" s="211"/>
      <c r="E9" s="341" t="s">
        <v>8</v>
      </c>
      <c r="F9" s="211"/>
      <c r="G9" s="218" t="s">
        <v>9</v>
      </c>
      <c r="H9" s="215"/>
      <c r="I9" s="218" t="s">
        <v>9</v>
      </c>
      <c r="J9" s="215"/>
      <c r="K9" s="218" t="s">
        <v>9</v>
      </c>
      <c r="L9" s="215"/>
      <c r="M9" s="218" t="s">
        <v>9</v>
      </c>
    </row>
    <row r="10" spans="1:13" ht="18.75" customHeight="1">
      <c r="A10" s="28" t="s">
        <v>0</v>
      </c>
      <c r="B10" s="49"/>
      <c r="E10" s="270"/>
      <c r="G10" s="219"/>
      <c r="I10" s="30"/>
      <c r="K10" s="219"/>
      <c r="L10" s="30"/>
      <c r="M10" s="30"/>
    </row>
    <row r="11" spans="1:13" ht="6" customHeight="1">
      <c r="A11" s="220"/>
      <c r="B11" s="49"/>
      <c r="E11" s="270"/>
      <c r="G11" s="219"/>
      <c r="I11" s="30"/>
      <c r="K11" s="219"/>
      <c r="L11" s="30"/>
      <c r="M11" s="30"/>
    </row>
    <row r="12" spans="1:13" ht="18.75" customHeight="1">
      <c r="A12" s="28" t="s">
        <v>1</v>
      </c>
      <c r="B12" s="49"/>
      <c r="E12" s="270"/>
      <c r="G12" s="219"/>
      <c r="I12" s="30"/>
      <c r="K12" s="219"/>
      <c r="L12" s="30"/>
      <c r="M12" s="30"/>
    </row>
    <row r="13" spans="1:13" ht="6" customHeight="1">
      <c r="B13" s="49"/>
      <c r="E13" s="270"/>
      <c r="G13" s="219"/>
      <c r="I13" s="30"/>
      <c r="K13" s="219"/>
      <c r="L13" s="30"/>
      <c r="M13" s="30"/>
    </row>
    <row r="14" spans="1:13" ht="18.75" customHeight="1">
      <c r="A14" s="220" t="s">
        <v>2</v>
      </c>
      <c r="B14" s="49"/>
      <c r="E14" s="270"/>
      <c r="F14" s="221"/>
      <c r="G14" s="222">
        <v>438967208</v>
      </c>
      <c r="H14" s="223"/>
      <c r="I14" s="183">
        <v>539955864</v>
      </c>
      <c r="J14" s="223"/>
      <c r="K14" s="224">
        <v>362043401</v>
      </c>
      <c r="L14" s="223"/>
      <c r="M14" s="183">
        <v>374656248</v>
      </c>
    </row>
    <row r="15" spans="1:13" ht="18.75" customHeight="1">
      <c r="A15" s="220" t="s">
        <v>40</v>
      </c>
      <c r="E15" s="270">
        <v>8</v>
      </c>
      <c r="F15" s="221"/>
      <c r="G15" s="222">
        <v>474108154</v>
      </c>
      <c r="H15" s="223"/>
      <c r="I15" s="183">
        <v>517860367</v>
      </c>
      <c r="J15" s="223"/>
      <c r="K15" s="224">
        <v>157354577</v>
      </c>
      <c r="L15" s="223"/>
      <c r="M15" s="183">
        <v>276183829</v>
      </c>
    </row>
    <row r="16" spans="1:13" ht="18.75" customHeight="1">
      <c r="A16" s="220" t="s">
        <v>213</v>
      </c>
      <c r="E16" s="270">
        <v>18.3</v>
      </c>
      <c r="F16" s="221"/>
      <c r="G16" s="222">
        <v>7000000</v>
      </c>
      <c r="H16" s="223"/>
      <c r="I16" s="183">
        <v>25000000</v>
      </c>
      <c r="J16" s="223"/>
      <c r="K16" s="224">
        <v>85500000</v>
      </c>
      <c r="L16" s="223"/>
      <c r="M16" s="183">
        <v>148500000</v>
      </c>
    </row>
    <row r="17" spans="1:13" ht="18.75" customHeight="1">
      <c r="A17" s="7" t="s">
        <v>42</v>
      </c>
      <c r="E17" s="270"/>
      <c r="F17" s="221"/>
      <c r="G17" s="222">
        <v>1750804</v>
      </c>
      <c r="H17" s="223"/>
      <c r="I17" s="183">
        <v>1717886</v>
      </c>
      <c r="J17" s="223"/>
      <c r="K17" s="225">
        <v>0</v>
      </c>
      <c r="L17" s="223"/>
      <c r="M17" s="183">
        <v>0</v>
      </c>
    </row>
    <row r="18" spans="1:13" ht="18.75" customHeight="1">
      <c r="A18" s="7" t="s">
        <v>3</v>
      </c>
      <c r="E18" s="342"/>
      <c r="F18" s="221"/>
      <c r="G18" s="219">
        <v>2727430</v>
      </c>
      <c r="H18" s="223"/>
      <c r="I18" s="183">
        <v>8978057</v>
      </c>
      <c r="J18" s="223"/>
      <c r="K18" s="219">
        <v>266877</v>
      </c>
      <c r="L18" s="223"/>
      <c r="M18" s="183">
        <v>343669</v>
      </c>
    </row>
    <row r="19" spans="1:13" ht="6" customHeight="1">
      <c r="E19" s="343"/>
      <c r="F19" s="221"/>
      <c r="G19" s="227"/>
      <c r="H19" s="182"/>
      <c r="I19" s="228"/>
      <c r="J19" s="182"/>
      <c r="K19" s="227"/>
      <c r="L19" s="182"/>
      <c r="M19" s="228"/>
    </row>
    <row r="20" spans="1:13" ht="18.75" customHeight="1">
      <c r="A20" s="28" t="s">
        <v>4</v>
      </c>
      <c r="E20" s="343"/>
      <c r="F20" s="221"/>
      <c r="G20" s="229">
        <f>SUM(G14:G18)</f>
        <v>924553596</v>
      </c>
      <c r="H20" s="183"/>
      <c r="I20" s="230">
        <f>SUM(I14:I18)</f>
        <v>1093512174</v>
      </c>
      <c r="J20" s="183"/>
      <c r="K20" s="229">
        <f>SUM(K14:K18)</f>
        <v>605164855</v>
      </c>
      <c r="L20" s="183"/>
      <c r="M20" s="230">
        <f>SUM(M14:M18)</f>
        <v>799683746</v>
      </c>
    </row>
    <row r="21" spans="1:13" ht="10.199999999999999" customHeight="1">
      <c r="E21" s="343"/>
      <c r="F21" s="221"/>
      <c r="G21" s="231"/>
      <c r="H21" s="183"/>
      <c r="I21" s="183"/>
      <c r="J21" s="183"/>
      <c r="K21" s="231"/>
      <c r="L21" s="183"/>
      <c r="M21" s="183"/>
    </row>
    <row r="22" spans="1:13" ht="18.75" customHeight="1">
      <c r="A22" s="28" t="s">
        <v>5</v>
      </c>
      <c r="E22" s="343"/>
      <c r="F22" s="221"/>
      <c r="G22" s="231"/>
      <c r="H22" s="183"/>
      <c r="I22" s="183"/>
      <c r="J22" s="183"/>
      <c r="K22" s="231"/>
      <c r="L22" s="183"/>
      <c r="M22" s="183"/>
    </row>
    <row r="23" spans="1:13" ht="6" customHeight="1">
      <c r="E23" s="343"/>
      <c r="F23" s="221"/>
      <c r="G23" s="231"/>
      <c r="H23" s="183"/>
      <c r="I23" s="183"/>
      <c r="J23" s="183"/>
      <c r="K23" s="231"/>
      <c r="L23" s="183"/>
      <c r="M23" s="183"/>
    </row>
    <row r="24" spans="1:13" ht="18.600000000000001" customHeight="1">
      <c r="A24" s="220" t="s">
        <v>43</v>
      </c>
      <c r="E24" s="270">
        <v>9.1</v>
      </c>
      <c r="F24" s="221"/>
      <c r="G24" s="222">
        <v>0</v>
      </c>
      <c r="H24" s="223"/>
      <c r="I24" s="183">
        <v>0</v>
      </c>
      <c r="J24" s="223"/>
      <c r="K24" s="224">
        <v>177948670</v>
      </c>
      <c r="L24" s="223"/>
      <c r="M24" s="183">
        <v>177948670</v>
      </c>
    </row>
    <row r="25" spans="1:13" ht="18.75" customHeight="1">
      <c r="A25" s="220" t="s">
        <v>32</v>
      </c>
      <c r="E25" s="270">
        <v>9.1999999999999993</v>
      </c>
      <c r="F25" s="221"/>
      <c r="G25" s="222">
        <v>255786997</v>
      </c>
      <c r="H25" s="223"/>
      <c r="I25" s="183">
        <v>244450182</v>
      </c>
      <c r="J25" s="223"/>
      <c r="K25" s="224">
        <v>240150215</v>
      </c>
      <c r="L25" s="223"/>
      <c r="M25" s="183">
        <v>240150215</v>
      </c>
    </row>
    <row r="26" spans="1:13" ht="18.75" customHeight="1">
      <c r="A26" s="220" t="s">
        <v>188</v>
      </c>
      <c r="E26" s="270">
        <v>9.3000000000000007</v>
      </c>
      <c r="F26" s="221"/>
      <c r="G26" s="222">
        <v>3003742425</v>
      </c>
      <c r="H26" s="223"/>
      <c r="I26" s="183">
        <v>1916275857</v>
      </c>
      <c r="J26" s="223"/>
      <c r="K26" s="224">
        <v>2503601186</v>
      </c>
      <c r="L26" s="223"/>
      <c r="M26" s="183">
        <v>1484006646</v>
      </c>
    </row>
    <row r="27" spans="1:13" ht="18.75" customHeight="1">
      <c r="A27" s="220" t="s">
        <v>125</v>
      </c>
      <c r="E27" s="270"/>
      <c r="F27" s="221"/>
      <c r="G27" s="222"/>
      <c r="H27" s="223"/>
      <c r="I27" s="183"/>
      <c r="J27" s="223"/>
      <c r="K27" s="224"/>
      <c r="L27" s="223"/>
      <c r="M27" s="183"/>
    </row>
    <row r="28" spans="1:13" ht="18.75" customHeight="1">
      <c r="A28" s="220"/>
      <c r="B28" s="7" t="s">
        <v>122</v>
      </c>
      <c r="E28" s="270">
        <v>7</v>
      </c>
      <c r="F28" s="221"/>
      <c r="G28" s="222">
        <v>13250</v>
      </c>
      <c r="H28" s="223"/>
      <c r="I28" s="183">
        <v>13250</v>
      </c>
      <c r="J28" s="223"/>
      <c r="K28" s="224">
        <v>0</v>
      </c>
      <c r="L28" s="223"/>
      <c r="M28" s="183">
        <v>0</v>
      </c>
    </row>
    <row r="29" spans="1:13" ht="18.75" customHeight="1">
      <c r="A29" s="232" t="s">
        <v>74</v>
      </c>
      <c r="E29" s="270"/>
      <c r="F29" s="221"/>
      <c r="G29" s="225">
        <v>0</v>
      </c>
      <c r="I29" s="183">
        <v>0</v>
      </c>
      <c r="K29" s="219">
        <v>68663627</v>
      </c>
      <c r="L29" s="30"/>
      <c r="M29" s="183">
        <v>70805221</v>
      </c>
    </row>
    <row r="30" spans="1:13" ht="18.75" customHeight="1">
      <c r="A30" s="232" t="s">
        <v>73</v>
      </c>
      <c r="E30" s="343"/>
      <c r="F30" s="221"/>
      <c r="G30" s="225">
        <v>154313285</v>
      </c>
      <c r="I30" s="183">
        <v>161105531</v>
      </c>
      <c r="K30" s="219">
        <v>26888327</v>
      </c>
      <c r="L30" s="30"/>
      <c r="M30" s="183">
        <v>28725305</v>
      </c>
    </row>
    <row r="31" spans="1:13" ht="18.75" customHeight="1">
      <c r="A31" s="232" t="s">
        <v>119</v>
      </c>
      <c r="B31" s="233"/>
      <c r="E31" s="343"/>
      <c r="F31" s="221"/>
      <c r="G31" s="219">
        <v>108641736</v>
      </c>
      <c r="I31" s="183">
        <v>82136205</v>
      </c>
      <c r="K31" s="219">
        <v>19988602</v>
      </c>
      <c r="L31" s="30"/>
      <c r="M31" s="183">
        <v>5649868</v>
      </c>
    </row>
    <row r="32" spans="1:13" ht="18.75" customHeight="1">
      <c r="A32" s="232" t="s">
        <v>75</v>
      </c>
      <c r="B32" s="233"/>
      <c r="E32" s="343"/>
      <c r="F32" s="221"/>
      <c r="G32" s="219">
        <v>10053294</v>
      </c>
      <c r="I32" s="183">
        <v>10654037</v>
      </c>
      <c r="K32" s="219">
        <v>16</v>
      </c>
      <c r="L32" s="30"/>
      <c r="M32" s="183">
        <v>16</v>
      </c>
    </row>
    <row r="33" spans="1:13" ht="18.75" customHeight="1">
      <c r="A33" s="234" t="s">
        <v>123</v>
      </c>
      <c r="E33" s="343"/>
      <c r="F33" s="221"/>
      <c r="G33" s="219">
        <v>18568056</v>
      </c>
      <c r="I33" s="183">
        <v>21685569</v>
      </c>
      <c r="K33" s="219">
        <v>5501096</v>
      </c>
      <c r="L33" s="183"/>
      <c r="M33" s="183">
        <v>8321028</v>
      </c>
    </row>
    <row r="34" spans="1:13" ht="18.75" customHeight="1">
      <c r="A34" s="234" t="s">
        <v>77</v>
      </c>
      <c r="E34" s="343"/>
      <c r="F34" s="221"/>
      <c r="G34" s="219">
        <v>14859205</v>
      </c>
      <c r="I34" s="183">
        <v>13832462</v>
      </c>
      <c r="K34" s="219">
        <v>1771391</v>
      </c>
      <c r="L34" s="183"/>
      <c r="M34" s="183">
        <v>1625540</v>
      </c>
    </row>
    <row r="35" spans="1:13" ht="18.75" customHeight="1">
      <c r="A35" s="234" t="s">
        <v>34</v>
      </c>
      <c r="B35" s="234"/>
      <c r="C35" s="234"/>
      <c r="D35" s="234"/>
      <c r="E35" s="343">
        <v>10</v>
      </c>
      <c r="F35" s="221"/>
      <c r="G35" s="219">
        <v>39866323</v>
      </c>
      <c r="H35" s="183"/>
      <c r="I35" s="230">
        <v>136068832</v>
      </c>
      <c r="J35" s="183"/>
      <c r="K35" s="219">
        <v>8535399</v>
      </c>
      <c r="L35" s="183"/>
      <c r="M35" s="230">
        <v>178065264</v>
      </c>
    </row>
    <row r="36" spans="1:13" ht="6" customHeight="1">
      <c r="A36" s="234"/>
      <c r="E36" s="343"/>
      <c r="F36" s="221"/>
      <c r="G36" s="227"/>
      <c r="I36" s="228"/>
      <c r="K36" s="227"/>
      <c r="L36" s="30"/>
      <c r="M36" s="228"/>
    </row>
    <row r="37" spans="1:13" ht="18.75" customHeight="1">
      <c r="A37" s="28" t="s">
        <v>6</v>
      </c>
      <c r="E37" s="343"/>
      <c r="F37" s="221"/>
      <c r="G37" s="229">
        <f>SUM(G24:G35)</f>
        <v>3605844571</v>
      </c>
      <c r="I37" s="230">
        <f>SUM(I24:I36)</f>
        <v>2586221925</v>
      </c>
      <c r="K37" s="229">
        <f>SUM(K24:K36)</f>
        <v>3053048529</v>
      </c>
      <c r="L37" s="30"/>
      <c r="M37" s="230">
        <f>SUM(M24:M36)</f>
        <v>2195297773</v>
      </c>
    </row>
    <row r="38" spans="1:13" ht="6" customHeight="1">
      <c r="A38" s="220"/>
      <c r="E38" s="343"/>
      <c r="F38" s="221"/>
      <c r="G38" s="231"/>
      <c r="I38" s="183"/>
      <c r="K38" s="231"/>
      <c r="L38" s="30"/>
      <c r="M38" s="183"/>
    </row>
    <row r="39" spans="1:13" ht="18.75" customHeight="1" thickBot="1">
      <c r="A39" s="28" t="s">
        <v>7</v>
      </c>
      <c r="E39" s="344"/>
      <c r="F39" s="179"/>
      <c r="G39" s="235">
        <f>SUM(G20+G37)</f>
        <v>4530398167</v>
      </c>
      <c r="I39" s="236">
        <f>SUM(I20+I37)</f>
        <v>3679734099</v>
      </c>
      <c r="K39" s="235">
        <f>SUM(K20+K37)</f>
        <v>3658213384</v>
      </c>
      <c r="L39" s="30"/>
      <c r="M39" s="236">
        <f>SUM(M20+M37)</f>
        <v>2994981519</v>
      </c>
    </row>
    <row r="40" spans="1:13" ht="18.75" customHeight="1" thickTop="1">
      <c r="A40" s="353"/>
      <c r="B40" s="210"/>
      <c r="C40" s="210"/>
      <c r="D40" s="210"/>
      <c r="E40" s="345"/>
      <c r="F40" s="210"/>
      <c r="G40" s="74"/>
      <c r="H40" s="74"/>
      <c r="I40" s="74"/>
      <c r="J40" s="74"/>
      <c r="K40" s="74"/>
      <c r="L40" s="74"/>
      <c r="M40" s="74"/>
    </row>
    <row r="41" spans="1:13" ht="18.75" customHeight="1">
      <c r="A41" s="384"/>
      <c r="B41" s="210"/>
      <c r="C41" s="210"/>
      <c r="D41" s="210"/>
      <c r="E41" s="345"/>
      <c r="F41" s="210"/>
      <c r="G41" s="74"/>
      <c r="H41" s="74"/>
      <c r="I41" s="74"/>
      <c r="J41" s="74"/>
      <c r="K41" s="74"/>
      <c r="L41" s="74"/>
      <c r="M41" s="74"/>
    </row>
    <row r="42" spans="1:13" ht="18.75" customHeight="1">
      <c r="A42" s="353"/>
      <c r="B42" s="210"/>
      <c r="C42" s="210"/>
      <c r="D42" s="210"/>
      <c r="E42" s="345"/>
      <c r="F42" s="210"/>
      <c r="G42" s="74"/>
      <c r="H42" s="74"/>
      <c r="I42" s="74"/>
      <c r="J42" s="74"/>
      <c r="K42" s="74"/>
      <c r="L42" s="74"/>
      <c r="M42" s="74"/>
    </row>
    <row r="43" spans="1:13" ht="18.75" customHeight="1">
      <c r="A43" s="353"/>
      <c r="B43" s="210"/>
      <c r="C43" s="210"/>
      <c r="D43" s="210"/>
      <c r="E43" s="345"/>
      <c r="F43" s="210"/>
      <c r="G43" s="74"/>
      <c r="H43" s="74"/>
      <c r="I43" s="74"/>
      <c r="J43" s="74"/>
      <c r="K43" s="74"/>
      <c r="L43" s="74"/>
      <c r="M43" s="74"/>
    </row>
    <row r="44" spans="1:13" ht="18.75" customHeight="1">
      <c r="A44" s="353"/>
      <c r="B44" s="210"/>
      <c r="C44" s="210"/>
      <c r="D44" s="210"/>
      <c r="E44" s="345"/>
      <c r="F44" s="210"/>
      <c r="G44" s="74"/>
      <c r="H44" s="74"/>
      <c r="I44" s="74"/>
      <c r="J44" s="74"/>
      <c r="K44" s="74"/>
      <c r="L44" s="74"/>
      <c r="M44" s="74"/>
    </row>
    <row r="45" spans="1:13" ht="18.75" customHeight="1">
      <c r="A45" s="441"/>
      <c r="B45" s="210"/>
      <c r="C45" s="210"/>
      <c r="D45" s="210"/>
      <c r="E45" s="345"/>
      <c r="F45" s="210"/>
      <c r="G45" s="74"/>
      <c r="H45" s="74"/>
      <c r="I45" s="74"/>
      <c r="J45" s="74"/>
      <c r="K45" s="74"/>
      <c r="L45" s="74"/>
      <c r="M45" s="74"/>
    </row>
    <row r="46" spans="1:13" ht="18.75" customHeight="1">
      <c r="A46" s="353"/>
      <c r="B46" s="210"/>
      <c r="C46" s="210"/>
      <c r="D46" s="210"/>
      <c r="E46" s="345"/>
      <c r="F46" s="210"/>
      <c r="G46" s="74"/>
      <c r="H46" s="74"/>
      <c r="I46" s="74"/>
      <c r="J46" s="74"/>
      <c r="K46" s="74"/>
      <c r="L46" s="74"/>
      <c r="M46" s="74"/>
    </row>
    <row r="47" spans="1:13" ht="12.75" customHeight="1">
      <c r="A47" s="353"/>
      <c r="B47" s="210"/>
      <c r="C47" s="210"/>
      <c r="D47" s="210"/>
      <c r="E47" s="345"/>
      <c r="F47" s="210"/>
      <c r="G47" s="74"/>
      <c r="H47" s="74"/>
      <c r="I47" s="74"/>
      <c r="J47" s="74"/>
      <c r="K47" s="74"/>
      <c r="L47" s="74"/>
      <c r="M47" s="74"/>
    </row>
    <row r="48" spans="1:13" ht="19.2" customHeight="1">
      <c r="A48" s="454" t="s">
        <v>193</v>
      </c>
      <c r="B48" s="454"/>
      <c r="C48" s="454"/>
      <c r="D48" s="454"/>
      <c r="E48" s="454"/>
      <c r="F48" s="454"/>
      <c r="G48" s="454"/>
      <c r="H48" s="454"/>
      <c r="I48" s="454"/>
      <c r="J48" s="454"/>
      <c r="K48" s="454"/>
      <c r="L48" s="454"/>
      <c r="M48" s="454"/>
    </row>
    <row r="49" spans="1:13" ht="19.2" customHeight="1">
      <c r="B49" s="29"/>
      <c r="D49" s="454" t="s">
        <v>206</v>
      </c>
      <c r="E49" s="454"/>
      <c r="F49" s="58"/>
      <c r="G49" s="58"/>
      <c r="H49" s="455" t="s">
        <v>198</v>
      </c>
      <c r="I49" s="455"/>
      <c r="J49" s="455"/>
      <c r="K49" s="455"/>
      <c r="L49" s="455"/>
      <c r="M49" s="58"/>
    </row>
    <row r="50" spans="1:13" ht="19.2" customHeight="1">
      <c r="A50" s="29"/>
      <c r="B50" s="58"/>
      <c r="C50" s="58"/>
      <c r="D50" s="58"/>
      <c r="E50" s="275"/>
      <c r="F50" s="58"/>
      <c r="G50" s="58"/>
      <c r="H50" s="58"/>
      <c r="I50" s="58"/>
      <c r="J50" s="385"/>
      <c r="K50" s="58"/>
      <c r="L50" s="58"/>
      <c r="M50" s="58"/>
    </row>
    <row r="51" spans="1:13" ht="20.25" customHeight="1">
      <c r="A51" s="353"/>
      <c r="B51" s="210"/>
      <c r="C51" s="210"/>
      <c r="D51" s="210"/>
      <c r="E51" s="345"/>
      <c r="F51" s="210"/>
      <c r="G51" s="74"/>
      <c r="H51" s="74"/>
      <c r="I51" s="74"/>
      <c r="J51" s="74"/>
      <c r="K51" s="74"/>
      <c r="L51" s="74"/>
      <c r="M51" s="74"/>
    </row>
    <row r="52" spans="1:13" ht="22.2" customHeight="1">
      <c r="A52" s="16" t="s">
        <v>175</v>
      </c>
      <c r="B52" s="17"/>
      <c r="C52" s="17"/>
      <c r="D52" s="17"/>
      <c r="E52" s="346"/>
      <c r="F52" s="44"/>
      <c r="G52" s="123"/>
      <c r="H52" s="123"/>
      <c r="I52" s="111"/>
      <c r="J52" s="123"/>
      <c r="K52" s="111"/>
      <c r="L52" s="111"/>
      <c r="M52" s="185"/>
    </row>
    <row r="53" spans="1:13" ht="21.45" customHeight="1">
      <c r="A53" s="18" t="str">
        <f>A1</f>
        <v>บริษัท ทริพเพิล ไอ โลจิสติกส์ จำกัด (มหาชน)</v>
      </c>
      <c r="B53" s="5"/>
      <c r="C53" s="6"/>
      <c r="D53" s="6"/>
      <c r="E53" s="276"/>
      <c r="F53" s="6"/>
      <c r="G53" s="213"/>
      <c r="H53" s="213"/>
      <c r="I53" s="213"/>
      <c r="J53" s="213"/>
      <c r="K53" s="213"/>
      <c r="L53" s="213"/>
      <c r="M53" s="213"/>
    </row>
    <row r="54" spans="1:13" ht="21.45" customHeight="1">
      <c r="A54" s="4" t="s">
        <v>194</v>
      </c>
      <c r="B54" s="5"/>
      <c r="C54" s="6"/>
      <c r="D54" s="6"/>
      <c r="E54" s="276"/>
      <c r="F54" s="6"/>
      <c r="G54" s="213"/>
      <c r="H54" s="213"/>
      <c r="I54" s="213"/>
      <c r="J54" s="213"/>
      <c r="K54" s="213"/>
      <c r="L54" s="213"/>
      <c r="M54" s="213"/>
    </row>
    <row r="55" spans="1:13" ht="21.45" customHeight="1">
      <c r="A55" s="8" t="str">
        <f>A3</f>
        <v>ณ วันที่ 30 มิถุนายน พ.ศ. 2566</v>
      </c>
      <c r="B55" s="9"/>
      <c r="C55" s="10"/>
      <c r="D55" s="10"/>
      <c r="E55" s="341"/>
      <c r="F55" s="10"/>
      <c r="G55" s="214"/>
      <c r="H55" s="214"/>
      <c r="I55" s="214"/>
      <c r="J55" s="214"/>
      <c r="K55" s="214"/>
      <c r="L55" s="214"/>
      <c r="M55" s="214"/>
    </row>
    <row r="56" spans="1:13" ht="18" customHeight="1">
      <c r="A56" s="5"/>
      <c r="B56" s="5"/>
      <c r="C56" s="6"/>
      <c r="D56" s="6"/>
      <c r="E56" s="276"/>
      <c r="F56" s="6"/>
      <c r="G56" s="213"/>
      <c r="H56" s="213"/>
      <c r="I56" s="213"/>
      <c r="J56" s="213"/>
      <c r="K56" s="213"/>
      <c r="L56" s="213"/>
      <c r="M56" s="213"/>
    </row>
    <row r="57" spans="1:13" ht="20.100000000000001" customHeight="1">
      <c r="A57" s="5"/>
      <c r="B57" s="5"/>
      <c r="C57" s="6"/>
      <c r="D57" s="6"/>
      <c r="E57" s="276"/>
      <c r="F57" s="6"/>
      <c r="G57" s="456" t="s">
        <v>58</v>
      </c>
      <c r="H57" s="456"/>
      <c r="I57" s="456"/>
      <c r="J57" s="184"/>
      <c r="K57" s="456" t="s">
        <v>84</v>
      </c>
      <c r="L57" s="456"/>
      <c r="M57" s="456"/>
    </row>
    <row r="58" spans="1:13" ht="20.100000000000001" customHeight="1">
      <c r="A58" s="5"/>
      <c r="B58" s="5"/>
      <c r="C58" s="6"/>
      <c r="D58" s="6"/>
      <c r="E58" s="276"/>
      <c r="F58" s="6"/>
      <c r="G58" s="215" t="s">
        <v>59</v>
      </c>
      <c r="H58" s="215"/>
      <c r="I58" s="215" t="s">
        <v>60</v>
      </c>
      <c r="J58" s="184"/>
      <c r="K58" s="215" t="s">
        <v>59</v>
      </c>
      <c r="L58" s="215"/>
      <c r="M58" s="215" t="s">
        <v>60</v>
      </c>
    </row>
    <row r="59" spans="1:13" ht="20.100000000000001" customHeight="1">
      <c r="A59" s="5"/>
      <c r="B59" s="5"/>
      <c r="C59" s="6"/>
      <c r="D59" s="6"/>
      <c r="E59" s="276"/>
      <c r="F59" s="6"/>
      <c r="G59" s="216" t="s">
        <v>126</v>
      </c>
      <c r="H59" s="216"/>
      <c r="I59" s="216" t="s">
        <v>61</v>
      </c>
      <c r="J59" s="216"/>
      <c r="K59" s="216" t="s">
        <v>126</v>
      </c>
      <c r="L59" s="216"/>
      <c r="M59" s="216" t="s">
        <v>61</v>
      </c>
    </row>
    <row r="60" spans="1:13" ht="20.100000000000001" customHeight="1">
      <c r="A60" s="5"/>
      <c r="B60" s="5"/>
      <c r="C60" s="6"/>
      <c r="D60" s="6"/>
      <c r="E60" s="276"/>
      <c r="F60" s="6"/>
      <c r="G60" s="217" t="s">
        <v>207</v>
      </c>
      <c r="H60" s="216"/>
      <c r="I60" s="217" t="s">
        <v>174</v>
      </c>
      <c r="J60" s="216"/>
      <c r="K60" s="217" t="s">
        <v>207</v>
      </c>
      <c r="L60" s="216"/>
      <c r="M60" s="217" t="s">
        <v>174</v>
      </c>
    </row>
    <row r="61" spans="1:13" ht="20.100000000000001" customHeight="1">
      <c r="A61" s="211"/>
      <c r="B61" s="211"/>
      <c r="C61" s="211"/>
      <c r="D61" s="211"/>
      <c r="E61" s="341" t="s">
        <v>8</v>
      </c>
      <c r="F61" s="211"/>
      <c r="G61" s="218" t="s">
        <v>9</v>
      </c>
      <c r="H61" s="215"/>
      <c r="I61" s="218" t="s">
        <v>9</v>
      </c>
      <c r="J61" s="215"/>
      <c r="K61" s="218" t="s">
        <v>9</v>
      </c>
      <c r="L61" s="215"/>
      <c r="M61" s="218" t="s">
        <v>9</v>
      </c>
    </row>
    <row r="62" spans="1:13" ht="20.100000000000001" customHeight="1">
      <c r="A62" s="28" t="s">
        <v>85</v>
      </c>
      <c r="B62" s="29"/>
      <c r="C62" s="29"/>
      <c r="D62" s="30"/>
      <c r="E62" s="274"/>
      <c r="F62" s="30"/>
      <c r="G62" s="219"/>
      <c r="I62" s="30"/>
      <c r="K62" s="219"/>
      <c r="L62" s="30"/>
      <c r="M62" s="30"/>
    </row>
    <row r="63" spans="1:13" ht="8.1" customHeight="1">
      <c r="A63" s="220"/>
      <c r="B63" s="220"/>
      <c r="C63" s="237"/>
      <c r="D63" s="213"/>
      <c r="E63" s="347"/>
      <c r="F63" s="213"/>
      <c r="G63" s="238"/>
      <c r="H63" s="213"/>
      <c r="I63" s="215"/>
      <c r="J63" s="213"/>
      <c r="K63" s="239"/>
      <c r="L63" s="215"/>
      <c r="M63" s="215"/>
    </row>
    <row r="64" spans="1:13" ht="20.100000000000001" customHeight="1">
      <c r="A64" s="28" t="s">
        <v>10</v>
      </c>
      <c r="B64" s="29"/>
      <c r="C64" s="29"/>
      <c r="D64" s="30"/>
      <c r="E64" s="347"/>
      <c r="F64" s="184"/>
      <c r="G64" s="240"/>
      <c r="H64" s="184"/>
      <c r="I64" s="241"/>
      <c r="J64" s="184"/>
      <c r="K64" s="240"/>
      <c r="L64" s="184"/>
      <c r="M64" s="241"/>
    </row>
    <row r="65" spans="1:13" ht="8.1" customHeight="1">
      <c r="A65" s="220"/>
      <c r="B65" s="29"/>
      <c r="C65" s="29"/>
      <c r="D65" s="30"/>
      <c r="E65" s="347"/>
      <c r="F65" s="184"/>
      <c r="G65" s="242"/>
      <c r="H65" s="184"/>
      <c r="I65" s="241"/>
      <c r="J65" s="184"/>
      <c r="K65" s="240"/>
      <c r="L65" s="184"/>
      <c r="M65" s="241"/>
    </row>
    <row r="66" spans="1:13" ht="20.100000000000001" customHeight="1">
      <c r="A66" s="220" t="s">
        <v>33</v>
      </c>
      <c r="B66" s="29"/>
      <c r="C66" s="29"/>
      <c r="D66" s="30"/>
      <c r="E66" s="270">
        <v>11</v>
      </c>
      <c r="F66" s="181"/>
      <c r="G66" s="231">
        <v>236900643</v>
      </c>
      <c r="H66" s="183"/>
      <c r="I66" s="243">
        <v>256176996</v>
      </c>
      <c r="J66" s="183"/>
      <c r="K66" s="219">
        <v>34881780</v>
      </c>
      <c r="L66" s="183"/>
      <c r="M66" s="243">
        <v>63257176</v>
      </c>
    </row>
    <row r="67" spans="1:13" ht="20.100000000000001" customHeight="1">
      <c r="A67" s="220" t="s">
        <v>98</v>
      </c>
      <c r="B67" s="29"/>
      <c r="C67" s="29"/>
      <c r="D67" s="30"/>
      <c r="E67" s="270"/>
      <c r="F67" s="181"/>
      <c r="G67" s="231"/>
      <c r="H67" s="183"/>
      <c r="I67" s="243"/>
      <c r="J67" s="183"/>
      <c r="K67" s="219"/>
      <c r="L67" s="183"/>
      <c r="M67" s="243"/>
    </row>
    <row r="68" spans="1:13" ht="20.100000000000001" customHeight="1">
      <c r="A68" s="220"/>
      <c r="B68" s="29" t="s">
        <v>55</v>
      </c>
      <c r="C68" s="29"/>
      <c r="D68" s="30"/>
      <c r="E68" s="438">
        <v>12</v>
      </c>
      <c r="F68" s="181"/>
      <c r="G68" s="231">
        <v>171000000</v>
      </c>
      <c r="H68" s="183"/>
      <c r="I68" s="243">
        <v>171000000</v>
      </c>
      <c r="J68" s="183"/>
      <c r="K68" s="219">
        <v>171000000</v>
      </c>
      <c r="L68" s="183"/>
      <c r="M68" s="243">
        <v>171000000</v>
      </c>
    </row>
    <row r="69" spans="1:13" ht="20.100000000000001" customHeight="1">
      <c r="A69" s="220" t="s">
        <v>56</v>
      </c>
      <c r="B69" s="29"/>
      <c r="C69" s="29"/>
      <c r="D69" s="30"/>
      <c r="E69" s="270"/>
      <c r="G69" s="231"/>
      <c r="H69" s="183"/>
      <c r="I69" s="243"/>
      <c r="J69" s="183"/>
      <c r="K69" s="219"/>
      <c r="L69" s="183"/>
      <c r="M69" s="243"/>
    </row>
    <row r="70" spans="1:13" ht="20.100000000000001" customHeight="1">
      <c r="A70" s="220"/>
      <c r="B70" s="29" t="s">
        <v>55</v>
      </c>
      <c r="C70" s="29"/>
      <c r="D70" s="30"/>
      <c r="E70" s="270"/>
      <c r="G70" s="231">
        <v>39926371</v>
      </c>
      <c r="H70" s="183"/>
      <c r="I70" s="243">
        <v>39093852</v>
      </c>
      <c r="J70" s="183"/>
      <c r="K70" s="219">
        <v>4108035</v>
      </c>
      <c r="L70" s="183"/>
      <c r="M70" s="243">
        <v>1609779</v>
      </c>
    </row>
    <row r="71" spans="1:13" ht="20.100000000000001" customHeight="1">
      <c r="A71" s="220" t="s">
        <v>176</v>
      </c>
      <c r="B71" s="29"/>
      <c r="C71" s="29"/>
      <c r="D71" s="30"/>
      <c r="E71" s="270"/>
      <c r="G71" s="231">
        <v>84011</v>
      </c>
      <c r="H71" s="183"/>
      <c r="I71" s="243">
        <v>33077128</v>
      </c>
      <c r="J71" s="183"/>
      <c r="K71" s="219">
        <v>0</v>
      </c>
      <c r="L71" s="183"/>
      <c r="M71" s="243">
        <v>21819234</v>
      </c>
    </row>
    <row r="72" spans="1:13" ht="20.100000000000001" customHeight="1">
      <c r="A72" s="220" t="s">
        <v>11</v>
      </c>
      <c r="B72" s="220"/>
      <c r="C72" s="29"/>
      <c r="D72" s="30"/>
      <c r="E72" s="270"/>
      <c r="F72" s="181"/>
      <c r="G72" s="229">
        <v>26330960</v>
      </c>
      <c r="H72" s="183"/>
      <c r="I72" s="230">
        <v>31494770</v>
      </c>
      <c r="J72" s="183"/>
      <c r="K72" s="229">
        <v>3579865</v>
      </c>
      <c r="L72" s="183"/>
      <c r="M72" s="230">
        <v>4501798</v>
      </c>
    </row>
    <row r="73" spans="1:13" s="244" customFormat="1" ht="8.1" customHeight="1">
      <c r="D73" s="245"/>
      <c r="E73" s="342"/>
      <c r="F73" s="246"/>
      <c r="G73" s="247"/>
      <c r="H73" s="248"/>
      <c r="I73" s="249"/>
      <c r="J73" s="248"/>
      <c r="K73" s="247"/>
      <c r="L73" s="250"/>
      <c r="M73" s="249"/>
    </row>
    <row r="74" spans="1:13" s="244" customFormat="1" ht="20.100000000000001" customHeight="1">
      <c r="A74" s="251" t="s">
        <v>12</v>
      </c>
      <c r="D74" s="245"/>
      <c r="E74" s="342"/>
      <c r="F74" s="246"/>
      <c r="G74" s="252">
        <f>SUM(G66:G72)</f>
        <v>474241985</v>
      </c>
      <c r="H74" s="248"/>
      <c r="I74" s="253">
        <f>SUM(I66:I72)</f>
        <v>530842746</v>
      </c>
      <c r="J74" s="248"/>
      <c r="K74" s="252">
        <f>SUM(K66:K72)</f>
        <v>213569680</v>
      </c>
      <c r="L74" s="250"/>
      <c r="M74" s="253">
        <f>SUM(M66:M72)</f>
        <v>262187987</v>
      </c>
    </row>
    <row r="75" spans="1:13" s="244" customFormat="1" ht="18" customHeight="1">
      <c r="D75" s="245"/>
      <c r="E75" s="342"/>
      <c r="F75" s="246"/>
      <c r="G75" s="254"/>
      <c r="H75" s="248"/>
      <c r="I75" s="248"/>
      <c r="J75" s="248"/>
      <c r="K75" s="254"/>
      <c r="L75" s="250"/>
      <c r="M75" s="248"/>
    </row>
    <row r="76" spans="1:13" s="244" customFormat="1" ht="20.100000000000001" customHeight="1">
      <c r="A76" s="251" t="s">
        <v>13</v>
      </c>
      <c r="D76" s="245"/>
      <c r="E76" s="348"/>
      <c r="F76" s="246"/>
      <c r="G76" s="254"/>
      <c r="H76" s="248"/>
      <c r="I76" s="248"/>
      <c r="J76" s="248"/>
      <c r="K76" s="255"/>
      <c r="L76" s="250"/>
      <c r="M76" s="256"/>
    </row>
    <row r="77" spans="1:13" s="244" customFormat="1" ht="8.1" customHeight="1">
      <c r="A77" s="251"/>
      <c r="D77" s="245"/>
      <c r="E77" s="348"/>
      <c r="F77" s="246"/>
      <c r="G77" s="254"/>
      <c r="H77" s="248"/>
      <c r="I77" s="248"/>
      <c r="J77" s="248"/>
      <c r="K77" s="255"/>
      <c r="L77" s="250"/>
      <c r="M77" s="256"/>
    </row>
    <row r="78" spans="1:13" s="244" customFormat="1" ht="20.100000000000001" customHeight="1">
      <c r="A78" s="257" t="s">
        <v>115</v>
      </c>
      <c r="B78" s="258"/>
      <c r="C78" s="258"/>
      <c r="D78" s="258"/>
      <c r="E78" s="438">
        <v>12</v>
      </c>
      <c r="F78" s="246"/>
      <c r="G78" s="254">
        <v>327750000</v>
      </c>
      <c r="H78" s="248"/>
      <c r="I78" s="248">
        <v>398250000</v>
      </c>
      <c r="J78" s="248"/>
      <c r="K78" s="225">
        <v>327750000</v>
      </c>
      <c r="L78" s="248"/>
      <c r="M78" s="248">
        <v>398250000</v>
      </c>
    </row>
    <row r="79" spans="1:13" s="244" customFormat="1" ht="20.100000000000001" customHeight="1">
      <c r="A79" s="258" t="s">
        <v>116</v>
      </c>
      <c r="B79" s="259"/>
      <c r="C79" s="259"/>
      <c r="D79" s="259"/>
      <c r="E79" s="342"/>
      <c r="F79" s="246"/>
      <c r="G79" s="254">
        <v>66865493</v>
      </c>
      <c r="H79" s="248"/>
      <c r="I79" s="248">
        <v>44517698</v>
      </c>
      <c r="J79" s="248"/>
      <c r="K79" s="225">
        <v>11704691</v>
      </c>
      <c r="L79" s="248"/>
      <c r="M79" s="248">
        <v>3308546</v>
      </c>
    </row>
    <row r="80" spans="1:13" s="244" customFormat="1" ht="20.100000000000001" customHeight="1">
      <c r="A80" s="260" t="s">
        <v>38</v>
      </c>
      <c r="B80" s="260"/>
      <c r="C80" s="259"/>
      <c r="D80" s="245"/>
      <c r="E80" s="342"/>
      <c r="F80" s="246"/>
      <c r="G80" s="254">
        <v>26729298</v>
      </c>
      <c r="H80" s="248"/>
      <c r="I80" s="248">
        <v>25449959</v>
      </c>
      <c r="J80" s="248"/>
      <c r="K80" s="225">
        <v>4551263</v>
      </c>
      <c r="L80" s="248"/>
      <c r="M80" s="248">
        <v>4299064</v>
      </c>
    </row>
    <row r="81" spans="1:13" s="244" customFormat="1" ht="20.100000000000001" customHeight="1">
      <c r="A81" s="260" t="s">
        <v>121</v>
      </c>
      <c r="B81" s="260"/>
      <c r="C81" s="259"/>
      <c r="D81" s="245"/>
      <c r="E81" s="342"/>
      <c r="F81" s="246"/>
      <c r="G81" s="254">
        <v>7983066</v>
      </c>
      <c r="H81" s="248"/>
      <c r="I81" s="248">
        <v>7845825</v>
      </c>
      <c r="J81" s="248"/>
      <c r="K81" s="225">
        <v>65696</v>
      </c>
      <c r="L81" s="248"/>
      <c r="M81" s="248">
        <v>64405</v>
      </c>
    </row>
    <row r="82" spans="1:13" s="244" customFormat="1" ht="20.100000000000001" customHeight="1">
      <c r="A82" s="260" t="s">
        <v>118</v>
      </c>
      <c r="B82" s="260"/>
      <c r="C82" s="259"/>
      <c r="D82" s="245"/>
      <c r="E82" s="342">
        <v>7</v>
      </c>
      <c r="F82" s="246"/>
      <c r="G82" s="254">
        <v>411910</v>
      </c>
      <c r="H82" s="248"/>
      <c r="I82" s="248">
        <v>739839</v>
      </c>
      <c r="J82" s="248"/>
      <c r="K82" s="225">
        <v>411910</v>
      </c>
      <c r="L82" s="261"/>
      <c r="M82" s="248">
        <v>739839</v>
      </c>
    </row>
    <row r="83" spans="1:13" ht="20.100000000000001" customHeight="1">
      <c r="A83" s="220" t="s">
        <v>44</v>
      </c>
      <c r="B83" s="220"/>
      <c r="C83" s="29"/>
      <c r="D83" s="30"/>
      <c r="E83" s="270"/>
      <c r="F83" s="181"/>
      <c r="G83" s="229">
        <v>384500</v>
      </c>
      <c r="H83" s="183"/>
      <c r="I83" s="230">
        <v>399500</v>
      </c>
      <c r="J83" s="183"/>
      <c r="K83" s="219">
        <v>703879</v>
      </c>
      <c r="L83" s="183"/>
      <c r="M83" s="183">
        <v>703879</v>
      </c>
    </row>
    <row r="84" spans="1:13" ht="8.1" customHeight="1">
      <c r="D84" s="30"/>
      <c r="E84" s="270"/>
      <c r="F84" s="181"/>
      <c r="G84" s="231"/>
      <c r="H84" s="183"/>
      <c r="I84" s="183"/>
      <c r="J84" s="183"/>
      <c r="K84" s="227"/>
      <c r="M84" s="228"/>
    </row>
    <row r="85" spans="1:13" ht="20.100000000000001" customHeight="1">
      <c r="A85" s="28" t="s">
        <v>14</v>
      </c>
      <c r="D85" s="30"/>
      <c r="E85" s="349"/>
      <c r="F85" s="181"/>
      <c r="G85" s="229">
        <f>SUM(G78:G83)</f>
        <v>430124267</v>
      </c>
      <c r="H85" s="183"/>
      <c r="I85" s="230">
        <f>SUM(I78:I84)</f>
        <v>477202821</v>
      </c>
      <c r="J85" s="183"/>
      <c r="K85" s="229">
        <f>SUM(K78:K84)</f>
        <v>345187439</v>
      </c>
      <c r="L85" s="184"/>
      <c r="M85" s="230">
        <f>SUM(M78:M84)</f>
        <v>407365733</v>
      </c>
    </row>
    <row r="86" spans="1:13" ht="8.1" customHeight="1">
      <c r="A86" s="28"/>
      <c r="D86" s="30"/>
      <c r="E86" s="349"/>
      <c r="F86" s="181"/>
      <c r="G86" s="231"/>
      <c r="H86" s="183"/>
      <c r="I86" s="183"/>
      <c r="J86" s="183"/>
      <c r="K86" s="231"/>
      <c r="L86" s="184"/>
      <c r="M86" s="183"/>
    </row>
    <row r="87" spans="1:13" ht="20.100000000000001" customHeight="1">
      <c r="A87" s="28" t="s">
        <v>15</v>
      </c>
      <c r="B87" s="29"/>
      <c r="C87" s="29"/>
      <c r="D87" s="30"/>
      <c r="E87" s="349"/>
      <c r="F87" s="181"/>
      <c r="G87" s="229">
        <f>SUM(G74+G85)</f>
        <v>904366252</v>
      </c>
      <c r="H87" s="183"/>
      <c r="I87" s="230">
        <f>SUM(I74+I85)</f>
        <v>1008045567</v>
      </c>
      <c r="J87" s="183"/>
      <c r="K87" s="229">
        <f>SUM(K74+K85)</f>
        <v>558757119</v>
      </c>
      <c r="L87" s="184"/>
      <c r="M87" s="230">
        <f>SUM(M74+M85)</f>
        <v>669553720</v>
      </c>
    </row>
    <row r="88" spans="1:13" ht="20.100000000000001" customHeight="1">
      <c r="A88" s="28"/>
      <c r="B88" s="29"/>
      <c r="C88" s="29"/>
      <c r="D88" s="30"/>
      <c r="E88" s="349"/>
      <c r="F88" s="181"/>
      <c r="G88" s="182"/>
      <c r="H88" s="183"/>
      <c r="I88" s="182"/>
      <c r="J88" s="183"/>
      <c r="K88" s="182"/>
      <c r="L88" s="184"/>
      <c r="M88" s="182"/>
    </row>
    <row r="89" spans="1:13" ht="20.100000000000001" customHeight="1">
      <c r="A89" s="28"/>
      <c r="B89" s="29"/>
      <c r="C89" s="29"/>
      <c r="D89" s="30"/>
      <c r="E89" s="349"/>
      <c r="F89" s="181"/>
      <c r="G89" s="182"/>
      <c r="H89" s="183"/>
      <c r="I89" s="182"/>
      <c r="J89" s="182"/>
      <c r="K89" s="182"/>
      <c r="L89" s="182"/>
      <c r="M89" s="182"/>
    </row>
    <row r="90" spans="1:13" ht="20.100000000000001" customHeight="1">
      <c r="A90" s="28"/>
      <c r="B90" s="29"/>
      <c r="C90" s="29"/>
      <c r="D90" s="30"/>
      <c r="E90" s="349"/>
      <c r="F90" s="181"/>
      <c r="G90" s="182"/>
      <c r="H90" s="183"/>
      <c r="I90" s="182"/>
      <c r="J90" s="182"/>
      <c r="K90" s="182"/>
      <c r="L90" s="182"/>
      <c r="M90" s="182"/>
    </row>
    <row r="91" spans="1:13" ht="20.100000000000001" customHeight="1">
      <c r="A91" s="28"/>
      <c r="B91" s="29"/>
      <c r="C91" s="29"/>
      <c r="D91" s="30"/>
      <c r="E91" s="349"/>
      <c r="F91" s="181"/>
      <c r="G91" s="182"/>
      <c r="H91" s="183"/>
      <c r="I91" s="182"/>
      <c r="J91" s="183"/>
      <c r="K91" s="182"/>
      <c r="L91" s="184"/>
      <c r="M91" s="182"/>
    </row>
    <row r="92" spans="1:13" ht="20.100000000000001" customHeight="1">
      <c r="A92" s="28"/>
      <c r="B92" s="29"/>
      <c r="C92" s="29"/>
      <c r="D92" s="30"/>
      <c r="E92" s="349"/>
      <c r="F92" s="181"/>
      <c r="G92" s="182"/>
      <c r="H92" s="183"/>
      <c r="I92" s="182"/>
      <c r="J92" s="183"/>
      <c r="K92" s="182"/>
      <c r="L92" s="184"/>
      <c r="M92" s="182"/>
    </row>
    <row r="93" spans="1:13" ht="20.100000000000001" customHeight="1">
      <c r="A93" s="28"/>
      <c r="B93" s="29"/>
      <c r="C93" s="29"/>
      <c r="D93" s="30"/>
      <c r="E93" s="349"/>
      <c r="F93" s="181"/>
      <c r="G93" s="182"/>
      <c r="H93" s="183"/>
      <c r="I93" s="182"/>
      <c r="J93" s="183"/>
      <c r="K93" s="182"/>
      <c r="L93" s="184"/>
      <c r="M93" s="182"/>
    </row>
    <row r="94" spans="1:13" ht="20.100000000000001" customHeight="1">
      <c r="A94" s="28"/>
      <c r="B94" s="29"/>
      <c r="C94" s="29"/>
      <c r="D94" s="30"/>
      <c r="E94" s="349"/>
      <c r="F94" s="181"/>
      <c r="G94" s="182"/>
      <c r="H94" s="183"/>
      <c r="I94" s="182"/>
      <c r="J94" s="183"/>
      <c r="K94" s="182"/>
      <c r="L94" s="184"/>
      <c r="M94" s="182"/>
    </row>
    <row r="95" spans="1:13" ht="20.100000000000001" customHeight="1">
      <c r="A95" s="28"/>
      <c r="B95" s="29"/>
      <c r="C95" s="29"/>
      <c r="D95" s="30"/>
      <c r="E95" s="349"/>
      <c r="F95" s="181"/>
      <c r="G95" s="182"/>
      <c r="H95" s="183"/>
      <c r="I95" s="182"/>
      <c r="J95" s="183"/>
      <c r="K95" s="182"/>
      <c r="L95" s="184"/>
      <c r="M95" s="182"/>
    </row>
    <row r="96" spans="1:13" ht="20.100000000000001" customHeight="1">
      <c r="A96" s="454" t="s">
        <v>193</v>
      </c>
      <c r="B96" s="454"/>
      <c r="C96" s="454"/>
      <c r="D96" s="454"/>
      <c r="E96" s="454"/>
      <c r="F96" s="454"/>
      <c r="G96" s="454"/>
      <c r="H96" s="454"/>
      <c r="I96" s="454"/>
      <c r="J96" s="454"/>
      <c r="K96" s="454"/>
      <c r="L96" s="454"/>
      <c r="M96" s="454"/>
    </row>
    <row r="97" spans="1:13" ht="20.100000000000001" customHeight="1">
      <c r="B97" s="29"/>
      <c r="D97" s="454" t="s">
        <v>206</v>
      </c>
      <c r="E97" s="454"/>
      <c r="F97" s="58"/>
      <c r="G97" s="58"/>
      <c r="H97" s="455" t="s">
        <v>198</v>
      </c>
      <c r="I97" s="455"/>
      <c r="J97" s="455"/>
      <c r="K97" s="455"/>
      <c r="L97" s="455"/>
      <c r="M97" s="58"/>
    </row>
    <row r="98" spans="1:13" ht="19.2" customHeight="1">
      <c r="A98" s="353"/>
      <c r="B98" s="210"/>
      <c r="C98" s="210"/>
      <c r="D98" s="210"/>
      <c r="E98" s="345"/>
      <c r="F98" s="210"/>
      <c r="G98" s="210"/>
      <c r="H98" s="210"/>
      <c r="I98" s="210"/>
      <c r="J98" s="210"/>
      <c r="K98" s="210"/>
      <c r="L98" s="210"/>
      <c r="M98" s="210"/>
    </row>
    <row r="99" spans="1:13" ht="27" customHeight="1">
      <c r="A99" s="28"/>
      <c r="B99" s="29"/>
      <c r="C99" s="29"/>
      <c r="D99" s="30"/>
      <c r="E99" s="349"/>
      <c r="F99" s="181"/>
      <c r="G99" s="182"/>
      <c r="H99" s="183"/>
      <c r="I99" s="182"/>
      <c r="J99" s="183"/>
      <c r="K99" s="182"/>
      <c r="L99" s="184"/>
      <c r="M99" s="182"/>
    </row>
    <row r="100" spans="1:13" ht="22.2" customHeight="1">
      <c r="A100" s="16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0" s="17"/>
      <c r="C100" s="17"/>
      <c r="D100" s="17"/>
      <c r="E100" s="346"/>
      <c r="F100" s="44"/>
      <c r="G100" s="123"/>
      <c r="H100" s="123"/>
      <c r="I100" s="111"/>
      <c r="J100" s="123"/>
      <c r="K100" s="111"/>
      <c r="L100" s="111"/>
      <c r="M100" s="185"/>
    </row>
    <row r="101" spans="1:13" ht="21.45" customHeight="1">
      <c r="A101" s="18" t="str">
        <f>A53</f>
        <v>บริษัท ทริพเพิล ไอ โลจิสติกส์ จำกัด (มหาชน)</v>
      </c>
      <c r="B101" s="5"/>
      <c r="C101" s="6"/>
      <c r="D101" s="6"/>
      <c r="E101" s="276"/>
      <c r="F101" s="6"/>
      <c r="G101" s="213"/>
      <c r="H101" s="213"/>
      <c r="I101" s="213"/>
      <c r="J101" s="213"/>
      <c r="K101" s="213"/>
      <c r="L101" s="213"/>
      <c r="M101" s="213"/>
    </row>
    <row r="102" spans="1:13" ht="21.45" customHeight="1">
      <c r="A102" s="4" t="s">
        <v>194</v>
      </c>
      <c r="B102" s="5"/>
      <c r="C102" s="6"/>
      <c r="D102" s="6"/>
      <c r="E102" s="276"/>
      <c r="F102" s="6"/>
      <c r="G102" s="213"/>
      <c r="H102" s="213"/>
      <c r="I102" s="213"/>
      <c r="J102" s="213"/>
      <c r="K102" s="213"/>
      <c r="L102" s="213"/>
      <c r="M102" s="213"/>
    </row>
    <row r="103" spans="1:13" ht="21.45" customHeight="1">
      <c r="A103" s="31" t="str">
        <f>A55</f>
        <v>ณ วันที่ 30 มิถุนายน พ.ศ. 2566</v>
      </c>
      <c r="B103" s="9"/>
      <c r="C103" s="10"/>
      <c r="D103" s="10"/>
      <c r="E103" s="341"/>
      <c r="F103" s="10"/>
      <c r="G103" s="214"/>
      <c r="H103" s="214"/>
      <c r="I103" s="214"/>
      <c r="J103" s="214"/>
      <c r="K103" s="214"/>
      <c r="L103" s="214"/>
      <c r="M103" s="214"/>
    </row>
    <row r="104" spans="1:13" ht="17.7" customHeight="1">
      <c r="A104" s="5"/>
      <c r="B104" s="5"/>
      <c r="C104" s="6"/>
      <c r="D104" s="6"/>
      <c r="E104" s="276"/>
      <c r="F104" s="6"/>
      <c r="G104" s="213"/>
      <c r="H104" s="213"/>
      <c r="I104" s="213"/>
      <c r="J104" s="213"/>
      <c r="K104" s="213"/>
      <c r="L104" s="213"/>
      <c r="M104" s="213"/>
    </row>
    <row r="105" spans="1:13" ht="17.7" customHeight="1">
      <c r="A105" s="5"/>
      <c r="B105" s="5"/>
      <c r="C105" s="6"/>
      <c r="D105" s="6"/>
      <c r="E105" s="276"/>
      <c r="F105" s="6"/>
      <c r="G105" s="456" t="s">
        <v>58</v>
      </c>
      <c r="H105" s="456"/>
      <c r="I105" s="456"/>
      <c r="J105" s="184"/>
      <c r="K105" s="456" t="s">
        <v>84</v>
      </c>
      <c r="L105" s="456"/>
      <c r="M105" s="456"/>
    </row>
    <row r="106" spans="1:13" ht="17.7" customHeight="1">
      <c r="E106" s="270"/>
      <c r="F106" s="212"/>
      <c r="G106" s="215" t="s">
        <v>59</v>
      </c>
      <c r="H106" s="215"/>
      <c r="I106" s="215" t="s">
        <v>60</v>
      </c>
      <c r="J106" s="184"/>
      <c r="K106" s="215" t="s">
        <v>59</v>
      </c>
      <c r="L106" s="215"/>
      <c r="M106" s="215" t="s">
        <v>60</v>
      </c>
    </row>
    <row r="107" spans="1:13" ht="17.7" customHeight="1">
      <c r="E107" s="270"/>
      <c r="F107" s="212"/>
      <c r="G107" s="216" t="s">
        <v>126</v>
      </c>
      <c r="H107" s="216"/>
      <c r="I107" s="216" t="s">
        <v>61</v>
      </c>
      <c r="J107" s="216"/>
      <c r="K107" s="216" t="s">
        <v>126</v>
      </c>
      <c r="L107" s="216"/>
      <c r="M107" s="216" t="s">
        <v>61</v>
      </c>
    </row>
    <row r="108" spans="1:13" ht="17.7" customHeight="1">
      <c r="E108" s="270"/>
      <c r="F108" s="212"/>
      <c r="G108" s="217" t="s">
        <v>207</v>
      </c>
      <c r="H108" s="216"/>
      <c r="I108" s="217" t="s">
        <v>174</v>
      </c>
      <c r="J108" s="216"/>
      <c r="K108" s="217" t="s">
        <v>207</v>
      </c>
      <c r="L108" s="216"/>
      <c r="M108" s="217" t="s">
        <v>174</v>
      </c>
    </row>
    <row r="109" spans="1:13" ht="17.7" customHeight="1">
      <c r="A109" s="211"/>
      <c r="B109" s="211"/>
      <c r="C109" s="211"/>
      <c r="D109" s="211"/>
      <c r="E109" s="341" t="s">
        <v>8</v>
      </c>
      <c r="F109" s="211"/>
      <c r="G109" s="218" t="s">
        <v>9</v>
      </c>
      <c r="H109" s="215"/>
      <c r="I109" s="218" t="s">
        <v>9</v>
      </c>
      <c r="J109" s="215"/>
      <c r="K109" s="218" t="s">
        <v>9</v>
      </c>
      <c r="L109" s="215"/>
      <c r="M109" s="218" t="s">
        <v>9</v>
      </c>
    </row>
    <row r="110" spans="1:13" ht="17.7" customHeight="1">
      <c r="A110" s="28" t="s">
        <v>195</v>
      </c>
      <c r="B110" s="29"/>
      <c r="C110" s="29"/>
      <c r="D110" s="30"/>
      <c r="F110" s="30"/>
      <c r="G110" s="219"/>
      <c r="I110" s="30"/>
      <c r="K110" s="219"/>
      <c r="L110" s="30"/>
      <c r="M110" s="30"/>
    </row>
    <row r="111" spans="1:13" ht="6" customHeight="1">
      <c r="A111" s="220"/>
      <c r="B111" s="220"/>
      <c r="C111" s="237"/>
      <c r="D111" s="213"/>
      <c r="E111" s="347"/>
      <c r="F111" s="213"/>
      <c r="G111" s="238"/>
      <c r="H111" s="213"/>
      <c r="I111" s="215"/>
      <c r="J111" s="213"/>
      <c r="K111" s="239"/>
      <c r="L111" s="215"/>
      <c r="M111" s="215"/>
    </row>
    <row r="112" spans="1:13" ht="17.7" customHeight="1">
      <c r="A112" s="28" t="s">
        <v>86</v>
      </c>
      <c r="B112" s="29"/>
      <c r="C112" s="29"/>
      <c r="D112" s="30"/>
      <c r="E112" s="349"/>
      <c r="F112" s="181"/>
      <c r="G112" s="231"/>
      <c r="H112" s="183"/>
      <c r="I112" s="183"/>
      <c r="J112" s="183"/>
      <c r="K112" s="231"/>
      <c r="L112" s="184"/>
      <c r="M112" s="183"/>
    </row>
    <row r="113" spans="1:13" ht="6" customHeight="1">
      <c r="B113" s="29"/>
      <c r="C113" s="29"/>
      <c r="D113" s="30"/>
      <c r="E113" s="349"/>
      <c r="F113" s="181"/>
      <c r="G113" s="231"/>
      <c r="H113" s="183"/>
      <c r="I113" s="183"/>
      <c r="J113" s="183"/>
      <c r="K113" s="231"/>
      <c r="L113" s="184"/>
      <c r="M113" s="183"/>
    </row>
    <row r="114" spans="1:13" ht="17.7" customHeight="1">
      <c r="A114" s="220" t="s">
        <v>16</v>
      </c>
      <c r="B114" s="29"/>
      <c r="C114" s="29"/>
      <c r="D114" s="30"/>
      <c r="E114" s="349">
        <v>13</v>
      </c>
      <c r="F114" s="181"/>
      <c r="G114" s="231"/>
      <c r="H114" s="183"/>
      <c r="I114" s="183"/>
      <c r="J114" s="183"/>
      <c r="K114" s="231"/>
      <c r="L114" s="184"/>
      <c r="M114" s="183"/>
    </row>
    <row r="115" spans="1:13" ht="17.7" customHeight="1">
      <c r="A115" s="259"/>
      <c r="B115" s="260" t="s">
        <v>17</v>
      </c>
      <c r="C115" s="259"/>
      <c r="D115" s="245"/>
      <c r="E115" s="348"/>
      <c r="F115" s="246"/>
      <c r="G115" s="231"/>
      <c r="H115" s="183"/>
      <c r="I115" s="183"/>
      <c r="J115" s="183"/>
      <c r="K115" s="231"/>
      <c r="L115" s="184"/>
      <c r="M115" s="183"/>
    </row>
    <row r="116" spans="1:13" s="262" customFormat="1" ht="17.7" customHeight="1">
      <c r="A116" s="259"/>
      <c r="B116" s="405"/>
      <c r="C116" s="406" t="s">
        <v>222</v>
      </c>
      <c r="D116" s="407"/>
      <c r="E116" s="348"/>
      <c r="F116" s="246"/>
      <c r="G116" s="231"/>
      <c r="H116" s="183"/>
      <c r="I116" s="183"/>
      <c r="J116" s="183"/>
      <c r="K116" s="231"/>
      <c r="L116" s="184"/>
      <c r="M116" s="183"/>
    </row>
    <row r="117" spans="1:13" s="262" customFormat="1" ht="16.95" customHeight="1">
      <c r="A117" s="259"/>
      <c r="B117" s="260"/>
      <c r="C117" s="244"/>
      <c r="D117" s="259" t="s">
        <v>146</v>
      </c>
      <c r="E117" s="348"/>
      <c r="F117" s="246"/>
      <c r="G117" s="231"/>
      <c r="H117" s="183"/>
      <c r="I117" s="183"/>
      <c r="J117" s="183"/>
      <c r="K117" s="231"/>
      <c r="L117" s="184"/>
      <c r="M117" s="183"/>
    </row>
    <row r="118" spans="1:13" s="262" customFormat="1" ht="16.95" customHeight="1">
      <c r="A118" s="259"/>
      <c r="B118" s="260"/>
      <c r="C118" s="244"/>
      <c r="D118" s="245" t="s">
        <v>226</v>
      </c>
      <c r="E118" s="348"/>
      <c r="F118" s="246"/>
      <c r="G118" s="266"/>
      <c r="H118" s="250"/>
      <c r="I118" s="256"/>
      <c r="J118" s="250"/>
      <c r="K118" s="266"/>
      <c r="L118" s="250"/>
      <c r="M118" s="256"/>
    </row>
    <row r="119" spans="1:13" s="262" customFormat="1" ht="16.95" customHeight="1" thickBot="1">
      <c r="A119" s="259"/>
      <c r="B119" s="260"/>
      <c r="C119" s="244"/>
      <c r="D119" s="259" t="s">
        <v>225</v>
      </c>
      <c r="E119" s="348"/>
      <c r="F119" s="246"/>
      <c r="G119" s="235">
        <v>404247835</v>
      </c>
      <c r="H119" s="250"/>
      <c r="I119" s="404">
        <v>406205127</v>
      </c>
      <c r="J119" s="250"/>
      <c r="K119" s="235">
        <v>404247835</v>
      </c>
      <c r="L119" s="250"/>
      <c r="M119" s="404">
        <v>406205127</v>
      </c>
    </row>
    <row r="120" spans="1:13" ht="6" customHeight="1" thickTop="1">
      <c r="A120" s="244"/>
      <c r="B120" s="259"/>
      <c r="C120" s="259"/>
      <c r="D120" s="245"/>
      <c r="E120" s="348"/>
      <c r="F120" s="246"/>
      <c r="G120" s="254"/>
      <c r="H120" s="248"/>
      <c r="I120" s="248"/>
      <c r="J120" s="248"/>
      <c r="K120" s="254"/>
      <c r="L120" s="250"/>
      <c r="M120" s="248"/>
    </row>
    <row r="121" spans="1:13" ht="17.7" customHeight="1">
      <c r="A121" s="244"/>
      <c r="B121" s="260" t="s">
        <v>29</v>
      </c>
      <c r="C121" s="244"/>
      <c r="D121" s="245"/>
      <c r="E121" s="348"/>
      <c r="F121" s="246"/>
      <c r="G121" s="254"/>
      <c r="H121" s="248"/>
      <c r="I121" s="248"/>
      <c r="J121" s="248"/>
      <c r="K121" s="254"/>
      <c r="L121" s="263"/>
      <c r="M121" s="248"/>
    </row>
    <row r="122" spans="1:13" s="262" customFormat="1" ht="17.7" customHeight="1">
      <c r="A122" s="373"/>
      <c r="B122" s="373"/>
      <c r="C122" s="373" t="s">
        <v>245</v>
      </c>
      <c r="D122" s="407"/>
      <c r="E122" s="348"/>
      <c r="F122" s="246"/>
      <c r="G122" s="255"/>
      <c r="H122" s="263"/>
      <c r="I122" s="248"/>
      <c r="J122" s="245"/>
      <c r="K122" s="225"/>
      <c r="L122" s="264"/>
      <c r="M122" s="256"/>
    </row>
    <row r="123" spans="1:13" s="262" customFormat="1" ht="17.7" customHeight="1">
      <c r="A123" s="244"/>
      <c r="B123" s="260"/>
      <c r="C123" s="244"/>
      <c r="D123" s="259" t="s">
        <v>177</v>
      </c>
      <c r="E123" s="348"/>
      <c r="F123" s="246"/>
      <c r="G123" s="254"/>
      <c r="H123" s="263"/>
      <c r="I123" s="248"/>
      <c r="J123" s="263"/>
      <c r="K123" s="225"/>
      <c r="L123" s="256"/>
      <c r="M123" s="248"/>
    </row>
    <row r="124" spans="1:13" s="262" customFormat="1" ht="17.7" customHeight="1">
      <c r="A124" s="244"/>
      <c r="B124" s="260"/>
      <c r="C124" s="244"/>
      <c r="D124" s="245" t="s">
        <v>224</v>
      </c>
      <c r="E124" s="348"/>
      <c r="F124" s="246"/>
      <c r="G124" s="254"/>
      <c r="H124" s="263"/>
      <c r="I124" s="248"/>
      <c r="J124" s="263"/>
      <c r="K124" s="254"/>
      <c r="L124" s="256"/>
      <c r="M124" s="248"/>
    </row>
    <row r="125" spans="1:13" s="262" customFormat="1" ht="17.7" customHeight="1">
      <c r="A125" s="244"/>
      <c r="B125" s="260"/>
      <c r="C125" s="244"/>
      <c r="D125" s="245" t="s">
        <v>185</v>
      </c>
      <c r="E125" s="348"/>
      <c r="F125" s="246"/>
      <c r="G125" s="254">
        <f>'9 PE Consol'!G28</f>
        <v>403876560</v>
      </c>
      <c r="H125" s="263"/>
      <c r="I125" s="248">
        <v>346266192</v>
      </c>
      <c r="J125" s="263"/>
      <c r="K125" s="225">
        <f>'10 PE TLG'!G28</f>
        <v>403876560</v>
      </c>
      <c r="L125" s="256"/>
      <c r="M125" s="248">
        <v>346266192</v>
      </c>
    </row>
    <row r="126" spans="1:13" ht="17.7" customHeight="1">
      <c r="A126" s="244" t="s">
        <v>120</v>
      </c>
      <c r="B126" s="260"/>
      <c r="C126" s="244"/>
      <c r="D126" s="259"/>
      <c r="E126" s="348">
        <v>13</v>
      </c>
      <c r="F126" s="246"/>
      <c r="G126" s="254">
        <f>'9 PE Consol'!I28</f>
        <v>2072952972</v>
      </c>
      <c r="H126" s="263"/>
      <c r="I126" s="248">
        <v>1166374676</v>
      </c>
      <c r="J126" s="245"/>
      <c r="K126" s="225">
        <f>'10 PE TLG'!I28</f>
        <v>2072952972</v>
      </c>
      <c r="L126" s="245"/>
      <c r="M126" s="248">
        <v>1166374676</v>
      </c>
    </row>
    <row r="127" spans="1:13" ht="17.7" customHeight="1">
      <c r="A127" s="244" t="s">
        <v>239</v>
      </c>
      <c r="B127" s="260"/>
      <c r="C127" s="244"/>
      <c r="D127" s="259"/>
      <c r="E127" s="348"/>
      <c r="F127" s="246"/>
      <c r="G127" s="254"/>
      <c r="H127" s="263"/>
      <c r="I127" s="245"/>
      <c r="J127" s="263"/>
      <c r="K127" s="225"/>
      <c r="L127" s="263"/>
      <c r="M127" s="256"/>
    </row>
    <row r="128" spans="1:13" ht="17.7" customHeight="1">
      <c r="A128" s="244"/>
      <c r="B128" s="260" t="s">
        <v>69</v>
      </c>
      <c r="C128" s="244"/>
      <c r="D128" s="259"/>
      <c r="E128" s="348"/>
      <c r="F128" s="246"/>
      <c r="G128" s="254">
        <f>'9 PE Consol'!K28</f>
        <v>30726984</v>
      </c>
      <c r="H128" s="263"/>
      <c r="I128" s="248">
        <v>30726984</v>
      </c>
      <c r="J128" s="263"/>
      <c r="K128" s="225">
        <v>0</v>
      </c>
      <c r="L128" s="256"/>
      <c r="M128" s="256">
        <v>0</v>
      </c>
    </row>
    <row r="129" spans="1:13" ht="17.7" customHeight="1">
      <c r="A129" s="260" t="s">
        <v>240</v>
      </c>
      <c r="B129" s="244"/>
      <c r="C129" s="244"/>
      <c r="D129" s="259"/>
      <c r="E129" s="348"/>
      <c r="F129" s="246"/>
      <c r="G129" s="254">
        <f>'9 PE Consol'!M28</f>
        <v>22755038</v>
      </c>
      <c r="H129" s="263"/>
      <c r="I129" s="248">
        <v>22755038</v>
      </c>
      <c r="J129" s="263"/>
      <c r="K129" s="255">
        <f>'10 PE TLG'!K28</f>
        <v>22755038</v>
      </c>
      <c r="L129" s="256"/>
      <c r="M129" s="256">
        <v>22755038</v>
      </c>
    </row>
    <row r="130" spans="1:13" s="262" customFormat="1" ht="17.7" customHeight="1">
      <c r="A130" s="260" t="s">
        <v>244</v>
      </c>
      <c r="B130" s="244"/>
      <c r="C130" s="244"/>
      <c r="D130" s="259"/>
      <c r="E130" s="348"/>
      <c r="F130" s="246"/>
      <c r="G130" s="254">
        <f>'9 PE Consol'!O28</f>
        <v>58481254</v>
      </c>
      <c r="H130" s="263"/>
      <c r="I130" s="248">
        <v>58481254</v>
      </c>
      <c r="J130" s="263"/>
      <c r="K130" s="255">
        <f>'10 PE TLG'!M28</f>
        <v>58481254</v>
      </c>
      <c r="L130" s="256"/>
      <c r="M130" s="256">
        <v>58481254</v>
      </c>
    </row>
    <row r="131" spans="1:13" ht="17.7" customHeight="1">
      <c r="A131" s="260" t="s">
        <v>241</v>
      </c>
      <c r="B131" s="244"/>
      <c r="C131" s="259"/>
      <c r="D131" s="259"/>
      <c r="E131" s="348"/>
      <c r="F131" s="246"/>
      <c r="G131" s="254"/>
      <c r="H131" s="263"/>
      <c r="I131" s="245"/>
      <c r="J131" s="263"/>
      <c r="K131" s="255"/>
      <c r="L131" s="263"/>
      <c r="M131" s="256"/>
    </row>
    <row r="132" spans="1:13" ht="17.7" customHeight="1">
      <c r="A132" s="220"/>
      <c r="B132" s="7" t="s">
        <v>71</v>
      </c>
      <c r="C132" s="29"/>
      <c r="D132" s="29"/>
      <c r="E132" s="349"/>
      <c r="F132" s="181"/>
      <c r="G132" s="231">
        <f>'9 PE Consol'!Q28</f>
        <v>-187500</v>
      </c>
      <c r="H132" s="265"/>
      <c r="I132" s="183">
        <v>-187500</v>
      </c>
      <c r="J132" s="265"/>
      <c r="K132" s="225">
        <v>0</v>
      </c>
      <c r="L132" s="182"/>
      <c r="M132" s="182">
        <v>0</v>
      </c>
    </row>
    <row r="133" spans="1:13" ht="17.7" customHeight="1">
      <c r="A133" s="220" t="s">
        <v>99</v>
      </c>
      <c r="B133" s="29"/>
      <c r="C133" s="220"/>
      <c r="D133" s="30"/>
      <c r="E133" s="349"/>
      <c r="F133" s="181"/>
      <c r="G133" s="231"/>
      <c r="H133" s="183"/>
      <c r="I133" s="182"/>
      <c r="J133" s="183"/>
      <c r="K133" s="266"/>
      <c r="L133" s="30"/>
      <c r="M133" s="30"/>
    </row>
    <row r="134" spans="1:13" ht="17.7" customHeight="1">
      <c r="A134" s="220"/>
      <c r="B134" s="220" t="s">
        <v>70</v>
      </c>
      <c r="C134" s="30"/>
      <c r="D134" s="30"/>
      <c r="E134" s="349"/>
      <c r="F134" s="181"/>
      <c r="G134" s="231">
        <f>'9 PE Consol'!S28</f>
        <v>52300000</v>
      </c>
      <c r="H134" s="183"/>
      <c r="I134" s="182">
        <v>52300000</v>
      </c>
      <c r="J134" s="183"/>
      <c r="K134" s="266">
        <f>'10 PE TLG'!O28</f>
        <v>40700000</v>
      </c>
      <c r="L134" s="30"/>
      <c r="M134" s="267">
        <v>40700000</v>
      </c>
    </row>
    <row r="135" spans="1:13" ht="17.7" customHeight="1">
      <c r="A135" s="220"/>
      <c r="B135" s="29" t="s">
        <v>19</v>
      </c>
      <c r="E135" s="349"/>
      <c r="F135" s="181"/>
      <c r="G135" s="231">
        <f>'9 PE Consol'!U28</f>
        <v>1008305939</v>
      </c>
      <c r="H135" s="183"/>
      <c r="I135" s="182">
        <v>991278099</v>
      </c>
      <c r="J135" s="183"/>
      <c r="K135" s="266">
        <f>'10 PE TLG'!Q28</f>
        <v>500690441</v>
      </c>
      <c r="L135" s="182"/>
      <c r="M135" s="182">
        <v>690850639</v>
      </c>
    </row>
    <row r="136" spans="1:13" ht="17.7" customHeight="1">
      <c r="A136" s="29" t="s">
        <v>87</v>
      </c>
      <c r="B136" s="220"/>
      <c r="D136" s="30"/>
      <c r="E136" s="349"/>
      <c r="F136" s="181"/>
      <c r="G136" s="229">
        <f>'9 PE Consol'!AC28</f>
        <v>-23179332</v>
      </c>
      <c r="H136" s="182"/>
      <c r="I136" s="230">
        <v>3693789</v>
      </c>
      <c r="J136" s="182"/>
      <c r="K136" s="229">
        <v>0</v>
      </c>
      <c r="L136" s="230"/>
      <c r="M136" s="230">
        <v>0</v>
      </c>
    </row>
    <row r="137" spans="1:13" ht="6" customHeight="1">
      <c r="A137" s="29"/>
      <c r="D137" s="180"/>
      <c r="E137" s="349"/>
      <c r="F137" s="181"/>
      <c r="G137" s="231"/>
      <c r="H137" s="183"/>
      <c r="I137" s="183"/>
      <c r="J137" s="183"/>
      <c r="K137" s="231"/>
      <c r="L137" s="184"/>
      <c r="M137" s="183"/>
    </row>
    <row r="138" spans="1:13" ht="17.7" customHeight="1">
      <c r="A138" s="29" t="s">
        <v>147</v>
      </c>
      <c r="D138" s="180"/>
      <c r="E138" s="349"/>
      <c r="F138" s="181"/>
      <c r="G138" s="231">
        <f>SUM(G123:G136)</f>
        <v>3626031915</v>
      </c>
      <c r="H138" s="183"/>
      <c r="I138" s="183">
        <f>SUM(I123:I136)</f>
        <v>2671688532</v>
      </c>
      <c r="J138" s="183"/>
      <c r="K138" s="231">
        <f>SUM(K123:K136)</f>
        <v>3099456265</v>
      </c>
      <c r="L138" s="184"/>
      <c r="M138" s="183">
        <f>SUM(M123:M136)</f>
        <v>2325427799</v>
      </c>
    </row>
    <row r="139" spans="1:13" ht="17.7" customHeight="1">
      <c r="A139" s="220" t="s">
        <v>41</v>
      </c>
      <c r="B139" s="220"/>
      <c r="C139" s="29"/>
      <c r="D139" s="30"/>
      <c r="E139" s="349"/>
      <c r="F139" s="181"/>
      <c r="G139" s="268">
        <v>0</v>
      </c>
      <c r="H139" s="183"/>
      <c r="I139" s="230">
        <v>0</v>
      </c>
      <c r="J139" s="183"/>
      <c r="K139" s="268">
        <v>0</v>
      </c>
      <c r="L139" s="183"/>
      <c r="M139" s="230">
        <v>0</v>
      </c>
    </row>
    <row r="140" spans="1:13" ht="6" customHeight="1">
      <c r="A140" s="220"/>
      <c r="B140" s="29"/>
      <c r="C140" s="29"/>
      <c r="D140" s="30"/>
      <c r="E140" s="349"/>
      <c r="F140" s="181"/>
      <c r="G140" s="231"/>
      <c r="H140" s="183"/>
      <c r="I140" s="183"/>
      <c r="J140" s="183"/>
      <c r="K140" s="231"/>
      <c r="L140" s="187"/>
      <c r="M140" s="183"/>
    </row>
    <row r="141" spans="1:13" ht="17.7" customHeight="1">
      <c r="A141" s="28" t="s">
        <v>88</v>
      </c>
      <c r="B141" s="220"/>
      <c r="C141" s="29"/>
      <c r="D141" s="30"/>
      <c r="E141" s="349"/>
      <c r="F141" s="181"/>
      <c r="G141" s="229">
        <f>SUM(G138:G139)</f>
        <v>3626031915</v>
      </c>
      <c r="H141" s="183"/>
      <c r="I141" s="230">
        <f>SUM(I138:I139)</f>
        <v>2671688532</v>
      </c>
      <c r="J141" s="183"/>
      <c r="K141" s="229">
        <f>SUM(K138:K139)</f>
        <v>3099456265</v>
      </c>
      <c r="L141" s="184"/>
      <c r="M141" s="230">
        <f>SUM(M138:M139)</f>
        <v>2325427799</v>
      </c>
    </row>
    <row r="142" spans="1:13" ht="6" customHeight="1">
      <c r="A142" s="220"/>
      <c r="B142" s="29"/>
      <c r="C142" s="29"/>
      <c r="D142" s="30"/>
      <c r="E142" s="349"/>
      <c r="F142" s="181"/>
      <c r="G142" s="231"/>
      <c r="H142" s="183"/>
      <c r="I142" s="183"/>
      <c r="J142" s="183"/>
      <c r="K142" s="231"/>
      <c r="L142" s="187"/>
      <c r="M142" s="183"/>
    </row>
    <row r="143" spans="1:13" ht="17.7" customHeight="1" thickBot="1">
      <c r="A143" s="28" t="s">
        <v>89</v>
      </c>
      <c r="B143" s="29"/>
      <c r="C143" s="29"/>
      <c r="D143" s="30"/>
      <c r="E143" s="350"/>
      <c r="F143" s="186"/>
      <c r="G143" s="235">
        <f>SUM(G87+G141)</f>
        <v>4530398167</v>
      </c>
      <c r="H143" s="183"/>
      <c r="I143" s="236">
        <f>SUM(I87+I141)</f>
        <v>3679734099</v>
      </c>
      <c r="J143" s="183"/>
      <c r="K143" s="235">
        <f>SUM(K87+K141)</f>
        <v>3658213384</v>
      </c>
      <c r="L143" s="187"/>
      <c r="M143" s="236">
        <f>SUM(M87+M141)</f>
        <v>2994981519</v>
      </c>
    </row>
    <row r="144" spans="1:13" ht="17.7" customHeight="1" thickTop="1">
      <c r="A144" s="28"/>
      <c r="B144" s="29"/>
      <c r="C144" s="29"/>
      <c r="D144" s="30"/>
      <c r="E144" s="350"/>
      <c r="F144" s="186"/>
      <c r="G144" s="182"/>
      <c r="H144" s="183"/>
      <c r="I144" s="182"/>
      <c r="J144" s="183"/>
      <c r="K144" s="182"/>
      <c r="L144" s="187"/>
      <c r="M144" s="182"/>
    </row>
    <row r="145" spans="1:13" ht="17.7" customHeight="1">
      <c r="A145" s="28"/>
      <c r="B145" s="29"/>
      <c r="C145" s="29"/>
      <c r="D145" s="30"/>
      <c r="E145" s="350"/>
      <c r="F145" s="186"/>
      <c r="G145" s="182"/>
      <c r="H145" s="183"/>
      <c r="I145" s="182"/>
      <c r="J145" s="183"/>
      <c r="K145" s="182"/>
      <c r="L145" s="187"/>
      <c r="M145" s="182"/>
    </row>
    <row r="146" spans="1:13" ht="17.7" customHeight="1">
      <c r="A146" s="28"/>
      <c r="B146" s="29"/>
      <c r="C146" s="29"/>
      <c r="D146" s="30"/>
      <c r="E146" s="350"/>
      <c r="F146" s="186"/>
      <c r="G146" s="182"/>
      <c r="H146" s="183"/>
      <c r="I146" s="182"/>
      <c r="J146" s="183"/>
      <c r="K146" s="182"/>
      <c r="L146" s="187"/>
      <c r="M146" s="182"/>
    </row>
    <row r="147" spans="1:13" ht="17.7" customHeight="1">
      <c r="A147" s="28"/>
      <c r="B147" s="29"/>
      <c r="C147" s="29"/>
      <c r="D147" s="30"/>
      <c r="E147" s="350"/>
      <c r="F147" s="186"/>
      <c r="G147" s="182"/>
      <c r="H147" s="183"/>
      <c r="I147" s="182"/>
      <c r="J147" s="183"/>
      <c r="K147" s="182"/>
      <c r="L147" s="187"/>
      <c r="M147" s="182"/>
    </row>
    <row r="148" spans="1:13" ht="17.7" customHeight="1">
      <c r="A148" s="28"/>
      <c r="B148" s="29"/>
      <c r="C148" s="29"/>
      <c r="D148" s="30"/>
      <c r="E148" s="350"/>
      <c r="F148" s="186"/>
      <c r="G148" s="182"/>
      <c r="H148" s="183"/>
      <c r="I148" s="182"/>
      <c r="J148" s="183"/>
      <c r="K148" s="182"/>
      <c r="L148" s="187"/>
      <c r="M148" s="182"/>
    </row>
    <row r="149" spans="1:13" ht="17.7" customHeight="1">
      <c r="A149" s="28"/>
      <c r="B149" s="29"/>
      <c r="C149" s="29"/>
      <c r="D149" s="30"/>
      <c r="E149" s="350"/>
      <c r="F149" s="186"/>
      <c r="G149" s="182"/>
      <c r="H149" s="183"/>
      <c r="I149" s="182"/>
      <c r="J149" s="183"/>
      <c r="K149" s="182"/>
      <c r="L149" s="187"/>
      <c r="M149" s="182"/>
    </row>
    <row r="150" spans="1:13" ht="20.100000000000001" customHeight="1">
      <c r="A150" s="454" t="s">
        <v>193</v>
      </c>
      <c r="B150" s="454"/>
      <c r="C150" s="454"/>
      <c r="D150" s="454"/>
      <c r="E150" s="454"/>
      <c r="F150" s="454"/>
      <c r="G150" s="454"/>
      <c r="H150" s="454"/>
      <c r="I150" s="454"/>
      <c r="J150" s="454"/>
      <c r="K150" s="454"/>
      <c r="L150" s="454"/>
      <c r="M150" s="454"/>
    </row>
    <row r="151" spans="1:13" ht="20.100000000000001" customHeight="1">
      <c r="B151" s="29"/>
      <c r="D151" s="454" t="s">
        <v>206</v>
      </c>
      <c r="E151" s="454"/>
      <c r="F151" s="58"/>
      <c r="G151" s="58"/>
      <c r="H151" s="455" t="s">
        <v>198</v>
      </c>
      <c r="I151" s="455"/>
      <c r="J151" s="455"/>
      <c r="K151" s="455"/>
      <c r="L151" s="455"/>
      <c r="M151" s="58"/>
    </row>
    <row r="152" spans="1:13" ht="19.2" customHeight="1">
      <c r="A152" s="353"/>
      <c r="B152" s="210"/>
      <c r="C152" s="210"/>
      <c r="D152" s="210"/>
      <c r="E152" s="345"/>
      <c r="F152" s="210"/>
      <c r="G152" s="210"/>
      <c r="H152" s="210"/>
      <c r="I152" s="210"/>
      <c r="J152" s="210"/>
      <c r="K152" s="210"/>
      <c r="L152" s="210"/>
      <c r="M152" s="210"/>
    </row>
    <row r="153" spans="1:13" ht="15.75" customHeight="1">
      <c r="A153" s="28"/>
      <c r="B153" s="29"/>
      <c r="C153" s="29"/>
      <c r="D153" s="30"/>
      <c r="E153" s="350"/>
      <c r="F153" s="186"/>
      <c r="G153" s="182"/>
      <c r="H153" s="183"/>
      <c r="I153" s="182"/>
      <c r="J153" s="183"/>
      <c r="K153" s="182"/>
      <c r="L153" s="187"/>
      <c r="M153" s="182"/>
    </row>
    <row r="154" spans="1:13" ht="22.2" customHeight="1">
      <c r="A154" s="17" t="str">
        <f>+A100</f>
        <v>หมายเหตุประกอบข้อมูลทางการเงินเป็นส่วนหนึ่งของข้อมูลทางการเงินระหว่างกาลนี้</v>
      </c>
      <c r="B154" s="32"/>
      <c r="C154" s="32"/>
      <c r="D154" s="33"/>
      <c r="E154" s="351"/>
      <c r="F154" s="188"/>
      <c r="G154" s="189"/>
      <c r="H154" s="189"/>
      <c r="I154" s="189"/>
      <c r="J154" s="189"/>
      <c r="K154" s="189"/>
      <c r="L154" s="124"/>
      <c r="M154" s="189"/>
    </row>
  </sheetData>
  <mergeCells count="15">
    <mergeCell ref="G5:I5"/>
    <mergeCell ref="K5:M5"/>
    <mergeCell ref="A48:M48"/>
    <mergeCell ref="G57:I57"/>
    <mergeCell ref="K57:M57"/>
    <mergeCell ref="D49:E49"/>
    <mergeCell ref="H49:L49"/>
    <mergeCell ref="D97:E97"/>
    <mergeCell ref="H97:L97"/>
    <mergeCell ref="D151:E151"/>
    <mergeCell ref="H151:L151"/>
    <mergeCell ref="A96:M96"/>
    <mergeCell ref="G105:I105"/>
    <mergeCell ref="K105:M105"/>
    <mergeCell ref="A150:M15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opLeftCell="A25" zoomScale="115" zoomScaleNormal="115" zoomScaleSheetLayoutView="93" workbookViewId="0">
      <selection activeCell="G43" sqref="G43"/>
    </sheetView>
  </sheetViews>
  <sheetFormatPr defaultColWidth="11" defaultRowHeight="21.75" customHeight="1"/>
  <cols>
    <col min="1" max="3" width="1.44140625" style="7" customWidth="1"/>
    <col min="4" max="4" width="38.6640625" style="7" customWidth="1"/>
    <col min="5" max="5" width="8.109375" style="211" bestFit="1" customWidth="1"/>
    <col min="6" max="6" width="1.33203125" style="7" customWidth="1"/>
    <col min="7" max="7" width="14.77734375" style="30" customWidth="1"/>
    <col min="8" max="8" width="0.6640625" style="30" customWidth="1"/>
    <col min="9" max="9" width="14.77734375" style="193" customWidth="1"/>
    <col min="10" max="10" width="0.6640625" style="30" customWidth="1"/>
    <col min="11" max="11" width="14.77734375" style="30" customWidth="1"/>
    <col min="12" max="12" width="0.6640625" style="30" customWidth="1"/>
    <col min="13" max="13" width="14.77734375" style="193" customWidth="1"/>
    <col min="14" max="16384" width="11" style="7"/>
  </cols>
  <sheetData>
    <row r="1" spans="1:13" ht="20.100000000000001" customHeight="1">
      <c r="A1" s="28" t="s">
        <v>102</v>
      </c>
      <c r="B1" s="5"/>
      <c r="C1" s="41"/>
      <c r="D1" s="41"/>
      <c r="F1" s="41"/>
      <c r="G1" s="76"/>
      <c r="H1" s="76"/>
      <c r="I1" s="190"/>
      <c r="J1" s="76"/>
      <c r="K1" s="76"/>
      <c r="L1" s="76"/>
      <c r="M1" s="190"/>
    </row>
    <row r="2" spans="1:13" ht="20.100000000000001" customHeight="1">
      <c r="A2" s="4" t="s">
        <v>62</v>
      </c>
      <c r="B2" s="5"/>
      <c r="C2" s="41"/>
      <c r="D2" s="41"/>
      <c r="F2" s="41"/>
      <c r="G2" s="76"/>
      <c r="H2" s="76"/>
      <c r="I2" s="190"/>
      <c r="J2" s="76"/>
      <c r="K2" s="76"/>
      <c r="L2" s="76"/>
      <c r="M2" s="190"/>
    </row>
    <row r="3" spans="1:13" ht="20.100000000000001" customHeight="1">
      <c r="A3" s="42" t="s">
        <v>209</v>
      </c>
      <c r="B3" s="9"/>
      <c r="C3" s="43"/>
      <c r="D3" s="43"/>
      <c r="E3" s="44"/>
      <c r="F3" s="43"/>
      <c r="G3" s="78"/>
      <c r="H3" s="78"/>
      <c r="I3" s="191"/>
      <c r="J3" s="78"/>
      <c r="K3" s="78"/>
      <c r="L3" s="78"/>
      <c r="M3" s="191"/>
    </row>
    <row r="4" spans="1:13" ht="8.25" customHeight="1">
      <c r="A4" s="5"/>
      <c r="B4" s="5"/>
      <c r="C4" s="41"/>
      <c r="D4" s="41"/>
      <c r="F4" s="41"/>
      <c r="G4" s="76"/>
      <c r="H4" s="76"/>
      <c r="I4" s="190"/>
      <c r="J4" s="76"/>
      <c r="K4" s="76"/>
      <c r="L4" s="76"/>
      <c r="M4" s="190"/>
    </row>
    <row r="5" spans="1:13" ht="19.2" customHeight="1">
      <c r="A5" s="45"/>
      <c r="B5" s="45"/>
      <c r="C5" s="45"/>
      <c r="D5" s="45"/>
      <c r="E5" s="12"/>
      <c r="F5" s="11"/>
      <c r="G5" s="457" t="s">
        <v>58</v>
      </c>
      <c r="H5" s="457"/>
      <c r="I5" s="457"/>
      <c r="J5" s="22"/>
      <c r="K5" s="457" t="s">
        <v>84</v>
      </c>
      <c r="L5" s="457"/>
      <c r="M5" s="457"/>
    </row>
    <row r="6" spans="1:13" ht="19.2" customHeight="1">
      <c r="A6" s="13"/>
      <c r="B6" s="13"/>
      <c r="C6" s="13"/>
      <c r="D6" s="13"/>
      <c r="E6" s="65"/>
      <c r="F6" s="12"/>
      <c r="G6" s="23" t="s">
        <v>59</v>
      </c>
      <c r="H6" s="23"/>
      <c r="I6" s="80" t="s">
        <v>59</v>
      </c>
      <c r="J6" s="22"/>
      <c r="K6" s="23" t="s">
        <v>59</v>
      </c>
      <c r="L6" s="22"/>
      <c r="M6" s="80" t="s">
        <v>59</v>
      </c>
    </row>
    <row r="7" spans="1:13" ht="19.2" customHeight="1">
      <c r="A7" s="13"/>
      <c r="B7" s="13"/>
      <c r="C7" s="13"/>
      <c r="D7" s="13"/>
      <c r="E7" s="65"/>
      <c r="F7" s="12"/>
      <c r="G7" s="24" t="s">
        <v>126</v>
      </c>
      <c r="H7" s="70"/>
      <c r="I7" s="81" t="s">
        <v>126</v>
      </c>
      <c r="J7" s="70"/>
      <c r="K7" s="24" t="s">
        <v>126</v>
      </c>
      <c r="L7" s="70"/>
      <c r="M7" s="81" t="s">
        <v>126</v>
      </c>
    </row>
    <row r="8" spans="1:13" ht="19.2" customHeight="1">
      <c r="A8" s="13"/>
      <c r="B8" s="13"/>
      <c r="C8" s="13"/>
      <c r="D8" s="13"/>
      <c r="E8" s="65"/>
      <c r="F8" s="12"/>
      <c r="G8" s="70" t="s">
        <v>207</v>
      </c>
      <c r="H8" s="70"/>
      <c r="I8" s="82" t="s">
        <v>174</v>
      </c>
      <c r="J8" s="70"/>
      <c r="K8" s="70" t="s">
        <v>207</v>
      </c>
      <c r="L8" s="70"/>
      <c r="M8" s="82" t="s">
        <v>174</v>
      </c>
    </row>
    <row r="9" spans="1:13" ht="19.2" customHeight="1">
      <c r="A9" s="13"/>
      <c r="B9" s="13"/>
      <c r="C9" s="13"/>
      <c r="D9" s="13"/>
      <c r="E9" s="442"/>
      <c r="F9" s="65"/>
      <c r="G9" s="71" t="s">
        <v>9</v>
      </c>
      <c r="H9" s="23"/>
      <c r="I9" s="83" t="s">
        <v>9</v>
      </c>
      <c r="J9" s="70"/>
      <c r="K9" s="71" t="s">
        <v>9</v>
      </c>
      <c r="L9" s="23"/>
      <c r="M9" s="83" t="s">
        <v>9</v>
      </c>
    </row>
    <row r="10" spans="1:13" ht="3" customHeight="1">
      <c r="A10" s="13"/>
      <c r="B10" s="13"/>
      <c r="C10" s="13"/>
      <c r="D10" s="13"/>
      <c r="E10" s="65"/>
      <c r="F10" s="65"/>
      <c r="G10" s="84"/>
      <c r="H10" s="21"/>
      <c r="I10" s="53"/>
      <c r="J10" s="70"/>
      <c r="K10" s="85"/>
      <c r="L10" s="23"/>
      <c r="M10" s="120"/>
    </row>
    <row r="11" spans="1:13" ht="19.2" customHeight="1">
      <c r="A11" s="14" t="s">
        <v>83</v>
      </c>
      <c r="B11" s="19"/>
      <c r="C11" s="19"/>
      <c r="D11" s="13"/>
      <c r="E11" s="65"/>
      <c r="F11" s="13"/>
      <c r="G11" s="86">
        <v>437205561</v>
      </c>
      <c r="H11" s="20"/>
      <c r="I11" s="87">
        <v>714989356</v>
      </c>
      <c r="J11" s="70"/>
      <c r="K11" s="86">
        <v>44411862</v>
      </c>
      <c r="L11" s="23"/>
      <c r="M11" s="87">
        <v>201734441</v>
      </c>
    </row>
    <row r="12" spans="1:13" ht="19.2" customHeight="1">
      <c r="A12" s="14" t="s">
        <v>53</v>
      </c>
      <c r="B12" s="19"/>
      <c r="C12" s="19"/>
      <c r="D12" s="13"/>
      <c r="E12" s="65"/>
      <c r="F12" s="13"/>
      <c r="G12" s="86">
        <v>4056327</v>
      </c>
      <c r="H12" s="20"/>
      <c r="I12" s="87">
        <v>6760878</v>
      </c>
      <c r="J12" s="70"/>
      <c r="K12" s="86">
        <v>0</v>
      </c>
      <c r="L12" s="23"/>
      <c r="M12" s="87">
        <v>0</v>
      </c>
    </row>
    <row r="13" spans="1:13" ht="19.2" customHeight="1">
      <c r="A13" s="14" t="s">
        <v>51</v>
      </c>
      <c r="B13" s="19"/>
      <c r="C13" s="19"/>
      <c r="D13" s="13"/>
      <c r="E13" s="65"/>
      <c r="F13" s="13"/>
      <c r="G13" s="86">
        <v>-348596957</v>
      </c>
      <c r="H13" s="20"/>
      <c r="I13" s="87">
        <v>-575272815</v>
      </c>
      <c r="J13" s="70"/>
      <c r="K13" s="86">
        <v>-27998536</v>
      </c>
      <c r="L13" s="23"/>
      <c r="M13" s="87">
        <v>-137571747</v>
      </c>
    </row>
    <row r="14" spans="1:13" ht="19.2" customHeight="1">
      <c r="A14" s="14" t="s">
        <v>52</v>
      </c>
      <c r="B14" s="19"/>
      <c r="C14" s="19"/>
      <c r="D14" s="13"/>
      <c r="E14" s="65"/>
      <c r="F14" s="13"/>
      <c r="G14" s="88">
        <v>-1325028</v>
      </c>
      <c r="H14" s="20"/>
      <c r="I14" s="89">
        <v>-1818625</v>
      </c>
      <c r="J14" s="70"/>
      <c r="K14" s="88">
        <v>0</v>
      </c>
      <c r="L14" s="23"/>
      <c r="M14" s="89">
        <v>0</v>
      </c>
    </row>
    <row r="15" spans="1:13" ht="3" customHeight="1">
      <c r="A15" s="13"/>
      <c r="B15" s="13"/>
      <c r="C15" s="13"/>
      <c r="D15" s="13"/>
      <c r="E15" s="12"/>
      <c r="F15" s="65"/>
      <c r="G15" s="84"/>
      <c r="H15" s="21"/>
      <c r="I15" s="53"/>
      <c r="J15" s="70"/>
      <c r="K15" s="84"/>
      <c r="L15" s="23"/>
      <c r="M15" s="53"/>
    </row>
    <row r="16" spans="1:13" ht="19.2" customHeight="1">
      <c r="A16" s="66" t="s">
        <v>54</v>
      </c>
      <c r="B16" s="19"/>
      <c r="C16" s="19"/>
      <c r="D16" s="13"/>
      <c r="E16" s="65"/>
      <c r="F16" s="13"/>
      <c r="G16" s="90">
        <f>SUM(G11:G14)</f>
        <v>91339903</v>
      </c>
      <c r="H16" s="20"/>
      <c r="I16" s="91">
        <f>SUM(I11:I14)</f>
        <v>144658794</v>
      </c>
      <c r="J16" s="70"/>
      <c r="K16" s="90">
        <f>SUM(K11:K14)</f>
        <v>16413326</v>
      </c>
      <c r="L16" s="23"/>
      <c r="M16" s="91">
        <f>SUM(M11:M14)</f>
        <v>64162694</v>
      </c>
    </row>
    <row r="17" spans="1:13" ht="3" customHeight="1">
      <c r="A17" s="13"/>
      <c r="B17" s="13"/>
      <c r="C17" s="13"/>
      <c r="D17" s="13"/>
      <c r="E17" s="12"/>
      <c r="F17" s="65"/>
      <c r="G17" s="84"/>
      <c r="H17" s="21"/>
      <c r="I17" s="53"/>
      <c r="J17" s="70"/>
      <c r="K17" s="84"/>
      <c r="L17" s="23"/>
      <c r="M17" s="53"/>
    </row>
    <row r="18" spans="1:13" ht="19.2" customHeight="1">
      <c r="A18" s="13" t="s">
        <v>93</v>
      </c>
      <c r="B18" s="13"/>
      <c r="C18" s="13"/>
      <c r="D18" s="13"/>
      <c r="E18" s="34"/>
      <c r="F18" s="65"/>
      <c r="G18" s="86">
        <v>0</v>
      </c>
      <c r="H18" s="27"/>
      <c r="I18" s="87">
        <v>0</v>
      </c>
      <c r="J18" s="70"/>
      <c r="K18" s="92">
        <v>110963003</v>
      </c>
      <c r="L18" s="23"/>
      <c r="M18" s="93">
        <v>26771708</v>
      </c>
    </row>
    <row r="19" spans="1:13" ht="19.2" customHeight="1">
      <c r="A19" s="14" t="s">
        <v>31</v>
      </c>
      <c r="B19" s="19"/>
      <c r="C19" s="19"/>
      <c r="D19" s="13"/>
      <c r="E19" s="65"/>
      <c r="F19" s="13"/>
      <c r="G19" s="94">
        <v>2760304</v>
      </c>
      <c r="H19" s="20"/>
      <c r="I19" s="95">
        <v>20204268</v>
      </c>
      <c r="J19" s="70"/>
      <c r="K19" s="94">
        <v>10780245</v>
      </c>
      <c r="L19" s="23"/>
      <c r="M19" s="95">
        <v>45929967</v>
      </c>
    </row>
    <row r="20" spans="1:13" ht="19.2" customHeight="1">
      <c r="A20" s="14" t="s">
        <v>45</v>
      </c>
      <c r="B20" s="13"/>
      <c r="C20" s="13"/>
      <c r="D20" s="13"/>
      <c r="E20" s="65"/>
      <c r="F20" s="65"/>
      <c r="G20" s="92">
        <v>-12403037</v>
      </c>
      <c r="H20" s="21"/>
      <c r="I20" s="93">
        <v>-16020838</v>
      </c>
      <c r="J20" s="70"/>
      <c r="K20" s="92">
        <v>-4410566</v>
      </c>
      <c r="L20" s="23"/>
      <c r="M20" s="93">
        <v>-4942396</v>
      </c>
    </row>
    <row r="21" spans="1:13" ht="19.2" customHeight="1">
      <c r="A21" s="14" t="s">
        <v>20</v>
      </c>
      <c r="B21" s="19"/>
      <c r="C21" s="19"/>
      <c r="D21" s="13"/>
      <c r="E21" s="65"/>
      <c r="F21" s="13"/>
      <c r="G21" s="86">
        <v>-55729306</v>
      </c>
      <c r="H21" s="20"/>
      <c r="I21" s="87">
        <v>-69262339</v>
      </c>
      <c r="J21" s="70"/>
      <c r="K21" s="86">
        <v>-14264042</v>
      </c>
      <c r="L21" s="23"/>
      <c r="M21" s="87">
        <v>-32997145</v>
      </c>
    </row>
    <row r="22" spans="1:13" ht="19.2" customHeight="1">
      <c r="A22" s="61" t="s">
        <v>247</v>
      </c>
      <c r="B22" s="37"/>
      <c r="C22" s="37"/>
      <c r="D22" s="36"/>
      <c r="E22" s="65"/>
      <c r="F22" s="13"/>
      <c r="G22" s="86">
        <v>-1873586</v>
      </c>
      <c r="H22" s="20"/>
      <c r="I22" s="87">
        <v>-10694764</v>
      </c>
      <c r="J22" s="70"/>
      <c r="K22" s="86">
        <v>-341728</v>
      </c>
      <c r="L22" s="23"/>
      <c r="M22" s="87">
        <v>-644977</v>
      </c>
    </row>
    <row r="23" spans="1:13" ht="19.2" customHeight="1">
      <c r="A23" s="61" t="s">
        <v>163</v>
      </c>
      <c r="B23" s="37"/>
      <c r="C23" s="37"/>
      <c r="D23" s="36"/>
      <c r="E23" s="65"/>
      <c r="F23" s="13"/>
      <c r="G23" s="86">
        <v>1763983</v>
      </c>
      <c r="H23" s="20"/>
      <c r="I23" s="87">
        <v>5168264</v>
      </c>
      <c r="J23" s="70"/>
      <c r="K23" s="86">
        <v>120515</v>
      </c>
      <c r="L23" s="23"/>
      <c r="M23" s="87">
        <v>4080167</v>
      </c>
    </row>
    <row r="24" spans="1:13" ht="19.2" customHeight="1">
      <c r="A24" s="14" t="s">
        <v>21</v>
      </c>
      <c r="B24" s="19"/>
      <c r="C24" s="19"/>
      <c r="D24" s="13"/>
      <c r="E24" s="65"/>
      <c r="F24" s="65"/>
      <c r="G24" s="88">
        <v>-8477703</v>
      </c>
      <c r="H24" s="21"/>
      <c r="I24" s="89">
        <v>-8854508</v>
      </c>
      <c r="J24" s="70"/>
      <c r="K24" s="88">
        <v>-7265444</v>
      </c>
      <c r="L24" s="23"/>
      <c r="M24" s="89">
        <v>-7800777</v>
      </c>
    </row>
    <row r="25" spans="1:13" ht="3" customHeight="1">
      <c r="A25" s="13"/>
      <c r="B25" s="13"/>
      <c r="C25" s="13"/>
      <c r="D25" s="13"/>
      <c r="E25" s="65"/>
      <c r="F25" s="65"/>
      <c r="G25" s="15"/>
      <c r="H25" s="97"/>
      <c r="I25" s="99"/>
      <c r="J25" s="70"/>
      <c r="K25" s="15"/>
      <c r="L25" s="23"/>
      <c r="M25" s="99"/>
    </row>
    <row r="26" spans="1:13" ht="19.2" customHeight="1">
      <c r="A26" s="66" t="s">
        <v>180</v>
      </c>
      <c r="B26" s="46"/>
      <c r="C26" s="19"/>
      <c r="D26" s="13"/>
      <c r="E26" s="65"/>
      <c r="F26" s="65"/>
      <c r="G26" s="86"/>
      <c r="H26" s="21"/>
      <c r="I26" s="87"/>
      <c r="J26" s="70"/>
      <c r="K26" s="86"/>
      <c r="L26" s="23"/>
      <c r="M26" s="87"/>
    </row>
    <row r="27" spans="1:13" ht="19.2" customHeight="1">
      <c r="A27" s="66"/>
      <c r="B27" s="46" t="s">
        <v>181</v>
      </c>
      <c r="C27" s="19"/>
      <c r="D27" s="13"/>
      <c r="E27" s="65"/>
      <c r="F27" s="65"/>
      <c r="G27" s="86">
        <f>SUM(G16:G24)</f>
        <v>17380558</v>
      </c>
      <c r="H27" s="21"/>
      <c r="I27" s="87">
        <f>SUM(I16:I24)</f>
        <v>65198877</v>
      </c>
      <c r="J27" s="70"/>
      <c r="K27" s="86">
        <f>SUM(K16:K24)</f>
        <v>111995309</v>
      </c>
      <c r="L27" s="23"/>
      <c r="M27" s="87">
        <f>SUM(M16:M24)</f>
        <v>94559241</v>
      </c>
    </row>
    <row r="28" spans="1:13" ht="19.2" customHeight="1">
      <c r="A28" s="14" t="s">
        <v>190</v>
      </c>
      <c r="B28" s="19"/>
      <c r="C28" s="19"/>
      <c r="D28" s="13"/>
      <c r="E28" s="65"/>
      <c r="F28" s="65"/>
      <c r="G28" s="88">
        <v>151326836</v>
      </c>
      <c r="H28" s="21"/>
      <c r="I28" s="89">
        <v>64847579.439999998</v>
      </c>
      <c r="J28" s="70"/>
      <c r="K28" s="88">
        <v>0</v>
      </c>
      <c r="L28" s="23"/>
      <c r="M28" s="89">
        <v>0</v>
      </c>
    </row>
    <row r="29" spans="1:13" ht="3" customHeight="1">
      <c r="A29" s="13"/>
      <c r="B29" s="13"/>
      <c r="C29" s="13"/>
      <c r="D29" s="13"/>
      <c r="E29" s="12"/>
      <c r="F29" s="65"/>
      <c r="G29" s="84"/>
      <c r="H29" s="21"/>
      <c r="I29" s="53"/>
      <c r="J29" s="70"/>
      <c r="K29" s="84"/>
      <c r="L29" s="23"/>
      <c r="M29" s="53"/>
    </row>
    <row r="30" spans="1:13" ht="19.2" customHeight="1">
      <c r="A30" s="66" t="s">
        <v>104</v>
      </c>
      <c r="B30" s="19"/>
      <c r="C30" s="19"/>
      <c r="D30" s="13"/>
      <c r="E30" s="65"/>
      <c r="F30" s="65"/>
      <c r="G30" s="86">
        <f>SUM(G27:G28)</f>
        <v>168707394</v>
      </c>
      <c r="H30" s="21"/>
      <c r="I30" s="87">
        <f>SUM(I27:I28)</f>
        <v>130046456.44</v>
      </c>
      <c r="J30" s="70"/>
      <c r="K30" s="86">
        <f>SUM(K27:K28)</f>
        <v>111995309</v>
      </c>
      <c r="L30" s="23"/>
      <c r="M30" s="87">
        <f>SUM(M27:M28)</f>
        <v>94559241</v>
      </c>
    </row>
    <row r="31" spans="1:13" ht="19.2" customHeight="1">
      <c r="A31" s="13" t="s">
        <v>110</v>
      </c>
      <c r="B31" s="13"/>
      <c r="C31" s="13"/>
      <c r="D31" s="13"/>
      <c r="E31" s="65"/>
      <c r="F31" s="65"/>
      <c r="G31" s="434">
        <v>-5287848</v>
      </c>
      <c r="H31" s="97"/>
      <c r="I31" s="98">
        <v>-16274296</v>
      </c>
      <c r="J31" s="70"/>
      <c r="K31" s="88">
        <v>-2858241</v>
      </c>
      <c r="L31" s="23"/>
      <c r="M31" s="89">
        <v>-13733436</v>
      </c>
    </row>
    <row r="32" spans="1:13" ht="3" customHeight="1">
      <c r="A32" s="13"/>
      <c r="B32" s="13"/>
      <c r="C32" s="13"/>
      <c r="D32" s="13"/>
      <c r="E32" s="65"/>
      <c r="F32" s="65"/>
      <c r="G32" s="15"/>
      <c r="H32" s="97"/>
      <c r="I32" s="99"/>
      <c r="J32" s="70"/>
      <c r="K32" s="15"/>
      <c r="L32" s="23"/>
      <c r="M32" s="99"/>
    </row>
    <row r="33" spans="1:13" ht="19.2" customHeight="1">
      <c r="A33" s="66" t="s">
        <v>127</v>
      </c>
      <c r="B33" s="14"/>
      <c r="C33" s="46"/>
      <c r="D33" s="13"/>
      <c r="E33" s="65"/>
      <c r="F33" s="65"/>
      <c r="G33" s="96">
        <f>SUM(G30:G31)</f>
        <v>163419546</v>
      </c>
      <c r="H33" s="21"/>
      <c r="I33" s="98">
        <f>SUM(I30:I31)</f>
        <v>113772160.44</v>
      </c>
      <c r="J33" s="70"/>
      <c r="K33" s="96">
        <f>SUM(K30:K31)</f>
        <v>109137068</v>
      </c>
      <c r="L33" s="23"/>
      <c r="M33" s="98">
        <f>SUM(M30:M31)</f>
        <v>80825805</v>
      </c>
    </row>
    <row r="34" spans="1:13" ht="3" customHeight="1">
      <c r="A34" s="13"/>
      <c r="B34" s="13"/>
      <c r="C34" s="13"/>
      <c r="D34" s="13"/>
      <c r="E34" s="12"/>
      <c r="F34" s="65"/>
      <c r="G34" s="84"/>
      <c r="H34" s="21"/>
      <c r="I34" s="53"/>
      <c r="J34" s="70"/>
      <c r="K34" s="84"/>
      <c r="L34" s="23"/>
      <c r="M34" s="53"/>
    </row>
    <row r="35" spans="1:13" ht="19.2" customHeight="1">
      <c r="A35" s="19"/>
      <c r="B35" s="13" t="s">
        <v>128</v>
      </c>
      <c r="C35" s="2"/>
      <c r="D35" s="1"/>
      <c r="E35" s="65"/>
      <c r="F35" s="65"/>
      <c r="G35" s="72"/>
      <c r="H35" s="20"/>
      <c r="I35" s="100"/>
      <c r="J35" s="70"/>
      <c r="K35" s="72"/>
      <c r="L35" s="23"/>
      <c r="M35" s="100"/>
    </row>
    <row r="36" spans="1:13" ht="19.2" customHeight="1">
      <c r="A36" s="19"/>
      <c r="B36" s="13"/>
      <c r="C36" s="19" t="s">
        <v>35</v>
      </c>
      <c r="D36" s="13"/>
      <c r="E36" s="65"/>
      <c r="F36" s="65"/>
      <c r="G36" s="72"/>
      <c r="H36" s="20"/>
      <c r="I36" s="100"/>
      <c r="J36" s="70"/>
      <c r="K36" s="72"/>
      <c r="L36" s="23"/>
      <c r="M36" s="100"/>
    </row>
    <row r="37" spans="1:13" ht="19.2" customHeight="1">
      <c r="A37" s="19"/>
      <c r="B37" s="13"/>
      <c r="C37" s="37" t="s">
        <v>191</v>
      </c>
      <c r="D37" s="36"/>
      <c r="E37" s="65"/>
      <c r="F37" s="65"/>
      <c r="G37" s="72"/>
      <c r="H37" s="20"/>
      <c r="I37" s="100"/>
      <c r="J37" s="70"/>
      <c r="K37" s="72"/>
      <c r="L37" s="23"/>
      <c r="M37" s="100"/>
    </row>
    <row r="38" spans="1:13" ht="19.2" customHeight="1">
      <c r="A38" s="19"/>
      <c r="B38" s="13"/>
      <c r="C38" s="19"/>
      <c r="D38" s="13" t="s">
        <v>131</v>
      </c>
      <c r="E38" s="65"/>
      <c r="F38" s="65"/>
      <c r="G38" s="72">
        <v>0</v>
      </c>
      <c r="H38" s="20"/>
      <c r="I38" s="100">
        <v>2229093</v>
      </c>
      <c r="J38" s="70"/>
      <c r="K38" s="72">
        <v>0</v>
      </c>
      <c r="L38" s="23"/>
      <c r="M38" s="100">
        <v>2229093</v>
      </c>
    </row>
    <row r="39" spans="1:13" ht="19.2" customHeight="1">
      <c r="A39" s="19"/>
      <c r="B39" s="13"/>
      <c r="C39" s="13" t="s">
        <v>214</v>
      </c>
      <c r="D39" s="19"/>
      <c r="E39" s="65"/>
      <c r="F39" s="65"/>
      <c r="G39" s="86">
        <v>-278246</v>
      </c>
      <c r="H39" s="20"/>
      <c r="I39" s="100">
        <v>551730</v>
      </c>
      <c r="J39" s="101"/>
      <c r="K39" s="86">
        <v>0</v>
      </c>
      <c r="L39" s="102"/>
      <c r="M39" s="87">
        <v>0</v>
      </c>
    </row>
    <row r="40" spans="1:13" ht="19.2" customHeight="1">
      <c r="A40" s="19"/>
      <c r="B40" s="13"/>
      <c r="C40" s="19" t="s">
        <v>211</v>
      </c>
      <c r="D40" s="19"/>
      <c r="E40" s="65"/>
      <c r="F40" s="65"/>
      <c r="G40" s="72"/>
      <c r="H40" s="20"/>
      <c r="I40" s="100"/>
      <c r="J40" s="101"/>
      <c r="K40" s="86"/>
      <c r="L40" s="102"/>
      <c r="M40" s="87"/>
    </row>
    <row r="41" spans="1:13" ht="19.2" customHeight="1">
      <c r="A41" s="19"/>
      <c r="B41" s="13"/>
      <c r="D41" s="13" t="s">
        <v>212</v>
      </c>
      <c r="E41" s="408"/>
      <c r="F41" s="65"/>
      <c r="G41" s="72">
        <v>-39410007</v>
      </c>
      <c r="H41" s="20"/>
      <c r="I41" s="100">
        <v>5130578</v>
      </c>
      <c r="J41" s="70"/>
      <c r="K41" s="86">
        <v>0</v>
      </c>
      <c r="L41" s="23"/>
      <c r="M41" s="87">
        <v>0</v>
      </c>
    </row>
    <row r="42" spans="1:13" ht="19.2" customHeight="1">
      <c r="A42" s="19"/>
      <c r="B42" s="13"/>
      <c r="C42" s="19" t="s">
        <v>167</v>
      </c>
      <c r="D42" s="13"/>
      <c r="E42" s="65"/>
      <c r="F42" s="65"/>
      <c r="G42" s="72"/>
      <c r="H42" s="20"/>
      <c r="I42" s="100"/>
      <c r="J42" s="70"/>
      <c r="K42" s="72"/>
      <c r="L42" s="23"/>
      <c r="M42" s="100"/>
    </row>
    <row r="43" spans="1:13" ht="19.2" customHeight="1">
      <c r="A43" s="19"/>
      <c r="B43" s="13"/>
      <c r="C43" s="13"/>
      <c r="D43" s="19" t="s">
        <v>169</v>
      </c>
      <c r="E43" s="65"/>
      <c r="F43" s="65"/>
      <c r="G43" s="96">
        <v>0</v>
      </c>
      <c r="H43" s="97"/>
      <c r="I43" s="98">
        <v>-445819</v>
      </c>
      <c r="J43" s="70"/>
      <c r="K43" s="88">
        <v>0</v>
      </c>
      <c r="L43" s="23"/>
      <c r="M43" s="89">
        <v>-445819</v>
      </c>
    </row>
    <row r="44" spans="1:13" ht="3" customHeight="1">
      <c r="A44" s="19"/>
      <c r="B44" s="13"/>
      <c r="C44" s="19"/>
      <c r="D44" s="13"/>
      <c r="E44" s="65"/>
      <c r="F44" s="65"/>
      <c r="G44" s="86"/>
      <c r="H44" s="20"/>
      <c r="I44" s="87"/>
      <c r="J44" s="70"/>
      <c r="K44" s="86"/>
      <c r="L44" s="23"/>
      <c r="M44" s="87"/>
    </row>
    <row r="45" spans="1:13" s="272" customFormat="1" ht="19.2" customHeight="1">
      <c r="A45" s="37"/>
      <c r="B45" s="36"/>
      <c r="C45" s="36" t="s">
        <v>215</v>
      </c>
      <c r="D45" s="37"/>
      <c r="E45" s="34"/>
      <c r="F45" s="34"/>
      <c r="G45" s="72"/>
      <c r="H45" s="103"/>
      <c r="I45" s="409"/>
      <c r="J45" s="410"/>
      <c r="K45" s="86"/>
      <c r="L45" s="411"/>
      <c r="M45" s="409"/>
    </row>
    <row r="46" spans="1:13" s="272" customFormat="1" ht="19.2" customHeight="1">
      <c r="A46" s="37"/>
      <c r="B46" s="37"/>
      <c r="C46" s="37"/>
      <c r="D46" s="36" t="s">
        <v>35</v>
      </c>
      <c r="E46" s="34"/>
      <c r="F46" s="34"/>
      <c r="G46" s="96">
        <f>SUM(G38:G43)</f>
        <v>-39688253</v>
      </c>
      <c r="H46" s="99"/>
      <c r="I46" s="98">
        <f>SUM(I38:I43)</f>
        <v>7465582</v>
      </c>
      <c r="J46" s="82"/>
      <c r="K46" s="96">
        <f>SUM(K38:K43)</f>
        <v>0</v>
      </c>
      <c r="L46" s="80"/>
      <c r="M46" s="89">
        <f>SUM(M38:M43)</f>
        <v>1783274</v>
      </c>
    </row>
    <row r="47" spans="1:13" s="272" customFormat="1" ht="3" customHeight="1">
      <c r="A47" s="37"/>
      <c r="B47" s="36"/>
      <c r="C47" s="37"/>
      <c r="D47" s="36"/>
      <c r="E47" s="34"/>
      <c r="F47" s="34"/>
      <c r="G47" s="80"/>
      <c r="H47" s="100"/>
      <c r="I47" s="87"/>
      <c r="J47" s="82"/>
      <c r="K47" s="80"/>
      <c r="L47" s="80"/>
      <c r="M47" s="87"/>
    </row>
    <row r="48" spans="1:13" s="272" customFormat="1" ht="19.2" customHeight="1">
      <c r="A48" s="37"/>
      <c r="B48" s="37" t="s">
        <v>133</v>
      </c>
      <c r="C48" s="37"/>
      <c r="D48" s="36"/>
      <c r="E48" s="34"/>
      <c r="F48" s="34"/>
      <c r="G48" s="96">
        <f>SUM(G38:G43)</f>
        <v>-39688253</v>
      </c>
      <c r="H48" s="106"/>
      <c r="I48" s="89">
        <f>SUM(I38:I43)</f>
        <v>7465582</v>
      </c>
      <c r="J48" s="82"/>
      <c r="K48" s="96">
        <f>SUM(K38:K43)</f>
        <v>0</v>
      </c>
      <c r="L48" s="80"/>
      <c r="M48" s="89">
        <f>SUM(M38:M43)</f>
        <v>1783274</v>
      </c>
    </row>
    <row r="49" spans="1:13" ht="3" customHeight="1">
      <c r="A49" s="13"/>
      <c r="B49" s="13"/>
      <c r="C49" s="13"/>
      <c r="D49" s="13"/>
      <c r="E49" s="12"/>
      <c r="F49" s="65"/>
      <c r="G49" s="84"/>
      <c r="H49" s="21"/>
      <c r="I49" s="53"/>
      <c r="J49" s="70"/>
      <c r="K49" s="84"/>
      <c r="L49" s="23"/>
      <c r="M49" s="53"/>
    </row>
    <row r="50" spans="1:13" ht="19.2" customHeight="1" thickBot="1">
      <c r="A50" s="67" t="s">
        <v>144</v>
      </c>
      <c r="B50" s="19"/>
      <c r="C50" s="19"/>
      <c r="D50" s="13"/>
      <c r="E50" s="65"/>
      <c r="F50" s="65"/>
      <c r="G50" s="104">
        <f>SUM(G33,G48)</f>
        <v>123731293</v>
      </c>
      <c r="H50" s="21"/>
      <c r="I50" s="105">
        <f>SUM(I33,I48)</f>
        <v>121237742.44</v>
      </c>
      <c r="J50" s="70"/>
      <c r="K50" s="104">
        <f>SUM(K33,K48)</f>
        <v>109137068</v>
      </c>
      <c r="L50" s="23"/>
      <c r="M50" s="105">
        <f>SUM(M33,M48)</f>
        <v>82609079</v>
      </c>
    </row>
    <row r="51" spans="1:13" ht="17.100000000000001" customHeight="1" thickTop="1">
      <c r="A51" s="353"/>
      <c r="B51" s="210"/>
      <c r="C51" s="210"/>
      <c r="D51" s="210"/>
      <c r="E51" s="210"/>
      <c r="F51" s="210"/>
      <c r="G51" s="74"/>
      <c r="H51" s="74"/>
      <c r="I51" s="107"/>
      <c r="J51" s="74"/>
      <c r="K51" s="74"/>
      <c r="L51" s="74"/>
      <c r="M51" s="107"/>
    </row>
    <row r="52" spans="1:13" ht="12.75" customHeight="1">
      <c r="A52" s="353"/>
      <c r="B52" s="210"/>
      <c r="C52" s="210"/>
      <c r="D52" s="210"/>
      <c r="E52" s="210"/>
      <c r="F52" s="210"/>
      <c r="G52" s="74"/>
      <c r="H52" s="74"/>
      <c r="I52" s="107"/>
      <c r="J52" s="74"/>
      <c r="K52" s="74"/>
      <c r="L52" s="74"/>
      <c r="M52" s="107"/>
    </row>
    <row r="53" spans="1:13" ht="17.100000000000001" customHeight="1">
      <c r="A53" s="454" t="s">
        <v>173</v>
      </c>
      <c r="B53" s="454"/>
      <c r="C53" s="454"/>
      <c r="D53" s="454"/>
      <c r="E53" s="454"/>
      <c r="F53" s="454"/>
      <c r="G53" s="454"/>
      <c r="H53" s="454"/>
      <c r="I53" s="454"/>
      <c r="J53" s="454"/>
      <c r="K53" s="454"/>
      <c r="L53" s="454"/>
      <c r="M53" s="454"/>
    </row>
    <row r="54" spans="1:13" ht="17.100000000000001" customHeight="1">
      <c r="A54" s="29" t="s">
        <v>199</v>
      </c>
      <c r="B54" s="58"/>
      <c r="C54" s="58"/>
      <c r="D54" s="58"/>
      <c r="E54" s="58"/>
      <c r="F54" s="58"/>
      <c r="G54" s="58"/>
      <c r="H54" s="58"/>
      <c r="I54" s="275"/>
      <c r="J54" s="354" t="s">
        <v>198</v>
      </c>
      <c r="K54" s="58"/>
      <c r="L54" s="58"/>
      <c r="M54" s="275"/>
    </row>
    <row r="55" spans="1:13" ht="6" customHeight="1">
      <c r="A55" s="353"/>
      <c r="B55" s="210"/>
      <c r="C55" s="210"/>
      <c r="D55" s="210"/>
      <c r="E55" s="210"/>
      <c r="F55" s="210"/>
      <c r="G55" s="74"/>
      <c r="H55" s="74"/>
      <c r="I55" s="107"/>
      <c r="J55" s="74"/>
      <c r="K55" s="74"/>
      <c r="L55" s="74"/>
      <c r="M55" s="107"/>
    </row>
    <row r="56" spans="1:13" ht="22.2" customHeight="1">
      <c r="A56" s="17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56" s="17"/>
      <c r="C56" s="17"/>
      <c r="D56" s="17"/>
      <c r="E56" s="44"/>
      <c r="F56" s="17"/>
      <c r="G56" s="33"/>
      <c r="H56" s="33"/>
      <c r="I56" s="192"/>
      <c r="J56" s="33"/>
      <c r="K56" s="33"/>
      <c r="L56" s="33"/>
      <c r="M56" s="192"/>
    </row>
    <row r="57" spans="1:13" ht="20.100000000000001" customHeight="1">
      <c r="A57" s="28" t="str">
        <f>+A1</f>
        <v>บริษัท ทริพเพิล ไอ โลจิสติกส์ จำกัด (มหาชน)</v>
      </c>
      <c r="B57" s="5"/>
      <c r="C57" s="41"/>
      <c r="D57" s="41"/>
      <c r="F57" s="41"/>
      <c r="G57" s="76"/>
      <c r="H57" s="76"/>
      <c r="I57" s="190"/>
      <c r="J57" s="76"/>
      <c r="K57" s="76"/>
      <c r="L57" s="76"/>
      <c r="M57" s="190"/>
    </row>
    <row r="58" spans="1:13" ht="20.100000000000001" customHeight="1">
      <c r="A58" s="28" t="s">
        <v>196</v>
      </c>
      <c r="B58" s="5"/>
      <c r="C58" s="41"/>
      <c r="D58" s="41"/>
      <c r="F58" s="41"/>
      <c r="G58" s="76"/>
      <c r="H58" s="76"/>
      <c r="I58" s="190"/>
      <c r="J58" s="76"/>
      <c r="K58" s="76"/>
      <c r="L58" s="76"/>
      <c r="M58" s="190"/>
    </row>
    <row r="59" spans="1:13" ht="20.100000000000001" customHeight="1">
      <c r="A59" s="48" t="str">
        <f>+A3</f>
        <v>สำหรับงวดสามเดือนสิ้นสุดวันที่ 30 มิถุนายน พ.ศ. 2566</v>
      </c>
      <c r="B59" s="9"/>
      <c r="C59" s="43"/>
      <c r="D59" s="43"/>
      <c r="E59" s="44"/>
      <c r="F59" s="43"/>
      <c r="G59" s="78"/>
      <c r="H59" s="78"/>
      <c r="I59" s="191"/>
      <c r="J59" s="78"/>
      <c r="K59" s="78"/>
      <c r="L59" s="78"/>
      <c r="M59" s="191"/>
    </row>
    <row r="60" spans="1:13" ht="21.75" customHeight="1">
      <c r="A60" s="5"/>
      <c r="B60" s="5"/>
      <c r="C60" s="41"/>
      <c r="D60" s="41"/>
      <c r="F60" s="41"/>
      <c r="G60" s="76"/>
      <c r="H60" s="76"/>
      <c r="I60" s="190"/>
      <c r="J60" s="76"/>
      <c r="K60" s="76"/>
      <c r="L60" s="76"/>
      <c r="M60" s="190"/>
    </row>
    <row r="61" spans="1:13" ht="21.75" customHeight="1">
      <c r="A61" s="45"/>
      <c r="B61" s="45"/>
      <c r="C61" s="45"/>
      <c r="D61" s="45"/>
      <c r="E61" s="12"/>
      <c r="F61" s="11"/>
      <c r="G61" s="457" t="s">
        <v>58</v>
      </c>
      <c r="H61" s="457"/>
      <c r="I61" s="457"/>
      <c r="J61" s="22"/>
      <c r="K61" s="457" t="s">
        <v>84</v>
      </c>
      <c r="L61" s="457"/>
      <c r="M61" s="457"/>
    </row>
    <row r="62" spans="1:13" ht="21.75" customHeight="1">
      <c r="A62" s="13"/>
      <c r="B62" s="13"/>
      <c r="C62" s="13"/>
      <c r="D62" s="13"/>
      <c r="E62" s="65"/>
      <c r="F62" s="12"/>
      <c r="G62" s="23" t="s">
        <v>59</v>
      </c>
      <c r="H62" s="23"/>
      <c r="I62" s="80" t="s">
        <v>59</v>
      </c>
      <c r="J62" s="22"/>
      <c r="K62" s="23" t="s">
        <v>59</v>
      </c>
      <c r="L62" s="22"/>
      <c r="M62" s="80" t="s">
        <v>59</v>
      </c>
    </row>
    <row r="63" spans="1:13" ht="21.75" customHeight="1">
      <c r="A63" s="13"/>
      <c r="B63" s="13"/>
      <c r="C63" s="13"/>
      <c r="D63" s="13"/>
      <c r="E63" s="65"/>
      <c r="F63" s="12"/>
      <c r="G63" s="24" t="s">
        <v>126</v>
      </c>
      <c r="H63" s="70"/>
      <c r="I63" s="81" t="s">
        <v>126</v>
      </c>
      <c r="J63" s="70"/>
      <c r="K63" s="24" t="s">
        <v>126</v>
      </c>
      <c r="L63" s="70"/>
      <c r="M63" s="81" t="s">
        <v>126</v>
      </c>
    </row>
    <row r="64" spans="1:13" ht="21.75" customHeight="1">
      <c r="A64" s="13"/>
      <c r="B64" s="13"/>
      <c r="C64" s="13"/>
      <c r="D64" s="13"/>
      <c r="E64" s="65"/>
      <c r="F64" s="12"/>
      <c r="G64" s="70" t="s">
        <v>207</v>
      </c>
      <c r="H64" s="70"/>
      <c r="I64" s="82" t="s">
        <v>174</v>
      </c>
      <c r="J64" s="70"/>
      <c r="K64" s="70" t="s">
        <v>207</v>
      </c>
      <c r="L64" s="70"/>
      <c r="M64" s="82" t="s">
        <v>174</v>
      </c>
    </row>
    <row r="65" spans="1:13" ht="21.75" customHeight="1">
      <c r="A65" s="13"/>
      <c r="B65" s="13"/>
      <c r="C65" s="13"/>
      <c r="D65" s="13"/>
      <c r="E65" s="356" t="s">
        <v>8</v>
      </c>
      <c r="F65" s="65"/>
      <c r="G65" s="71" t="s">
        <v>9</v>
      </c>
      <c r="H65" s="23"/>
      <c r="I65" s="83" t="s">
        <v>9</v>
      </c>
      <c r="J65" s="23"/>
      <c r="K65" s="71" t="s">
        <v>9</v>
      </c>
      <c r="L65" s="23"/>
      <c r="M65" s="83" t="s">
        <v>9</v>
      </c>
    </row>
    <row r="66" spans="1:13" ht="8.1" customHeight="1">
      <c r="A66" s="13"/>
      <c r="B66" s="13"/>
      <c r="C66" s="13"/>
      <c r="D66" s="13"/>
      <c r="E66" s="12"/>
      <c r="F66" s="65"/>
      <c r="G66" s="84"/>
      <c r="H66" s="21"/>
      <c r="I66" s="53"/>
      <c r="J66" s="22"/>
      <c r="K66" s="85"/>
      <c r="L66" s="22"/>
      <c r="M66" s="120"/>
    </row>
    <row r="67" spans="1:13" ht="21.75" customHeight="1">
      <c r="A67" s="63" t="s">
        <v>227</v>
      </c>
      <c r="B67" s="36"/>
      <c r="C67" s="36"/>
      <c r="D67" s="36"/>
      <c r="E67" s="65"/>
      <c r="F67" s="65"/>
      <c r="G67" s="75"/>
      <c r="H67" s="21"/>
      <c r="I67" s="106"/>
      <c r="J67" s="21"/>
      <c r="K67" s="72"/>
      <c r="L67" s="20"/>
      <c r="M67" s="100"/>
    </row>
    <row r="68" spans="1:13" ht="21.75" customHeight="1">
      <c r="A68" s="61" t="s">
        <v>147</v>
      </c>
      <c r="B68" s="36"/>
      <c r="C68" s="36"/>
      <c r="D68" s="36"/>
      <c r="E68" s="65"/>
      <c r="F68" s="65"/>
      <c r="G68" s="72">
        <f>G33</f>
        <v>163419546</v>
      </c>
      <c r="H68" s="20"/>
      <c r="I68" s="100">
        <f>I33</f>
        <v>113772160.44</v>
      </c>
      <c r="J68" s="20"/>
      <c r="K68" s="72">
        <f>K33</f>
        <v>109137068</v>
      </c>
      <c r="L68" s="20"/>
      <c r="M68" s="100">
        <f>M33</f>
        <v>80825805</v>
      </c>
    </row>
    <row r="69" spans="1:13" ht="21.75" customHeight="1">
      <c r="A69" s="61" t="s">
        <v>156</v>
      </c>
      <c r="B69" s="36"/>
      <c r="C69" s="36"/>
      <c r="D69" s="36"/>
      <c r="E69" s="65"/>
      <c r="F69" s="65"/>
      <c r="G69" s="96">
        <v>0</v>
      </c>
      <c r="H69" s="20"/>
      <c r="I69" s="98">
        <v>0</v>
      </c>
      <c r="J69" s="20"/>
      <c r="K69" s="96">
        <v>0</v>
      </c>
      <c r="L69" s="20"/>
      <c r="M69" s="98">
        <v>0</v>
      </c>
    </row>
    <row r="70" spans="1:13" ht="8.1" customHeight="1">
      <c r="A70" s="36"/>
      <c r="B70" s="36"/>
      <c r="C70" s="36"/>
      <c r="D70" s="36"/>
      <c r="E70" s="12"/>
      <c r="F70" s="65"/>
      <c r="G70" s="84"/>
      <c r="H70" s="21"/>
      <c r="I70" s="53"/>
      <c r="J70" s="21"/>
      <c r="K70" s="84"/>
      <c r="L70" s="22"/>
      <c r="M70" s="53"/>
    </row>
    <row r="71" spans="1:13" ht="21.75" customHeight="1" thickBot="1">
      <c r="A71" s="36"/>
      <c r="B71" s="36"/>
      <c r="C71" s="36"/>
      <c r="D71" s="36"/>
      <c r="E71" s="65"/>
      <c r="F71" s="65"/>
      <c r="G71" s="108">
        <f>SUM(G68:G69)</f>
        <v>163419546</v>
      </c>
      <c r="H71" s="27"/>
      <c r="I71" s="109">
        <f>SUM(I68:I69)</f>
        <v>113772160.44</v>
      </c>
      <c r="J71" s="27"/>
      <c r="K71" s="108">
        <f>SUM(K68:K69)</f>
        <v>109137068</v>
      </c>
      <c r="L71" s="27"/>
      <c r="M71" s="109">
        <f>SUM(M68:M69)</f>
        <v>80825805</v>
      </c>
    </row>
    <row r="72" spans="1:13" ht="21.75" customHeight="1" thickTop="1">
      <c r="A72" s="36"/>
      <c r="B72" s="61"/>
      <c r="C72" s="37"/>
      <c r="D72" s="36"/>
      <c r="E72" s="65"/>
      <c r="F72" s="65"/>
      <c r="G72" s="15"/>
      <c r="H72" s="21"/>
      <c r="I72" s="99"/>
      <c r="J72" s="21"/>
      <c r="K72" s="15"/>
      <c r="L72" s="21"/>
      <c r="M72" s="99"/>
    </row>
    <row r="73" spans="1:13" ht="21.75" customHeight="1">
      <c r="A73" s="63" t="s">
        <v>143</v>
      </c>
      <c r="B73" s="61"/>
      <c r="C73" s="62"/>
      <c r="D73" s="36"/>
      <c r="E73" s="65"/>
      <c r="F73" s="13"/>
      <c r="G73" s="72"/>
      <c r="H73" s="20"/>
      <c r="I73" s="100"/>
      <c r="J73" s="20"/>
      <c r="K73" s="72"/>
      <c r="L73" s="20"/>
      <c r="M73" s="100"/>
    </row>
    <row r="74" spans="1:13" ht="21.75" customHeight="1">
      <c r="A74" s="61" t="s">
        <v>147</v>
      </c>
      <c r="B74" s="36"/>
      <c r="C74" s="36"/>
      <c r="D74" s="36"/>
      <c r="E74" s="65"/>
      <c r="F74" s="13"/>
      <c r="G74" s="72">
        <f>G50</f>
        <v>123731293</v>
      </c>
      <c r="H74" s="20"/>
      <c r="I74" s="100">
        <f>I50</f>
        <v>121237742.44</v>
      </c>
      <c r="J74" s="20"/>
      <c r="K74" s="72">
        <f>K50</f>
        <v>109137068</v>
      </c>
      <c r="L74" s="20"/>
      <c r="M74" s="100">
        <f>M50</f>
        <v>82609079</v>
      </c>
    </row>
    <row r="75" spans="1:13" ht="21.75" customHeight="1">
      <c r="A75" s="61" t="s">
        <v>156</v>
      </c>
      <c r="B75" s="36"/>
      <c r="C75" s="36"/>
      <c r="D75" s="36"/>
      <c r="E75" s="65"/>
      <c r="F75" s="13"/>
      <c r="G75" s="96">
        <v>0</v>
      </c>
      <c r="H75" s="20"/>
      <c r="I75" s="98">
        <v>0</v>
      </c>
      <c r="J75" s="20"/>
      <c r="K75" s="96">
        <v>0</v>
      </c>
      <c r="L75" s="20"/>
      <c r="M75" s="98">
        <v>0</v>
      </c>
    </row>
    <row r="76" spans="1:13" ht="8.1" customHeight="1">
      <c r="A76" s="36"/>
      <c r="B76" s="36"/>
      <c r="C76" s="36"/>
      <c r="D76" s="36"/>
      <c r="E76" s="12"/>
      <c r="F76" s="65"/>
      <c r="G76" s="84"/>
      <c r="H76" s="21"/>
      <c r="I76" s="53"/>
      <c r="J76" s="21"/>
      <c r="K76" s="84"/>
      <c r="L76" s="22"/>
      <c r="M76" s="53"/>
    </row>
    <row r="77" spans="1:13" ht="21.75" customHeight="1" thickBot="1">
      <c r="A77" s="36"/>
      <c r="B77" s="36"/>
      <c r="C77" s="36"/>
      <c r="D77" s="36"/>
      <c r="E77" s="65"/>
      <c r="F77" s="65"/>
      <c r="G77" s="108">
        <f>SUM(G74:G75)</f>
        <v>123731293</v>
      </c>
      <c r="H77" s="27"/>
      <c r="I77" s="109">
        <f>SUM(I74:I75)</f>
        <v>121237742.44</v>
      </c>
      <c r="J77" s="27"/>
      <c r="K77" s="108">
        <f>SUM(K74:K75)</f>
        <v>109137068</v>
      </c>
      <c r="L77" s="27"/>
      <c r="M77" s="109">
        <f>SUM(M74:M75)</f>
        <v>82609079</v>
      </c>
    </row>
    <row r="78" spans="1:13" ht="21.75" customHeight="1" thickTop="1">
      <c r="A78" s="13"/>
      <c r="B78" s="14"/>
      <c r="C78" s="19"/>
      <c r="D78" s="13"/>
      <c r="E78" s="65"/>
      <c r="F78" s="65"/>
      <c r="G78" s="15"/>
      <c r="H78" s="21"/>
      <c r="I78" s="99"/>
      <c r="J78" s="21"/>
      <c r="K78" s="15"/>
      <c r="L78" s="21"/>
      <c r="M78" s="99"/>
    </row>
    <row r="79" spans="1:13" ht="21.75" customHeight="1">
      <c r="A79" s="66" t="s">
        <v>228</v>
      </c>
      <c r="B79" s="14"/>
      <c r="C79" s="19"/>
      <c r="D79" s="13"/>
      <c r="E79" s="65"/>
      <c r="F79" s="13"/>
      <c r="G79" s="72"/>
      <c r="H79" s="20"/>
      <c r="I79" s="100"/>
      <c r="J79" s="20"/>
      <c r="K79" s="72"/>
      <c r="L79" s="20"/>
      <c r="M79" s="100"/>
    </row>
    <row r="80" spans="1:13" ht="8.1" customHeight="1">
      <c r="A80" s="13"/>
      <c r="B80" s="13"/>
      <c r="C80" s="13"/>
      <c r="D80" s="13"/>
      <c r="E80" s="52"/>
      <c r="F80" s="65"/>
      <c r="G80" s="84"/>
      <c r="H80" s="21"/>
      <c r="I80" s="53"/>
      <c r="J80" s="21"/>
      <c r="K80" s="84"/>
      <c r="L80" s="22"/>
      <c r="M80" s="53"/>
    </row>
    <row r="81" spans="1:13" ht="21.75" customHeight="1" thickBot="1">
      <c r="A81" s="14" t="s">
        <v>229</v>
      </c>
      <c r="B81" s="64"/>
      <c r="C81" s="13"/>
      <c r="D81" s="13"/>
      <c r="E81" s="34">
        <v>16.100000000000001</v>
      </c>
      <c r="F81" s="13"/>
      <c r="G81" s="125">
        <v>0.2117</v>
      </c>
      <c r="H81" s="126"/>
      <c r="I81" s="127">
        <v>0.1817</v>
      </c>
      <c r="J81" s="126"/>
      <c r="K81" s="125">
        <v>0.1414</v>
      </c>
      <c r="L81" s="126"/>
      <c r="M81" s="127">
        <v>0.12909999999999999</v>
      </c>
    </row>
    <row r="82" spans="1:13" ht="21.75" customHeight="1" thickTop="1">
      <c r="A82" s="14"/>
      <c r="B82" s="13"/>
      <c r="C82" s="13"/>
      <c r="D82" s="13"/>
      <c r="E82" s="34"/>
      <c r="F82" s="65"/>
      <c r="G82" s="128"/>
      <c r="H82" s="126"/>
      <c r="I82" s="129"/>
      <c r="J82" s="126"/>
      <c r="K82" s="128"/>
      <c r="L82" s="126"/>
      <c r="M82" s="129"/>
    </row>
    <row r="83" spans="1:13" ht="21.75" customHeight="1" thickBot="1">
      <c r="A83" s="14" t="s">
        <v>230</v>
      </c>
      <c r="B83" s="64"/>
      <c r="C83" s="13"/>
      <c r="D83" s="13"/>
      <c r="E83" s="34">
        <v>16.2</v>
      </c>
      <c r="F83" s="13"/>
      <c r="G83" s="125">
        <v>0.2009</v>
      </c>
      <c r="H83" s="126"/>
      <c r="I83" s="127">
        <v>0.16120000000000001</v>
      </c>
      <c r="J83" s="126"/>
      <c r="K83" s="125">
        <v>0.13420000000000001</v>
      </c>
      <c r="L83" s="126"/>
      <c r="M83" s="127">
        <v>0.1145</v>
      </c>
    </row>
    <row r="84" spans="1:13" ht="21.75" customHeight="1" thickTop="1">
      <c r="A84" s="220"/>
      <c r="E84" s="270"/>
      <c r="F84" s="211"/>
      <c r="G84" s="180"/>
      <c r="H84" s="180"/>
      <c r="I84" s="274"/>
      <c r="J84" s="180"/>
      <c r="K84" s="180"/>
      <c r="L84" s="180"/>
      <c r="M84" s="274"/>
    </row>
    <row r="85" spans="1:13" ht="21.75" customHeight="1">
      <c r="A85" s="220"/>
      <c r="E85" s="270"/>
      <c r="F85" s="211"/>
      <c r="G85" s="180"/>
      <c r="H85" s="180"/>
      <c r="I85" s="274"/>
      <c r="J85" s="180"/>
      <c r="K85" s="180"/>
      <c r="L85" s="180"/>
      <c r="M85" s="274"/>
    </row>
    <row r="86" spans="1:13" ht="21.75" customHeight="1">
      <c r="A86" s="220"/>
      <c r="F86" s="211"/>
      <c r="G86" s="180"/>
      <c r="H86" s="180"/>
      <c r="I86" s="274"/>
      <c r="J86" s="180"/>
      <c r="K86" s="180"/>
      <c r="L86" s="180"/>
      <c r="M86" s="274"/>
    </row>
    <row r="87" spans="1:13" ht="21.75" customHeight="1">
      <c r="A87" s="220"/>
      <c r="F87" s="211"/>
      <c r="G87" s="180"/>
      <c r="H87" s="180"/>
      <c r="I87" s="274"/>
      <c r="J87" s="180"/>
      <c r="K87" s="180"/>
      <c r="L87" s="180"/>
      <c r="M87" s="274"/>
    </row>
    <row r="88" spans="1:13" ht="21.75" customHeight="1">
      <c r="A88" s="220"/>
      <c r="F88" s="211"/>
      <c r="G88" s="180"/>
      <c r="H88" s="180"/>
      <c r="I88" s="274"/>
      <c r="J88" s="180"/>
      <c r="K88" s="180"/>
      <c r="L88" s="180"/>
      <c r="M88" s="274"/>
    </row>
    <row r="89" spans="1:13" ht="21.75" customHeight="1">
      <c r="A89" s="220"/>
      <c r="F89" s="211"/>
      <c r="G89" s="180"/>
      <c r="H89" s="180"/>
      <c r="I89" s="274"/>
      <c r="J89" s="180"/>
      <c r="K89" s="180"/>
      <c r="L89" s="180"/>
      <c r="M89" s="274"/>
    </row>
    <row r="90" spans="1:13" ht="21.75" customHeight="1">
      <c r="A90" s="220"/>
      <c r="F90" s="211"/>
      <c r="G90" s="180"/>
      <c r="H90" s="180"/>
      <c r="I90" s="274"/>
      <c r="J90" s="180"/>
      <c r="K90" s="180"/>
      <c r="L90" s="180"/>
      <c r="M90" s="274"/>
    </row>
    <row r="91" spans="1:13" ht="21.75" customHeight="1">
      <c r="A91" s="220"/>
      <c r="F91" s="211"/>
      <c r="G91" s="180"/>
      <c r="H91" s="180"/>
      <c r="I91" s="274"/>
      <c r="J91" s="180"/>
      <c r="K91" s="180"/>
      <c r="L91" s="180"/>
      <c r="M91" s="274"/>
    </row>
    <row r="92" spans="1:13" ht="21.75" customHeight="1">
      <c r="A92" s="220"/>
      <c r="F92" s="211"/>
      <c r="G92" s="180"/>
      <c r="H92" s="180"/>
      <c r="I92" s="274"/>
      <c r="J92" s="180"/>
      <c r="K92" s="180"/>
      <c r="L92" s="180"/>
      <c r="M92" s="274"/>
    </row>
    <row r="93" spans="1:13" ht="21.75" customHeight="1">
      <c r="A93" s="220"/>
      <c r="F93" s="211"/>
      <c r="G93" s="180"/>
      <c r="H93" s="180"/>
      <c r="I93" s="274"/>
      <c r="J93" s="180"/>
      <c r="K93" s="180"/>
      <c r="L93" s="180"/>
      <c r="M93" s="274"/>
    </row>
    <row r="94" spans="1:13" ht="21.75" customHeight="1">
      <c r="A94" s="220"/>
      <c r="F94" s="211"/>
      <c r="G94" s="180"/>
      <c r="H94" s="180"/>
      <c r="I94" s="274"/>
      <c r="J94" s="180"/>
      <c r="K94" s="180"/>
      <c r="L94" s="180"/>
      <c r="M94" s="274"/>
    </row>
    <row r="95" spans="1:13" ht="15" customHeight="1">
      <c r="A95" s="220"/>
      <c r="F95" s="211"/>
      <c r="G95" s="180"/>
      <c r="H95" s="180"/>
      <c r="I95" s="274"/>
      <c r="J95" s="180"/>
      <c r="K95" s="180"/>
      <c r="M95" s="274"/>
    </row>
    <row r="96" spans="1:13" ht="17.7" customHeight="1">
      <c r="A96" s="454" t="s">
        <v>173</v>
      </c>
      <c r="B96" s="454"/>
      <c r="C96" s="454"/>
      <c r="D96" s="454"/>
      <c r="E96" s="454"/>
      <c r="F96" s="454"/>
      <c r="G96" s="454"/>
      <c r="H96" s="454"/>
      <c r="I96" s="454"/>
      <c r="J96" s="454"/>
      <c r="K96" s="454"/>
      <c r="L96" s="454"/>
      <c r="M96" s="454"/>
    </row>
    <row r="97" spans="1:13" ht="19.2" customHeight="1">
      <c r="A97" s="29" t="s">
        <v>199</v>
      </c>
      <c r="B97" s="58"/>
      <c r="C97" s="58"/>
      <c r="D97" s="58"/>
      <c r="E97" s="58"/>
      <c r="F97" s="58"/>
      <c r="G97" s="58"/>
      <c r="H97" s="58"/>
      <c r="I97" s="275"/>
      <c r="J97" s="354" t="s">
        <v>198</v>
      </c>
      <c r="K97" s="58"/>
      <c r="L97" s="58"/>
      <c r="M97" s="275"/>
    </row>
    <row r="98" spans="1:13" ht="19.2" customHeight="1">
      <c r="A98" s="353"/>
      <c r="B98" s="210"/>
      <c r="C98" s="210"/>
      <c r="D98" s="210"/>
      <c r="E98" s="210"/>
      <c r="F98" s="210"/>
      <c r="G98" s="74"/>
      <c r="H98" s="74"/>
      <c r="I98" s="107"/>
      <c r="J98" s="74"/>
      <c r="K98" s="74"/>
      <c r="L98" s="74"/>
      <c r="M98" s="107"/>
    </row>
    <row r="99" spans="1:13" ht="19.5" customHeight="1">
      <c r="A99" s="353"/>
      <c r="B99" s="210"/>
      <c r="C99" s="210"/>
      <c r="D99" s="210"/>
      <c r="E99" s="210"/>
      <c r="F99" s="210"/>
      <c r="G99" s="74"/>
      <c r="H99" s="74"/>
      <c r="I99" s="107"/>
      <c r="J99" s="74"/>
      <c r="K99" s="74"/>
      <c r="L99" s="74"/>
      <c r="M99" s="107"/>
    </row>
    <row r="100" spans="1:13" ht="22.2" customHeight="1">
      <c r="A100" s="17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0" s="17"/>
      <c r="C100" s="17"/>
      <c r="D100" s="17"/>
      <c r="E100" s="44"/>
      <c r="F100" s="17"/>
      <c r="G100" s="33"/>
      <c r="H100" s="33"/>
      <c r="I100" s="192"/>
      <c r="J100" s="33"/>
      <c r="K100" s="33"/>
      <c r="L100" s="33"/>
      <c r="M100" s="192"/>
    </row>
  </sheetData>
  <mergeCells count="6">
    <mergeCell ref="A96:M96"/>
    <mergeCell ref="G5:I5"/>
    <mergeCell ref="K5:M5"/>
    <mergeCell ref="A53:M53"/>
    <mergeCell ref="G61:I61"/>
    <mergeCell ref="K61:M61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3"/>
  <sheetViews>
    <sheetView topLeftCell="A12" zoomScaleNormal="100" zoomScaleSheetLayoutView="86" workbookViewId="0">
      <selection activeCell="D23" sqref="D23"/>
    </sheetView>
  </sheetViews>
  <sheetFormatPr defaultColWidth="11" defaultRowHeight="21.75" customHeight="1"/>
  <cols>
    <col min="1" max="3" width="1.44140625" style="7" customWidth="1"/>
    <col min="4" max="4" width="40.6640625" style="7" customWidth="1"/>
    <col min="5" max="5" width="8.109375" style="270" customWidth="1"/>
    <col min="6" max="6" width="0.6640625" style="7" customWidth="1"/>
    <col min="7" max="7" width="14.77734375" style="30" customWidth="1"/>
    <col min="8" max="8" width="0.6640625" style="30" customWidth="1"/>
    <col min="9" max="9" width="14.77734375" style="193" customWidth="1"/>
    <col min="10" max="10" width="0.6640625" style="30" customWidth="1"/>
    <col min="11" max="11" width="14.77734375" style="30" customWidth="1"/>
    <col min="12" max="12" width="0.6640625" style="30" customWidth="1"/>
    <col min="13" max="13" width="14.77734375" style="193" customWidth="1"/>
    <col min="14" max="16384" width="11" style="7"/>
  </cols>
  <sheetData>
    <row r="1" spans="1:13" ht="18" customHeight="1">
      <c r="A1" s="28" t="s">
        <v>102</v>
      </c>
      <c r="B1" s="5"/>
      <c r="C1" s="41"/>
      <c r="D1" s="41"/>
      <c r="F1" s="41"/>
      <c r="G1" s="76"/>
      <c r="H1" s="76"/>
      <c r="I1" s="190"/>
      <c r="J1" s="76"/>
      <c r="K1" s="76"/>
      <c r="L1" s="76"/>
      <c r="M1" s="190"/>
    </row>
    <row r="2" spans="1:13" ht="18" customHeight="1">
      <c r="A2" s="4" t="s">
        <v>62</v>
      </c>
      <c r="B2" s="5"/>
      <c r="C2" s="41"/>
      <c r="D2" s="41"/>
      <c r="F2" s="41"/>
      <c r="G2" s="76"/>
      <c r="H2" s="76"/>
      <c r="I2" s="190"/>
      <c r="J2" s="76"/>
      <c r="K2" s="76"/>
      <c r="L2" s="76"/>
      <c r="M2" s="190"/>
    </row>
    <row r="3" spans="1:13" ht="18" customHeight="1">
      <c r="A3" s="42" t="s">
        <v>210</v>
      </c>
      <c r="B3" s="9"/>
      <c r="C3" s="43"/>
      <c r="D3" s="43"/>
      <c r="E3" s="346"/>
      <c r="F3" s="43"/>
      <c r="G3" s="78"/>
      <c r="H3" s="78"/>
      <c r="I3" s="191"/>
      <c r="J3" s="78"/>
      <c r="K3" s="78"/>
      <c r="L3" s="78"/>
      <c r="M3" s="191"/>
    </row>
    <row r="4" spans="1:13" ht="19.5" customHeight="1">
      <c r="A4" s="49"/>
      <c r="B4" s="29"/>
      <c r="C4" s="29"/>
      <c r="F4" s="211"/>
      <c r="G4" s="355"/>
      <c r="H4" s="180"/>
      <c r="I4" s="273"/>
      <c r="J4" s="180"/>
      <c r="K4" s="355"/>
      <c r="L4" s="180"/>
      <c r="M4" s="273"/>
    </row>
    <row r="5" spans="1:13" ht="17.100000000000001" customHeight="1">
      <c r="A5" s="45"/>
      <c r="B5" s="45"/>
      <c r="C5" s="45"/>
      <c r="D5" s="45"/>
      <c r="E5" s="52"/>
      <c r="F5" s="11"/>
      <c r="G5" s="457" t="s">
        <v>58</v>
      </c>
      <c r="H5" s="457"/>
      <c r="I5" s="457"/>
      <c r="J5" s="22"/>
      <c r="K5" s="457" t="s">
        <v>84</v>
      </c>
      <c r="L5" s="457"/>
      <c r="M5" s="457"/>
    </row>
    <row r="6" spans="1:13" ht="17.100000000000001" customHeight="1">
      <c r="A6" s="13"/>
      <c r="B6" s="13"/>
      <c r="C6" s="13"/>
      <c r="D6" s="13"/>
      <c r="E6" s="34"/>
      <c r="F6" s="12"/>
      <c r="G6" s="23" t="s">
        <v>59</v>
      </c>
      <c r="H6" s="23"/>
      <c r="I6" s="80" t="s">
        <v>59</v>
      </c>
      <c r="J6" s="23"/>
      <c r="K6" s="23" t="s">
        <v>59</v>
      </c>
      <c r="L6" s="23"/>
      <c r="M6" s="80" t="s">
        <v>59</v>
      </c>
    </row>
    <row r="7" spans="1:13" ht="17.100000000000001" customHeight="1">
      <c r="A7" s="13"/>
      <c r="B7" s="13"/>
      <c r="C7" s="13"/>
      <c r="D7" s="13"/>
      <c r="E7" s="34"/>
      <c r="F7" s="12"/>
      <c r="G7" s="24" t="s">
        <v>126</v>
      </c>
      <c r="H7" s="70"/>
      <c r="I7" s="81" t="s">
        <v>126</v>
      </c>
      <c r="J7" s="70"/>
      <c r="K7" s="24" t="s">
        <v>126</v>
      </c>
      <c r="L7" s="70"/>
      <c r="M7" s="81" t="s">
        <v>126</v>
      </c>
    </row>
    <row r="8" spans="1:13" ht="17.100000000000001" customHeight="1">
      <c r="A8" s="13"/>
      <c r="B8" s="13"/>
      <c r="C8" s="13"/>
      <c r="D8" s="13"/>
      <c r="E8" s="34"/>
      <c r="F8" s="12"/>
      <c r="G8" s="70" t="s">
        <v>207</v>
      </c>
      <c r="H8" s="70"/>
      <c r="I8" s="82" t="s">
        <v>174</v>
      </c>
      <c r="J8" s="70"/>
      <c r="K8" s="70" t="s">
        <v>207</v>
      </c>
      <c r="L8" s="70"/>
      <c r="M8" s="82" t="s">
        <v>174</v>
      </c>
    </row>
    <row r="9" spans="1:13" ht="17.100000000000001" customHeight="1">
      <c r="A9" s="13"/>
      <c r="B9" s="13"/>
      <c r="C9" s="13"/>
      <c r="D9" s="13"/>
      <c r="E9" s="208" t="s">
        <v>8</v>
      </c>
      <c r="F9" s="65"/>
      <c r="G9" s="71" t="s">
        <v>9</v>
      </c>
      <c r="H9" s="23"/>
      <c r="I9" s="83" t="s">
        <v>9</v>
      </c>
      <c r="J9" s="23"/>
      <c r="K9" s="71" t="s">
        <v>9</v>
      </c>
      <c r="L9" s="23"/>
      <c r="M9" s="83" t="s">
        <v>9</v>
      </c>
    </row>
    <row r="10" spans="1:13" ht="3" customHeight="1">
      <c r="A10" s="13"/>
      <c r="B10" s="13"/>
      <c r="C10" s="13"/>
      <c r="D10" s="13"/>
      <c r="E10" s="52"/>
      <c r="F10" s="65"/>
      <c r="G10" s="84"/>
      <c r="H10" s="21"/>
      <c r="I10" s="53"/>
      <c r="J10" s="22"/>
      <c r="K10" s="85"/>
      <c r="L10" s="22"/>
      <c r="M10" s="120"/>
    </row>
    <row r="11" spans="1:13" ht="17.100000000000001" customHeight="1">
      <c r="A11" s="14" t="s">
        <v>83</v>
      </c>
      <c r="B11" s="19"/>
      <c r="C11" s="19"/>
      <c r="D11" s="13"/>
      <c r="E11" s="34"/>
      <c r="F11" s="13"/>
      <c r="G11" s="86">
        <v>870445962</v>
      </c>
      <c r="H11" s="20"/>
      <c r="I11" s="87">
        <v>1454366113</v>
      </c>
      <c r="J11" s="20"/>
      <c r="K11" s="86">
        <v>84796053</v>
      </c>
      <c r="L11" s="20"/>
      <c r="M11" s="87">
        <v>370534828</v>
      </c>
    </row>
    <row r="12" spans="1:13" ht="17.100000000000001" customHeight="1">
      <c r="A12" s="14" t="s">
        <v>53</v>
      </c>
      <c r="B12" s="19"/>
      <c r="C12" s="19"/>
      <c r="D12" s="13"/>
      <c r="E12" s="34"/>
      <c r="F12" s="13"/>
      <c r="G12" s="86">
        <v>7835250</v>
      </c>
      <c r="H12" s="20"/>
      <c r="I12" s="87">
        <v>12138933</v>
      </c>
      <c r="J12" s="20"/>
      <c r="K12" s="86">
        <v>0</v>
      </c>
      <c r="L12" s="20"/>
      <c r="M12" s="87">
        <v>0</v>
      </c>
    </row>
    <row r="13" spans="1:13" ht="17.100000000000001" customHeight="1">
      <c r="A13" s="14" t="s">
        <v>51</v>
      </c>
      <c r="B13" s="19"/>
      <c r="C13" s="19"/>
      <c r="D13" s="13"/>
      <c r="E13" s="34"/>
      <c r="F13" s="13"/>
      <c r="G13" s="86">
        <v>-692734566</v>
      </c>
      <c r="H13" s="20"/>
      <c r="I13" s="87">
        <v>-1198361807</v>
      </c>
      <c r="J13" s="20"/>
      <c r="K13" s="86">
        <v>-52676756</v>
      </c>
      <c r="L13" s="20"/>
      <c r="M13" s="87">
        <v>-265617597</v>
      </c>
    </row>
    <row r="14" spans="1:13" ht="17.100000000000001" customHeight="1">
      <c r="A14" s="14" t="s">
        <v>52</v>
      </c>
      <c r="B14" s="19"/>
      <c r="C14" s="19"/>
      <c r="D14" s="13"/>
      <c r="E14" s="34"/>
      <c r="F14" s="13"/>
      <c r="G14" s="88">
        <v>-2584025</v>
      </c>
      <c r="H14" s="20"/>
      <c r="I14" s="89">
        <v>-3420301</v>
      </c>
      <c r="J14" s="20"/>
      <c r="K14" s="88">
        <v>0</v>
      </c>
      <c r="L14" s="20"/>
      <c r="M14" s="89">
        <v>0</v>
      </c>
    </row>
    <row r="15" spans="1:13" ht="3" customHeight="1">
      <c r="A15" s="13"/>
      <c r="B15" s="13"/>
      <c r="C15" s="13"/>
      <c r="D15" s="13"/>
      <c r="E15" s="52"/>
      <c r="F15" s="65"/>
      <c r="G15" s="84"/>
      <c r="H15" s="21"/>
      <c r="I15" s="53"/>
      <c r="J15" s="21"/>
      <c r="K15" s="84"/>
      <c r="L15" s="22"/>
      <c r="M15" s="53"/>
    </row>
    <row r="16" spans="1:13" ht="17.100000000000001" customHeight="1">
      <c r="A16" s="63" t="s">
        <v>54</v>
      </c>
      <c r="B16" s="37"/>
      <c r="C16" s="37"/>
      <c r="D16" s="36"/>
      <c r="E16" s="34"/>
      <c r="F16" s="13"/>
      <c r="G16" s="90">
        <f>SUM(G11:G14)</f>
        <v>182962621</v>
      </c>
      <c r="H16" s="20"/>
      <c r="I16" s="91">
        <f>SUM(I11:I14)</f>
        <v>264722938</v>
      </c>
      <c r="J16" s="20"/>
      <c r="K16" s="90">
        <f>SUM(K11:K14)</f>
        <v>32119297</v>
      </c>
      <c r="L16" s="20"/>
      <c r="M16" s="91">
        <f>SUM(M11:M14)</f>
        <v>104917231</v>
      </c>
    </row>
    <row r="17" spans="1:13" ht="3" customHeight="1">
      <c r="A17" s="36"/>
      <c r="B17" s="36"/>
      <c r="C17" s="36"/>
      <c r="D17" s="36"/>
      <c r="E17" s="52"/>
      <c r="F17" s="65"/>
      <c r="G17" s="84"/>
      <c r="H17" s="21"/>
      <c r="I17" s="53"/>
      <c r="J17" s="21"/>
      <c r="K17" s="84"/>
      <c r="L17" s="22"/>
      <c r="M17" s="53"/>
    </row>
    <row r="18" spans="1:13" ht="17.100000000000001" customHeight="1">
      <c r="A18" s="36" t="s">
        <v>93</v>
      </c>
      <c r="B18" s="36"/>
      <c r="C18" s="36"/>
      <c r="D18" s="36"/>
      <c r="E18" s="34">
        <v>18.100000000000001</v>
      </c>
      <c r="F18" s="65"/>
      <c r="G18" s="86">
        <v>0</v>
      </c>
      <c r="H18" s="27"/>
      <c r="I18" s="87">
        <v>0</v>
      </c>
      <c r="J18" s="27"/>
      <c r="K18" s="92">
        <v>119279678</v>
      </c>
      <c r="L18" s="27"/>
      <c r="M18" s="93">
        <v>41771708</v>
      </c>
    </row>
    <row r="19" spans="1:13" ht="17.100000000000001" customHeight="1">
      <c r="A19" s="61" t="s">
        <v>31</v>
      </c>
      <c r="B19" s="37"/>
      <c r="C19" s="37"/>
      <c r="D19" s="36"/>
      <c r="E19" s="34"/>
      <c r="F19" s="13"/>
      <c r="G19" s="92">
        <v>5209344</v>
      </c>
      <c r="H19" s="20"/>
      <c r="I19" s="93">
        <v>29998042</v>
      </c>
      <c r="J19" s="20"/>
      <c r="K19" s="92">
        <v>21832659</v>
      </c>
      <c r="L19" s="20"/>
      <c r="M19" s="93">
        <v>73051156</v>
      </c>
    </row>
    <row r="20" spans="1:13" ht="17.100000000000001" customHeight="1">
      <c r="A20" s="61" t="s">
        <v>45</v>
      </c>
      <c r="B20" s="36"/>
      <c r="C20" s="36"/>
      <c r="D20" s="36"/>
      <c r="E20" s="34"/>
      <c r="F20" s="65"/>
      <c r="G20" s="92">
        <v>-25463476</v>
      </c>
      <c r="H20" s="21"/>
      <c r="I20" s="93">
        <v>-27982252</v>
      </c>
      <c r="J20" s="21"/>
      <c r="K20" s="92">
        <v>-8320449</v>
      </c>
      <c r="L20" s="21"/>
      <c r="M20" s="93">
        <v>-8414016</v>
      </c>
    </row>
    <row r="21" spans="1:13" ht="17.100000000000001" customHeight="1">
      <c r="A21" s="61" t="s">
        <v>20</v>
      </c>
      <c r="B21" s="37"/>
      <c r="C21" s="37"/>
      <c r="D21" s="36"/>
      <c r="E21" s="34"/>
      <c r="F21" s="13"/>
      <c r="G21" s="92">
        <v>-123792396</v>
      </c>
      <c r="H21" s="20"/>
      <c r="I21" s="93">
        <v>-136463420</v>
      </c>
      <c r="J21" s="20"/>
      <c r="K21" s="92">
        <v>-41249576</v>
      </c>
      <c r="L21" s="20"/>
      <c r="M21" s="93">
        <v>-57985761</v>
      </c>
    </row>
    <row r="22" spans="1:13" ht="17.100000000000001" customHeight="1">
      <c r="A22" s="7" t="s">
        <v>247</v>
      </c>
      <c r="B22" s="37"/>
      <c r="C22" s="37"/>
      <c r="D22" s="36"/>
      <c r="E22" s="34"/>
      <c r="F22" s="13"/>
      <c r="G22" s="92">
        <v>-105012</v>
      </c>
      <c r="H22" s="20"/>
      <c r="I22" s="93">
        <v>-12198234</v>
      </c>
      <c r="J22" s="20"/>
      <c r="K22" s="92">
        <v>-476070</v>
      </c>
      <c r="L22" s="20"/>
      <c r="M22" s="93">
        <v>262491</v>
      </c>
    </row>
    <row r="23" spans="1:13" ht="17.100000000000001" customHeight="1">
      <c r="A23" s="61" t="s">
        <v>163</v>
      </c>
      <c r="B23" s="37"/>
      <c r="C23" s="37"/>
      <c r="D23" s="36"/>
      <c r="E23" s="34"/>
      <c r="F23" s="13"/>
      <c r="G23" s="92">
        <v>342908</v>
      </c>
      <c r="H23" s="20"/>
      <c r="I23" s="93">
        <v>4210463</v>
      </c>
      <c r="J23" s="20"/>
      <c r="K23" s="92">
        <v>-804083</v>
      </c>
      <c r="L23" s="20"/>
      <c r="M23" s="93">
        <v>3749389</v>
      </c>
    </row>
    <row r="24" spans="1:13" ht="17.100000000000001" customHeight="1">
      <c r="A24" s="14" t="s">
        <v>21</v>
      </c>
      <c r="B24" s="19"/>
      <c r="C24" s="19"/>
      <c r="D24" s="13"/>
      <c r="E24" s="302"/>
      <c r="F24" s="65"/>
      <c r="G24" s="88">
        <v>-16455861</v>
      </c>
      <c r="H24" s="21"/>
      <c r="I24" s="89">
        <v>-17535369</v>
      </c>
      <c r="J24" s="21"/>
      <c r="K24" s="88">
        <v>-14251844</v>
      </c>
      <c r="L24" s="21"/>
      <c r="M24" s="89">
        <v>-15241749</v>
      </c>
    </row>
    <row r="25" spans="1:13" ht="3" customHeight="1">
      <c r="A25" s="13"/>
      <c r="B25" s="13"/>
      <c r="C25" s="13"/>
      <c r="D25" s="13"/>
      <c r="E25" s="352"/>
      <c r="F25" s="65"/>
      <c r="G25" s="84"/>
      <c r="H25" s="21"/>
      <c r="I25" s="53"/>
      <c r="J25" s="21"/>
      <c r="K25" s="84"/>
      <c r="L25" s="22"/>
      <c r="M25" s="53"/>
    </row>
    <row r="26" spans="1:13" ht="17.100000000000001" customHeight="1">
      <c r="A26" s="66" t="s">
        <v>180</v>
      </c>
      <c r="B26" s="46"/>
      <c r="C26" s="19"/>
      <c r="D26" s="36"/>
      <c r="E26" s="34"/>
      <c r="F26" s="65"/>
      <c r="G26" s="92"/>
      <c r="H26" s="21"/>
      <c r="I26" s="93"/>
      <c r="J26" s="21"/>
      <c r="K26" s="92"/>
      <c r="L26" s="21"/>
      <c r="M26" s="93"/>
    </row>
    <row r="27" spans="1:13" ht="17.100000000000001" customHeight="1">
      <c r="A27" s="66"/>
      <c r="B27" s="46" t="s">
        <v>181</v>
      </c>
      <c r="C27" s="19"/>
      <c r="D27" s="36"/>
      <c r="E27" s="34"/>
      <c r="F27" s="65"/>
      <c r="G27" s="86">
        <f>SUM(G16:G24)</f>
        <v>22698128</v>
      </c>
      <c r="H27" s="21"/>
      <c r="I27" s="87">
        <f>SUM(I16:I24)</f>
        <v>104752168</v>
      </c>
      <c r="J27" s="21"/>
      <c r="K27" s="86">
        <f>SUM(K16:K24)</f>
        <v>108129612</v>
      </c>
      <c r="L27" s="21"/>
      <c r="M27" s="87">
        <f>SUM(M16:M24)</f>
        <v>142110449</v>
      </c>
    </row>
    <row r="28" spans="1:13" ht="17.100000000000001" customHeight="1">
      <c r="A28" s="61" t="s">
        <v>190</v>
      </c>
      <c r="B28" s="19"/>
      <c r="C28" s="19"/>
      <c r="D28" s="13"/>
      <c r="E28" s="302" t="s">
        <v>182</v>
      </c>
      <c r="F28" s="65"/>
      <c r="G28" s="88">
        <v>297166376</v>
      </c>
      <c r="H28" s="21"/>
      <c r="I28" s="89">
        <v>142506060</v>
      </c>
      <c r="J28" s="21"/>
      <c r="K28" s="88">
        <v>0</v>
      </c>
      <c r="L28" s="21"/>
      <c r="M28" s="89">
        <v>0</v>
      </c>
    </row>
    <row r="29" spans="1:13" ht="3" customHeight="1">
      <c r="A29" s="13"/>
      <c r="B29" s="13"/>
      <c r="C29" s="13"/>
      <c r="D29" s="13"/>
      <c r="E29" s="352"/>
      <c r="F29" s="65"/>
      <c r="G29" s="84"/>
      <c r="H29" s="21"/>
      <c r="I29" s="53"/>
      <c r="J29" s="21"/>
      <c r="K29" s="84"/>
      <c r="L29" s="22"/>
      <c r="M29" s="53"/>
    </row>
    <row r="30" spans="1:13" ht="17.100000000000001" customHeight="1">
      <c r="A30" s="66" t="s">
        <v>104</v>
      </c>
      <c r="B30" s="19"/>
      <c r="C30" s="19"/>
      <c r="D30" s="13"/>
      <c r="E30" s="302"/>
      <c r="F30" s="65"/>
      <c r="G30" s="86">
        <f>SUM(G27:G28)</f>
        <v>319864504</v>
      </c>
      <c r="H30" s="21"/>
      <c r="I30" s="87">
        <f>SUM(I27:I28)</f>
        <v>247258228</v>
      </c>
      <c r="J30" s="21"/>
      <c r="K30" s="86">
        <f>SUM(K27:K28)</f>
        <v>108129612</v>
      </c>
      <c r="L30" s="21"/>
      <c r="M30" s="87">
        <f>SUM(M27:M28)</f>
        <v>142110449</v>
      </c>
    </row>
    <row r="31" spans="1:13" ht="17.100000000000001" customHeight="1">
      <c r="A31" s="13" t="s">
        <v>110</v>
      </c>
      <c r="B31" s="13"/>
      <c r="C31" s="13"/>
      <c r="D31" s="13"/>
      <c r="E31" s="302">
        <v>15</v>
      </c>
      <c r="F31" s="65"/>
      <c r="G31" s="132">
        <v>-7366786</v>
      </c>
      <c r="H31" s="97"/>
      <c r="I31" s="98">
        <v>-25580862</v>
      </c>
      <c r="J31" s="97"/>
      <c r="K31" s="132">
        <v>-2819932</v>
      </c>
      <c r="L31" s="97"/>
      <c r="M31" s="133">
        <v>-20357409</v>
      </c>
    </row>
    <row r="32" spans="1:13" ht="3" customHeight="1">
      <c r="A32" s="13"/>
      <c r="B32" s="13"/>
      <c r="C32" s="13"/>
      <c r="D32" s="13"/>
      <c r="E32" s="302"/>
      <c r="F32" s="65"/>
      <c r="G32" s="15"/>
      <c r="H32" s="97"/>
      <c r="I32" s="99"/>
      <c r="J32" s="97"/>
      <c r="K32" s="15"/>
      <c r="L32" s="22"/>
      <c r="M32" s="99"/>
    </row>
    <row r="33" spans="1:13" ht="17.100000000000001" customHeight="1">
      <c r="A33" s="66" t="s">
        <v>127</v>
      </c>
      <c r="B33" s="14"/>
      <c r="C33" s="46"/>
      <c r="D33" s="13"/>
      <c r="E33" s="302"/>
      <c r="F33" s="65"/>
      <c r="G33" s="96">
        <f>SUM(G30:G31)</f>
        <v>312497718</v>
      </c>
      <c r="H33" s="21"/>
      <c r="I33" s="98">
        <f>SUM(I30:I31)</f>
        <v>221677366</v>
      </c>
      <c r="J33" s="106"/>
      <c r="K33" s="96">
        <f>SUM(K30:K31)</f>
        <v>105309680</v>
      </c>
      <c r="L33" s="106"/>
      <c r="M33" s="98">
        <f>SUM(M30:M31)</f>
        <v>121753040</v>
      </c>
    </row>
    <row r="34" spans="1:13" ht="3" customHeight="1">
      <c r="A34" s="13"/>
      <c r="B34" s="13"/>
      <c r="C34" s="13"/>
      <c r="D34" s="13"/>
      <c r="E34" s="352"/>
      <c r="F34" s="65"/>
      <c r="G34" s="134"/>
      <c r="H34" s="21"/>
      <c r="I34" s="135"/>
      <c r="J34" s="135"/>
      <c r="K34" s="134"/>
      <c r="L34" s="135"/>
      <c r="M34" s="135"/>
    </row>
    <row r="35" spans="1:13" ht="17.100000000000001" customHeight="1">
      <c r="A35" s="19"/>
      <c r="B35" s="36" t="s">
        <v>128</v>
      </c>
      <c r="C35" s="37"/>
      <c r="D35" s="36"/>
      <c r="E35" s="34"/>
      <c r="F35" s="65"/>
      <c r="G35" s="72"/>
      <c r="H35" s="20"/>
      <c r="I35" s="100"/>
      <c r="J35" s="20"/>
      <c r="K35" s="72"/>
      <c r="L35" s="20"/>
      <c r="M35" s="100"/>
    </row>
    <row r="36" spans="1:13" ht="17.100000000000001" customHeight="1">
      <c r="A36" s="19"/>
      <c r="B36" s="36"/>
      <c r="C36" s="37" t="s">
        <v>35</v>
      </c>
      <c r="D36" s="36"/>
      <c r="E36" s="34"/>
      <c r="F36" s="65"/>
      <c r="G36" s="72"/>
      <c r="H36" s="20"/>
      <c r="I36" s="100"/>
      <c r="J36" s="20"/>
      <c r="K36" s="72"/>
      <c r="L36" s="20"/>
      <c r="M36" s="100"/>
    </row>
    <row r="37" spans="1:13" ht="17.100000000000001" customHeight="1">
      <c r="A37" s="19"/>
      <c r="B37" s="36"/>
      <c r="C37" s="37" t="s">
        <v>191</v>
      </c>
      <c r="D37" s="36"/>
      <c r="E37" s="34"/>
      <c r="F37" s="65"/>
      <c r="G37" s="72"/>
      <c r="H37" s="20"/>
      <c r="I37" s="100"/>
      <c r="J37" s="20"/>
      <c r="K37" s="72"/>
      <c r="L37" s="20"/>
      <c r="M37" s="100"/>
    </row>
    <row r="38" spans="1:13" ht="17.100000000000001" customHeight="1">
      <c r="A38" s="19"/>
      <c r="B38" s="36"/>
      <c r="C38" s="37"/>
      <c r="D38" s="36" t="s">
        <v>131</v>
      </c>
      <c r="E38" s="34"/>
      <c r="F38" s="65"/>
      <c r="G38" s="72">
        <v>0</v>
      </c>
      <c r="H38" s="20"/>
      <c r="I38" s="100">
        <v>3634338</v>
      </c>
      <c r="J38" s="20"/>
      <c r="K38" s="72">
        <v>0</v>
      </c>
      <c r="L38" s="20"/>
      <c r="M38" s="100">
        <v>3634338</v>
      </c>
    </row>
    <row r="39" spans="1:13" ht="17.100000000000001" customHeight="1">
      <c r="A39" s="19"/>
      <c r="B39" s="36"/>
      <c r="C39" s="7" t="s">
        <v>248</v>
      </c>
      <c r="D39" s="37"/>
      <c r="E39" s="34"/>
      <c r="F39" s="65"/>
      <c r="G39" s="86"/>
      <c r="H39" s="20"/>
      <c r="I39" s="100"/>
      <c r="J39" s="136"/>
      <c r="K39" s="86"/>
      <c r="L39" s="137"/>
      <c r="M39" s="87"/>
    </row>
    <row r="40" spans="1:13" ht="17.100000000000001" customHeight="1">
      <c r="A40" s="19"/>
      <c r="B40" s="36"/>
      <c r="D40" s="37" t="s">
        <v>249</v>
      </c>
      <c r="E40" s="34"/>
      <c r="F40" s="65"/>
      <c r="G40" s="86">
        <v>-356128</v>
      </c>
      <c r="H40" s="20"/>
      <c r="I40" s="100">
        <v>520771</v>
      </c>
      <c r="J40" s="136"/>
      <c r="K40" s="86">
        <v>0</v>
      </c>
      <c r="L40" s="137"/>
      <c r="M40" s="87">
        <v>0</v>
      </c>
    </row>
    <row r="41" spans="1:13" ht="17.100000000000001" customHeight="1">
      <c r="A41" s="19"/>
      <c r="B41" s="36"/>
      <c r="C41" s="37" t="s">
        <v>211</v>
      </c>
      <c r="D41" s="36"/>
      <c r="E41" s="34"/>
      <c r="F41" s="65"/>
      <c r="G41" s="72"/>
      <c r="H41" s="20"/>
      <c r="I41" s="100"/>
      <c r="J41" s="136"/>
      <c r="K41" s="86"/>
      <c r="L41" s="137"/>
      <c r="M41" s="87"/>
    </row>
    <row r="42" spans="1:13" ht="17.100000000000001" customHeight="1">
      <c r="A42" s="19"/>
      <c r="B42" s="36"/>
      <c r="D42" s="36" t="s">
        <v>212</v>
      </c>
      <c r="E42" s="34">
        <v>9.3000000000000007</v>
      </c>
      <c r="F42" s="65"/>
      <c r="G42" s="72">
        <v>-26516993</v>
      </c>
      <c r="H42" s="20"/>
      <c r="I42" s="100">
        <v>4833740</v>
      </c>
      <c r="J42" s="20"/>
      <c r="K42" s="86">
        <v>0</v>
      </c>
      <c r="L42" s="20"/>
      <c r="M42" s="87">
        <v>0</v>
      </c>
    </row>
    <row r="43" spans="1:13" ht="17.100000000000001" customHeight="1">
      <c r="A43" s="19"/>
      <c r="B43" s="13"/>
      <c r="C43" s="19" t="s">
        <v>167</v>
      </c>
      <c r="D43" s="13"/>
      <c r="E43" s="34"/>
      <c r="F43" s="65"/>
      <c r="G43" s="72"/>
      <c r="H43" s="20"/>
      <c r="I43" s="100"/>
      <c r="J43" s="20"/>
      <c r="K43" s="72"/>
      <c r="L43" s="20"/>
      <c r="M43" s="100"/>
    </row>
    <row r="44" spans="1:13" ht="17.100000000000001" customHeight="1">
      <c r="A44" s="19"/>
      <c r="B44" s="13"/>
      <c r="C44" s="19" t="s">
        <v>132</v>
      </c>
      <c r="D44" s="13"/>
      <c r="E44" s="34"/>
      <c r="F44" s="65"/>
      <c r="G44" s="96">
        <v>0</v>
      </c>
      <c r="H44" s="20"/>
      <c r="I44" s="98">
        <v>-726868</v>
      </c>
      <c r="J44" s="20"/>
      <c r="K44" s="96">
        <v>0</v>
      </c>
      <c r="L44" s="20"/>
      <c r="M44" s="98">
        <v>-726868</v>
      </c>
    </row>
    <row r="45" spans="1:13" ht="3" customHeight="1">
      <c r="A45" s="19"/>
      <c r="B45" s="13"/>
      <c r="C45" s="19"/>
      <c r="D45" s="13"/>
      <c r="E45" s="65"/>
      <c r="F45" s="65"/>
      <c r="G45" s="72"/>
      <c r="H45" s="20"/>
      <c r="I45" s="87"/>
      <c r="J45" s="70"/>
      <c r="K45" s="86"/>
      <c r="L45" s="23"/>
      <c r="M45" s="87"/>
    </row>
    <row r="46" spans="1:13" s="272" customFormat="1" ht="19.2" customHeight="1">
      <c r="A46" s="37"/>
      <c r="B46" s="36"/>
      <c r="C46" s="36" t="s">
        <v>215</v>
      </c>
      <c r="D46" s="37"/>
      <c r="E46" s="34"/>
      <c r="F46" s="34"/>
      <c r="G46" s="72"/>
      <c r="H46" s="103"/>
      <c r="I46" s="409"/>
      <c r="J46" s="410"/>
      <c r="K46" s="86"/>
      <c r="L46" s="411"/>
      <c r="M46" s="409"/>
    </row>
    <row r="47" spans="1:13" s="272" customFormat="1" ht="19.2" customHeight="1">
      <c r="A47" s="37"/>
      <c r="B47" s="37"/>
      <c r="C47" s="37"/>
      <c r="D47" s="36" t="s">
        <v>35</v>
      </c>
      <c r="E47" s="34"/>
      <c r="F47" s="34"/>
      <c r="G47" s="201">
        <f>SUM(G38:G44)</f>
        <v>-26873121</v>
      </c>
      <c r="H47" s="99"/>
      <c r="I47" s="98">
        <f>SUM(I38:I44)</f>
        <v>8261981</v>
      </c>
      <c r="J47" s="82"/>
      <c r="K47" s="88">
        <f>SUM(K38:K44)</f>
        <v>0</v>
      </c>
      <c r="L47" s="80"/>
      <c r="M47" s="89">
        <f>SUM(M38:M44)</f>
        <v>2907470</v>
      </c>
    </row>
    <row r="48" spans="1:13" s="272" customFormat="1" ht="3" customHeight="1">
      <c r="A48" s="37"/>
      <c r="B48" s="36"/>
      <c r="C48" s="37"/>
      <c r="D48" s="36"/>
      <c r="E48" s="34"/>
      <c r="F48" s="34"/>
      <c r="G48" s="72"/>
      <c r="H48" s="100"/>
      <c r="I48" s="87"/>
      <c r="J48" s="100"/>
      <c r="K48" s="72"/>
      <c r="L48" s="100"/>
      <c r="M48" s="87"/>
    </row>
    <row r="49" spans="1:13" s="272" customFormat="1" ht="17.100000000000001" customHeight="1">
      <c r="A49" s="37"/>
      <c r="B49" s="37" t="s">
        <v>133</v>
      </c>
      <c r="C49" s="37"/>
      <c r="D49" s="36"/>
      <c r="E49" s="34"/>
      <c r="F49" s="34"/>
      <c r="G49" s="201">
        <f>SUM(G38:G44)</f>
        <v>-26873121</v>
      </c>
      <c r="H49" s="106"/>
      <c r="I49" s="89">
        <f>SUM(I38:I44)</f>
        <v>8261981</v>
      </c>
      <c r="J49" s="106"/>
      <c r="K49" s="96">
        <f>SUM(K38:K44)</f>
        <v>0</v>
      </c>
      <c r="L49" s="412"/>
      <c r="M49" s="89">
        <f>SUM(M38:M44)</f>
        <v>2907470</v>
      </c>
    </row>
    <row r="50" spans="1:13" s="272" customFormat="1" ht="3" customHeight="1">
      <c r="A50" s="36"/>
      <c r="B50" s="36"/>
      <c r="C50" s="36"/>
      <c r="D50" s="36"/>
      <c r="E50" s="52"/>
      <c r="F50" s="34"/>
      <c r="G50" s="72"/>
      <c r="H50" s="106"/>
      <c r="I50" s="53"/>
      <c r="J50" s="106"/>
      <c r="K50" s="72"/>
      <c r="L50" s="35"/>
      <c r="M50" s="53"/>
    </row>
    <row r="51" spans="1:13" ht="17.100000000000001" customHeight="1" thickBot="1">
      <c r="A51" s="67" t="s">
        <v>144</v>
      </c>
      <c r="B51" s="19"/>
      <c r="C51" s="19"/>
      <c r="D51" s="13"/>
      <c r="E51" s="34"/>
      <c r="F51" s="65"/>
      <c r="G51" s="439">
        <f>SUM(G49,G33)</f>
        <v>285624597</v>
      </c>
      <c r="H51" s="21"/>
      <c r="I51" s="105">
        <f>SUM(I49,I33)</f>
        <v>229939347</v>
      </c>
      <c r="J51" s="21"/>
      <c r="K51" s="439">
        <f>SUM(K49,K33)</f>
        <v>105309680</v>
      </c>
      <c r="L51" s="21"/>
      <c r="M51" s="105">
        <f>SUM(M49,M33)</f>
        <v>124660510</v>
      </c>
    </row>
    <row r="52" spans="1:13" ht="19.5" customHeight="1" thickTop="1">
      <c r="A52" s="49"/>
      <c r="B52" s="29"/>
      <c r="C52" s="29"/>
      <c r="F52" s="211"/>
      <c r="G52" s="355"/>
      <c r="H52" s="180"/>
      <c r="I52" s="273"/>
      <c r="J52" s="180"/>
      <c r="K52" s="355"/>
      <c r="L52" s="180"/>
      <c r="M52" s="273"/>
    </row>
    <row r="53" spans="1:13" ht="19.5" customHeight="1">
      <c r="A53" s="49"/>
      <c r="B53" s="29"/>
      <c r="C53" s="29"/>
      <c r="F53" s="211"/>
      <c r="G53" s="355"/>
      <c r="H53" s="180"/>
      <c r="I53" s="273"/>
      <c r="J53" s="180"/>
      <c r="K53" s="355"/>
      <c r="L53" s="180"/>
      <c r="M53" s="273"/>
    </row>
    <row r="54" spans="1:13" ht="19.5" customHeight="1">
      <c r="A54" s="49"/>
      <c r="B54" s="29"/>
      <c r="C54" s="29"/>
      <c r="F54" s="211"/>
      <c r="G54" s="355"/>
      <c r="H54" s="180"/>
      <c r="I54" s="273"/>
      <c r="J54" s="180"/>
      <c r="K54" s="355"/>
      <c r="L54" s="180"/>
      <c r="M54" s="273"/>
    </row>
    <row r="55" spans="1:13" ht="19.5" customHeight="1">
      <c r="A55" s="49"/>
      <c r="B55" s="29"/>
      <c r="C55" s="29"/>
      <c r="F55" s="211"/>
      <c r="G55" s="355"/>
      <c r="H55" s="180"/>
      <c r="I55" s="273"/>
      <c r="J55" s="180"/>
      <c r="K55" s="355"/>
      <c r="L55" s="180"/>
      <c r="M55" s="273"/>
    </row>
    <row r="56" spans="1:13" ht="17.100000000000001" customHeight="1">
      <c r="A56" s="454" t="s">
        <v>173</v>
      </c>
      <c r="B56" s="454"/>
      <c r="C56" s="454"/>
      <c r="D56" s="454"/>
      <c r="E56" s="454"/>
      <c r="F56" s="454"/>
      <c r="G56" s="454"/>
      <c r="H56" s="454"/>
      <c r="I56" s="454"/>
      <c r="J56" s="454"/>
      <c r="K56" s="454"/>
      <c r="L56" s="454"/>
      <c r="M56" s="454"/>
    </row>
    <row r="57" spans="1:13" ht="17.100000000000001" customHeight="1">
      <c r="A57" s="29" t="s">
        <v>199</v>
      </c>
      <c r="B57" s="58"/>
      <c r="C57" s="58"/>
      <c r="D57" s="58"/>
      <c r="E57" s="275"/>
      <c r="F57" s="58"/>
      <c r="G57" s="58"/>
      <c r="H57" s="58"/>
      <c r="I57" s="275"/>
      <c r="J57" s="354" t="s">
        <v>198</v>
      </c>
      <c r="K57" s="58"/>
      <c r="L57" s="58"/>
      <c r="M57" s="275"/>
    </row>
    <row r="58" spans="1:13" ht="17.25" customHeight="1">
      <c r="A58" s="49"/>
      <c r="B58" s="29"/>
      <c r="C58" s="29"/>
      <c r="F58" s="211"/>
      <c r="G58" s="355"/>
      <c r="H58" s="180"/>
      <c r="I58" s="273"/>
      <c r="J58" s="180"/>
      <c r="K58" s="355"/>
      <c r="L58" s="180"/>
      <c r="M58" s="273"/>
    </row>
    <row r="59" spans="1:13" ht="22.2" customHeight="1">
      <c r="A59" s="17" t="str">
        <f>'5-6 (3M)'!A56</f>
        <v>หมายเหตุประกอบข้อมูลทางการเงินเป็นส่วนหนึ่งของข้อมูลทางการเงินระหว่างกาลนี้</v>
      </c>
      <c r="B59" s="17"/>
      <c r="C59" s="17"/>
      <c r="D59" s="17"/>
      <c r="E59" s="346"/>
      <c r="F59" s="17"/>
      <c r="G59" s="33"/>
      <c r="H59" s="33"/>
      <c r="I59" s="192"/>
      <c r="J59" s="33"/>
      <c r="K59" s="33"/>
      <c r="L59" s="33"/>
      <c r="M59" s="192"/>
    </row>
    <row r="60" spans="1:13" ht="21.75" customHeight="1">
      <c r="A60" s="28" t="str">
        <f>+A1</f>
        <v>บริษัท ทริพเพิล ไอ โลจิสติกส์ จำกัด (มหาชน)</v>
      </c>
      <c r="B60" s="5"/>
      <c r="C60" s="41"/>
      <c r="D60" s="41"/>
      <c r="F60" s="41"/>
      <c r="G60" s="76"/>
      <c r="H60" s="76"/>
      <c r="I60" s="190"/>
      <c r="J60" s="76"/>
      <c r="K60" s="76"/>
      <c r="L60" s="76"/>
      <c r="M60" s="190"/>
    </row>
    <row r="61" spans="1:13" ht="21.75" customHeight="1">
      <c r="A61" s="28" t="s">
        <v>196</v>
      </c>
      <c r="B61" s="5"/>
      <c r="C61" s="41"/>
      <c r="D61" s="41"/>
      <c r="F61" s="41"/>
      <c r="G61" s="76"/>
      <c r="H61" s="76"/>
      <c r="I61" s="190"/>
      <c r="J61" s="76"/>
      <c r="K61" s="76"/>
      <c r="L61" s="76"/>
      <c r="M61" s="190"/>
    </row>
    <row r="62" spans="1:13" ht="21.75" customHeight="1">
      <c r="A62" s="48" t="str">
        <f>A3</f>
        <v>สำหรับงวดหกเดือนสิ้นสุดวันที่ 30 มิถุนายน พ.ศ. 2566</v>
      </c>
      <c r="B62" s="9"/>
      <c r="C62" s="43"/>
      <c r="D62" s="43"/>
      <c r="E62" s="346"/>
      <c r="F62" s="43"/>
      <c r="G62" s="78"/>
      <c r="H62" s="78"/>
      <c r="I62" s="191"/>
      <c r="J62" s="78"/>
      <c r="K62" s="78"/>
      <c r="L62" s="78"/>
      <c r="M62" s="191"/>
    </row>
    <row r="63" spans="1:13" ht="21.75" customHeight="1">
      <c r="A63" s="5"/>
      <c r="B63" s="5"/>
      <c r="C63" s="41"/>
      <c r="D63" s="41"/>
      <c r="F63" s="41"/>
      <c r="G63" s="76"/>
      <c r="H63" s="76"/>
      <c r="I63" s="190"/>
      <c r="J63" s="76"/>
      <c r="K63" s="76"/>
      <c r="L63" s="76"/>
      <c r="M63" s="190"/>
    </row>
    <row r="64" spans="1:13" ht="21.75" customHeight="1">
      <c r="A64" s="45"/>
      <c r="B64" s="45"/>
      <c r="C64" s="45"/>
      <c r="D64" s="45"/>
      <c r="E64" s="52"/>
      <c r="F64" s="11"/>
      <c r="G64" s="457" t="s">
        <v>58</v>
      </c>
      <c r="H64" s="457"/>
      <c r="I64" s="457"/>
      <c r="J64" s="22"/>
      <c r="K64" s="457" t="s">
        <v>84</v>
      </c>
      <c r="L64" s="457"/>
      <c r="M64" s="457"/>
    </row>
    <row r="65" spans="1:13" ht="21.75" customHeight="1">
      <c r="A65" s="13"/>
      <c r="B65" s="13"/>
      <c r="C65" s="13"/>
      <c r="D65" s="13"/>
      <c r="E65" s="34"/>
      <c r="F65" s="12"/>
      <c r="G65" s="23" t="s">
        <v>59</v>
      </c>
      <c r="H65" s="23"/>
      <c r="I65" s="80" t="s">
        <v>59</v>
      </c>
      <c r="J65" s="22"/>
      <c r="K65" s="23" t="s">
        <v>59</v>
      </c>
      <c r="L65" s="22"/>
      <c r="M65" s="80" t="s">
        <v>59</v>
      </c>
    </row>
    <row r="66" spans="1:13" ht="21.75" customHeight="1">
      <c r="A66" s="13"/>
      <c r="B66" s="13"/>
      <c r="C66" s="13"/>
      <c r="D66" s="13"/>
      <c r="E66" s="34"/>
      <c r="F66" s="12"/>
      <c r="G66" s="24" t="s">
        <v>126</v>
      </c>
      <c r="H66" s="70"/>
      <c r="I66" s="81" t="s">
        <v>126</v>
      </c>
      <c r="J66" s="70"/>
      <c r="K66" s="24" t="s">
        <v>126</v>
      </c>
      <c r="L66" s="70"/>
      <c r="M66" s="81" t="s">
        <v>126</v>
      </c>
    </row>
    <row r="67" spans="1:13" ht="21.75" customHeight="1">
      <c r="A67" s="13"/>
      <c r="B67" s="13"/>
      <c r="C67" s="13"/>
      <c r="D67" s="13"/>
      <c r="E67" s="34"/>
      <c r="F67" s="12"/>
      <c r="G67" s="70" t="s">
        <v>207</v>
      </c>
      <c r="H67" s="70"/>
      <c r="I67" s="82" t="s">
        <v>174</v>
      </c>
      <c r="J67" s="70"/>
      <c r="K67" s="70" t="s">
        <v>207</v>
      </c>
      <c r="L67" s="70"/>
      <c r="M67" s="82" t="s">
        <v>145</v>
      </c>
    </row>
    <row r="68" spans="1:13" ht="21.75" customHeight="1">
      <c r="A68" s="36"/>
      <c r="B68" s="36"/>
      <c r="C68" s="36"/>
      <c r="D68" s="36"/>
      <c r="E68" s="208" t="s">
        <v>8</v>
      </c>
      <c r="F68" s="65"/>
      <c r="G68" s="71" t="s">
        <v>9</v>
      </c>
      <c r="H68" s="23"/>
      <c r="I68" s="83" t="s">
        <v>9</v>
      </c>
      <c r="J68" s="23"/>
      <c r="K68" s="71" t="s">
        <v>9</v>
      </c>
      <c r="L68" s="23"/>
      <c r="M68" s="83" t="s">
        <v>9</v>
      </c>
    </row>
    <row r="69" spans="1:13" ht="8.1" customHeight="1">
      <c r="A69" s="36"/>
      <c r="B69" s="36"/>
      <c r="C69" s="36"/>
      <c r="D69" s="36"/>
      <c r="E69" s="52"/>
      <c r="F69" s="65"/>
      <c r="G69" s="84"/>
      <c r="H69" s="21"/>
      <c r="I69" s="53"/>
      <c r="J69" s="22"/>
      <c r="K69" s="85"/>
      <c r="L69" s="22"/>
      <c r="M69" s="120"/>
    </row>
    <row r="70" spans="1:13" ht="21.75" customHeight="1">
      <c r="A70" s="63" t="s">
        <v>227</v>
      </c>
      <c r="B70" s="36"/>
      <c r="C70" s="36"/>
      <c r="D70" s="36"/>
      <c r="E70" s="34"/>
      <c r="F70" s="65"/>
      <c r="G70" s="75"/>
      <c r="H70" s="21"/>
      <c r="I70" s="106"/>
      <c r="J70" s="21"/>
      <c r="K70" s="72"/>
      <c r="L70" s="20"/>
      <c r="M70" s="100"/>
    </row>
    <row r="71" spans="1:13" ht="21.75" customHeight="1">
      <c r="A71" s="61" t="s">
        <v>147</v>
      </c>
      <c r="B71" s="36"/>
      <c r="C71" s="36"/>
      <c r="D71" s="36"/>
      <c r="E71" s="34"/>
      <c r="F71" s="65"/>
      <c r="G71" s="72">
        <f>G33</f>
        <v>312497718</v>
      </c>
      <c r="H71" s="20"/>
      <c r="I71" s="100">
        <f>I33</f>
        <v>221677366</v>
      </c>
      <c r="J71" s="20"/>
      <c r="K71" s="72">
        <f>K33</f>
        <v>105309680</v>
      </c>
      <c r="L71" s="20"/>
      <c r="M71" s="100">
        <f>M33</f>
        <v>121753040</v>
      </c>
    </row>
    <row r="72" spans="1:13" ht="21.75" customHeight="1">
      <c r="A72" s="61" t="s">
        <v>156</v>
      </c>
      <c r="B72" s="36"/>
      <c r="C72" s="36"/>
      <c r="D72" s="36"/>
      <c r="E72" s="34"/>
      <c r="F72" s="65"/>
      <c r="G72" s="96">
        <v>0</v>
      </c>
      <c r="H72" s="20"/>
      <c r="I72" s="98">
        <v>0</v>
      </c>
      <c r="J72" s="20"/>
      <c r="K72" s="96">
        <v>0</v>
      </c>
      <c r="L72" s="20"/>
      <c r="M72" s="98">
        <v>0</v>
      </c>
    </row>
    <row r="73" spans="1:13" ht="8.1" customHeight="1">
      <c r="A73" s="36"/>
      <c r="B73" s="36"/>
      <c r="C73" s="36"/>
      <c r="D73" s="36"/>
      <c r="E73" s="52"/>
      <c r="F73" s="65"/>
      <c r="G73" s="84"/>
      <c r="H73" s="21"/>
      <c r="I73" s="53"/>
      <c r="J73" s="21"/>
      <c r="K73" s="84"/>
      <c r="L73" s="22"/>
      <c r="M73" s="53"/>
    </row>
    <row r="74" spans="1:13" ht="21.75" customHeight="1" thickBot="1">
      <c r="A74" s="36"/>
      <c r="B74" s="36"/>
      <c r="C74" s="36"/>
      <c r="D74" s="36"/>
      <c r="E74" s="34"/>
      <c r="F74" s="65"/>
      <c r="G74" s="108">
        <f>SUM(G71:G72)</f>
        <v>312497718</v>
      </c>
      <c r="H74" s="27"/>
      <c r="I74" s="109">
        <f>SUM(I71:I72)</f>
        <v>221677366</v>
      </c>
      <c r="J74" s="27"/>
      <c r="K74" s="108">
        <f>SUM(K71:K72)</f>
        <v>105309680</v>
      </c>
      <c r="L74" s="27"/>
      <c r="M74" s="109">
        <f>SUM(M71:M72)</f>
        <v>121753040</v>
      </c>
    </row>
    <row r="75" spans="1:13" ht="21.75" customHeight="1" thickTop="1">
      <c r="A75" s="36"/>
      <c r="B75" s="61"/>
      <c r="C75" s="37"/>
      <c r="D75" s="36"/>
      <c r="E75" s="34"/>
      <c r="F75" s="65"/>
      <c r="G75" s="15"/>
      <c r="H75" s="21"/>
      <c r="I75" s="99"/>
      <c r="J75" s="21"/>
      <c r="K75" s="15"/>
      <c r="L75" s="21"/>
      <c r="M75" s="99"/>
    </row>
    <row r="76" spans="1:13" ht="21.75" customHeight="1">
      <c r="A76" s="63" t="s">
        <v>143</v>
      </c>
      <c r="B76" s="61"/>
      <c r="C76" s="62"/>
      <c r="D76" s="36"/>
      <c r="E76" s="34"/>
      <c r="F76" s="13"/>
      <c r="G76" s="72"/>
      <c r="H76" s="20"/>
      <c r="I76" s="100"/>
      <c r="J76" s="20"/>
      <c r="K76" s="72"/>
      <c r="L76" s="20"/>
      <c r="M76" s="100"/>
    </row>
    <row r="77" spans="1:13" ht="21.75" customHeight="1">
      <c r="A77" s="61" t="s">
        <v>147</v>
      </c>
      <c r="B77" s="36"/>
      <c r="C77" s="36"/>
      <c r="D77" s="36"/>
      <c r="E77" s="34"/>
      <c r="F77" s="13"/>
      <c r="G77" s="72">
        <f>G51</f>
        <v>285624597</v>
      </c>
      <c r="H77" s="20"/>
      <c r="I77" s="100">
        <f>I51</f>
        <v>229939347</v>
      </c>
      <c r="J77" s="20"/>
      <c r="K77" s="72">
        <f>K51</f>
        <v>105309680</v>
      </c>
      <c r="L77" s="100"/>
      <c r="M77" s="100">
        <f>M51</f>
        <v>124660510</v>
      </c>
    </row>
    <row r="78" spans="1:13" ht="21.75" customHeight="1">
      <c r="A78" s="61" t="s">
        <v>156</v>
      </c>
      <c r="B78" s="36"/>
      <c r="C78" s="36"/>
      <c r="D78" s="36"/>
      <c r="E78" s="34"/>
      <c r="F78" s="13"/>
      <c r="G78" s="96">
        <v>0</v>
      </c>
      <c r="H78" s="20"/>
      <c r="I78" s="98">
        <v>0</v>
      </c>
      <c r="J78" s="20"/>
      <c r="K78" s="96">
        <v>0</v>
      </c>
      <c r="L78" s="20"/>
      <c r="M78" s="98">
        <v>0</v>
      </c>
    </row>
    <row r="79" spans="1:13" ht="8.1" customHeight="1">
      <c r="A79" s="36"/>
      <c r="B79" s="36"/>
      <c r="C79" s="36"/>
      <c r="D79" s="36"/>
      <c r="E79" s="52"/>
      <c r="F79" s="65"/>
      <c r="G79" s="84"/>
      <c r="H79" s="21"/>
      <c r="I79" s="53"/>
      <c r="J79" s="21"/>
      <c r="K79" s="84"/>
      <c r="L79" s="22"/>
      <c r="M79" s="53"/>
    </row>
    <row r="80" spans="1:13" ht="21.75" customHeight="1" thickBot="1">
      <c r="A80" s="36"/>
      <c r="B80" s="36"/>
      <c r="C80" s="36"/>
      <c r="D80" s="36"/>
      <c r="E80" s="34"/>
      <c r="F80" s="65"/>
      <c r="G80" s="108">
        <f>SUM(G77:G78)</f>
        <v>285624597</v>
      </c>
      <c r="H80" s="27"/>
      <c r="I80" s="109">
        <f>SUM(I77:I78)</f>
        <v>229939347</v>
      </c>
      <c r="J80" s="27"/>
      <c r="K80" s="108">
        <f>SUM(K77:K78)</f>
        <v>105309680</v>
      </c>
      <c r="L80" s="27"/>
      <c r="M80" s="109">
        <f>SUM(M77:M78)</f>
        <v>124660510</v>
      </c>
    </row>
    <row r="81" spans="1:13" ht="21.75" customHeight="1" thickTop="1">
      <c r="A81" s="13"/>
      <c r="B81" s="14"/>
      <c r="C81" s="19"/>
      <c r="D81" s="13"/>
      <c r="E81" s="34"/>
      <c r="F81" s="65"/>
      <c r="G81" s="15"/>
      <c r="H81" s="21"/>
      <c r="I81" s="99"/>
      <c r="J81" s="21"/>
      <c r="K81" s="15"/>
      <c r="L81" s="21"/>
      <c r="M81" s="99"/>
    </row>
    <row r="82" spans="1:13" ht="21.75" customHeight="1">
      <c r="A82" s="66" t="s">
        <v>228</v>
      </c>
      <c r="B82" s="14"/>
      <c r="C82" s="19"/>
      <c r="D82" s="13"/>
      <c r="E82" s="34"/>
      <c r="F82" s="13"/>
      <c r="G82" s="72"/>
      <c r="H82" s="20"/>
      <c r="I82" s="100"/>
      <c r="J82" s="20"/>
      <c r="K82" s="72"/>
      <c r="L82" s="20"/>
      <c r="M82" s="100"/>
    </row>
    <row r="83" spans="1:13" ht="8.1" customHeight="1">
      <c r="A83" s="13"/>
      <c r="B83" s="13"/>
      <c r="C83" s="13"/>
      <c r="D83" s="13"/>
      <c r="E83" s="52"/>
      <c r="F83" s="65"/>
      <c r="G83" s="84"/>
      <c r="H83" s="21"/>
      <c r="I83" s="53"/>
      <c r="J83" s="21"/>
      <c r="K83" s="84"/>
      <c r="L83" s="22"/>
      <c r="M83" s="53"/>
    </row>
    <row r="84" spans="1:13" ht="21.75" customHeight="1" thickBot="1">
      <c r="A84" s="14" t="s">
        <v>229</v>
      </c>
      <c r="B84" s="64"/>
      <c r="C84" s="13"/>
      <c r="D84" s="13"/>
      <c r="E84" s="34">
        <v>16.100000000000001</v>
      </c>
      <c r="F84" s="13"/>
      <c r="G84" s="125">
        <v>0.41410000000000002</v>
      </c>
      <c r="H84" s="126"/>
      <c r="I84" s="127">
        <v>0.35560000000000003</v>
      </c>
      <c r="J84" s="126"/>
      <c r="K84" s="125">
        <v>0.13950000000000001</v>
      </c>
      <c r="L84" s="126"/>
      <c r="M84" s="127">
        <v>0.1953</v>
      </c>
    </row>
    <row r="85" spans="1:13" ht="21.75" customHeight="1" thickTop="1">
      <c r="A85" s="14"/>
      <c r="B85" s="13"/>
      <c r="C85" s="13"/>
      <c r="D85" s="13"/>
      <c r="E85" s="34"/>
      <c r="F85" s="65"/>
      <c r="G85" s="128"/>
      <c r="H85" s="126"/>
      <c r="I85" s="129"/>
      <c r="J85" s="126"/>
      <c r="K85" s="128"/>
      <c r="L85" s="126"/>
      <c r="M85" s="129"/>
    </row>
    <row r="86" spans="1:13" ht="21.75" customHeight="1" thickBot="1">
      <c r="A86" s="14" t="s">
        <v>230</v>
      </c>
      <c r="B86" s="64"/>
      <c r="C86" s="13"/>
      <c r="D86" s="13"/>
      <c r="E86" s="34">
        <v>16.2</v>
      </c>
      <c r="F86" s="13"/>
      <c r="G86" s="125">
        <v>0.39140000000000003</v>
      </c>
      <c r="H86" s="126"/>
      <c r="I86" s="127">
        <v>0.31330000000000002</v>
      </c>
      <c r="J86" s="126"/>
      <c r="K86" s="125">
        <v>0.13189999999999999</v>
      </c>
      <c r="L86" s="126"/>
      <c r="M86" s="127">
        <v>0.1721</v>
      </c>
    </row>
    <row r="87" spans="1:13" ht="21.75" customHeight="1" thickTop="1">
      <c r="A87" s="14"/>
      <c r="B87" s="13"/>
      <c r="C87" s="13"/>
      <c r="D87" s="13"/>
      <c r="E87" s="34"/>
      <c r="F87" s="65"/>
      <c r="G87" s="21"/>
      <c r="H87" s="21"/>
      <c r="I87" s="106"/>
      <c r="J87" s="21"/>
      <c r="K87" s="21"/>
      <c r="L87" s="21"/>
      <c r="M87" s="106"/>
    </row>
    <row r="88" spans="1:13" ht="21.75" customHeight="1">
      <c r="A88" s="14"/>
      <c r="B88" s="13"/>
      <c r="C88" s="13"/>
      <c r="D88" s="13"/>
      <c r="E88" s="34"/>
      <c r="F88" s="65"/>
      <c r="G88" s="21"/>
      <c r="H88" s="21"/>
      <c r="I88" s="106"/>
      <c r="J88" s="21"/>
      <c r="K88" s="21"/>
      <c r="L88" s="21"/>
      <c r="M88" s="106"/>
    </row>
    <row r="89" spans="1:13" ht="21.75" customHeight="1">
      <c r="A89" s="220"/>
      <c r="F89" s="211"/>
      <c r="G89" s="180"/>
      <c r="H89" s="180"/>
      <c r="I89" s="274"/>
      <c r="J89" s="180"/>
      <c r="K89" s="180"/>
      <c r="L89" s="180"/>
      <c r="M89" s="274"/>
    </row>
    <row r="90" spans="1:13" ht="21.75" customHeight="1">
      <c r="A90" s="220"/>
      <c r="F90" s="211"/>
      <c r="G90" s="180"/>
      <c r="H90" s="180"/>
      <c r="I90" s="274"/>
      <c r="J90" s="180"/>
      <c r="K90" s="180"/>
      <c r="L90" s="180"/>
      <c r="M90" s="274"/>
    </row>
    <row r="91" spans="1:13" ht="21.75" customHeight="1">
      <c r="A91" s="220"/>
      <c r="F91" s="211"/>
      <c r="G91" s="180"/>
      <c r="H91" s="180"/>
      <c r="I91" s="274"/>
      <c r="J91" s="180"/>
      <c r="K91" s="180"/>
      <c r="L91" s="180"/>
      <c r="M91" s="274"/>
    </row>
    <row r="92" spans="1:13" ht="21.75" customHeight="1">
      <c r="A92" s="220"/>
      <c r="F92" s="211"/>
      <c r="G92" s="180"/>
      <c r="H92" s="180"/>
      <c r="I92" s="274"/>
      <c r="J92" s="180"/>
      <c r="K92" s="180"/>
      <c r="L92" s="180"/>
      <c r="M92" s="274"/>
    </row>
    <row r="93" spans="1:13" ht="21.75" customHeight="1">
      <c r="A93" s="220"/>
      <c r="F93" s="211"/>
      <c r="G93" s="180"/>
      <c r="H93" s="180"/>
      <c r="I93" s="274"/>
      <c r="J93" s="180"/>
      <c r="K93" s="180"/>
      <c r="L93" s="180"/>
      <c r="M93" s="274"/>
    </row>
    <row r="94" spans="1:13" ht="21.6" customHeight="1">
      <c r="A94" s="220"/>
      <c r="F94" s="211"/>
      <c r="G94" s="180"/>
      <c r="H94" s="180"/>
      <c r="I94" s="274"/>
      <c r="J94" s="180"/>
      <c r="K94" s="180"/>
      <c r="M94" s="274"/>
    </row>
    <row r="95" spans="1:13" ht="19.8">
      <c r="A95" s="353"/>
      <c r="B95" s="210"/>
      <c r="C95" s="210"/>
      <c r="D95" s="210"/>
      <c r="E95" s="345"/>
      <c r="F95" s="210"/>
      <c r="G95" s="74"/>
      <c r="H95" s="74"/>
      <c r="I95" s="107"/>
      <c r="J95" s="74"/>
      <c r="K95" s="74"/>
      <c r="L95" s="74"/>
      <c r="M95" s="107"/>
    </row>
    <row r="96" spans="1:13" ht="21.75" customHeight="1">
      <c r="A96" s="220"/>
      <c r="F96" s="211"/>
      <c r="G96" s="180"/>
      <c r="H96" s="180"/>
      <c r="I96" s="274"/>
      <c r="J96" s="180"/>
      <c r="K96" s="180"/>
      <c r="M96" s="274"/>
    </row>
    <row r="97" spans="1:13" ht="17.25" customHeight="1">
      <c r="A97" s="220"/>
      <c r="F97" s="211"/>
      <c r="G97" s="357"/>
      <c r="H97" s="180"/>
      <c r="I97" s="358"/>
      <c r="J97" s="180"/>
      <c r="K97" s="357"/>
      <c r="M97" s="358"/>
    </row>
    <row r="98" spans="1:13" ht="22.95" customHeight="1">
      <c r="A98" s="220"/>
      <c r="B98" s="220"/>
      <c r="G98" s="355"/>
      <c r="H98" s="180"/>
      <c r="I98" s="273"/>
      <c r="J98" s="180"/>
      <c r="K98" s="355"/>
      <c r="L98" s="180"/>
      <c r="M98" s="273"/>
    </row>
    <row r="99" spans="1:13" ht="17.7" customHeight="1">
      <c r="A99" s="454" t="s">
        <v>173</v>
      </c>
      <c r="B99" s="454"/>
      <c r="C99" s="454"/>
      <c r="D99" s="454"/>
      <c r="E99" s="454"/>
      <c r="F99" s="454"/>
      <c r="G99" s="454"/>
      <c r="H99" s="454"/>
      <c r="I99" s="454"/>
      <c r="J99" s="454"/>
      <c r="K99" s="454"/>
      <c r="L99" s="454"/>
      <c r="M99" s="454"/>
    </row>
    <row r="100" spans="1:13" ht="19.2" customHeight="1">
      <c r="A100" s="29" t="s">
        <v>199</v>
      </c>
      <c r="B100" s="58"/>
      <c r="C100" s="58"/>
      <c r="D100" s="58"/>
      <c r="E100" s="275"/>
      <c r="F100" s="58"/>
      <c r="G100" s="58"/>
      <c r="H100" s="58"/>
      <c r="I100" s="275"/>
      <c r="J100" s="354" t="s">
        <v>198</v>
      </c>
      <c r="K100" s="58"/>
      <c r="L100" s="58"/>
      <c r="M100" s="275"/>
    </row>
    <row r="101" spans="1:13" ht="19.2" customHeight="1">
      <c r="A101" s="353"/>
      <c r="B101" s="210"/>
      <c r="C101" s="210"/>
      <c r="D101" s="210"/>
      <c r="E101" s="345"/>
      <c r="F101" s="210"/>
      <c r="G101" s="74"/>
      <c r="H101" s="74"/>
      <c r="I101" s="107"/>
      <c r="J101" s="74"/>
      <c r="K101" s="74"/>
      <c r="L101" s="74"/>
      <c r="M101" s="107"/>
    </row>
    <row r="102" spans="1:13" ht="21.75" customHeight="1">
      <c r="A102" s="353"/>
      <c r="B102" s="210"/>
      <c r="C102" s="210"/>
      <c r="D102" s="210"/>
      <c r="E102" s="345"/>
      <c r="F102" s="210"/>
      <c r="G102" s="74"/>
      <c r="H102" s="74"/>
      <c r="I102" s="107"/>
      <c r="J102" s="74"/>
      <c r="K102" s="74"/>
      <c r="L102" s="74"/>
      <c r="M102" s="107"/>
    </row>
    <row r="103" spans="1:13" ht="22.2" customHeight="1">
      <c r="A103" s="17" t="str">
        <f>'5-6 (3M)'!A56</f>
        <v>หมายเหตุประกอบข้อมูลทางการเงินเป็นส่วนหนึ่งของข้อมูลทางการเงินระหว่างกาลนี้</v>
      </c>
      <c r="B103" s="17"/>
      <c r="C103" s="17"/>
      <c r="D103" s="17"/>
      <c r="E103" s="346"/>
      <c r="F103" s="17"/>
      <c r="G103" s="33"/>
      <c r="H103" s="33"/>
      <c r="I103" s="192"/>
      <c r="J103" s="33"/>
      <c r="K103" s="33"/>
      <c r="L103" s="33"/>
      <c r="M103" s="192"/>
    </row>
  </sheetData>
  <mergeCells count="6">
    <mergeCell ref="A99:M99"/>
    <mergeCell ref="G5:I5"/>
    <mergeCell ref="K5:M5"/>
    <mergeCell ref="A56:M56"/>
    <mergeCell ref="G64:I64"/>
    <mergeCell ref="K64:M64"/>
  </mergeCells>
  <pageMargins left="0.8" right="0.5" top="0.5" bottom="0.6" header="0.49" footer="0.4"/>
  <pageSetup paperSize="9" scale="86" firstPageNumber="7" fitToHeight="0" orientation="portrait" useFirstPageNumber="1" r:id="rId1"/>
  <headerFooter>
    <oddFooter>&amp;R&amp;"Browallia New,Regular"&amp;13&amp;P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3"/>
  <sheetViews>
    <sheetView topLeftCell="W8" zoomScaleNormal="100" zoomScaleSheetLayoutView="69" workbookViewId="0">
      <selection activeCell="Y28" sqref="Y28"/>
    </sheetView>
  </sheetViews>
  <sheetFormatPr defaultColWidth="9.33203125" defaultRowHeight="16.5" customHeight="1"/>
  <cols>
    <col min="1" max="3" width="1" style="277" customWidth="1"/>
    <col min="4" max="4" width="29" style="277" customWidth="1"/>
    <col min="5" max="5" width="7.109375" style="277" customWidth="1"/>
    <col min="6" max="6" width="0.6640625" style="277" customWidth="1"/>
    <col min="7" max="7" width="11.33203125" style="279" customWidth="1"/>
    <col min="8" max="8" width="0.6640625" style="278" customWidth="1"/>
    <col min="9" max="9" width="11.6640625" style="279" customWidth="1"/>
    <col min="10" max="10" width="0.6640625" style="279" customWidth="1"/>
    <col min="11" max="11" width="13.44140625" style="279" customWidth="1"/>
    <col min="12" max="12" width="0.6640625" style="279" customWidth="1"/>
    <col min="13" max="13" width="13" style="279" customWidth="1"/>
    <col min="14" max="14" width="0.6640625" style="279" customWidth="1"/>
    <col min="15" max="15" width="10.33203125" style="279" customWidth="1"/>
    <col min="16" max="16" width="0.6640625" style="279" customWidth="1"/>
    <col min="17" max="17" width="15.77734375" style="279" customWidth="1"/>
    <col min="18" max="18" width="0.6640625" style="279" customWidth="1"/>
    <col min="19" max="19" width="10.33203125" style="279" customWidth="1"/>
    <col min="20" max="20" width="0.6640625" style="278" customWidth="1"/>
    <col min="21" max="21" width="11.44140625" style="279" customWidth="1"/>
    <col min="22" max="22" width="0.6640625" style="278" customWidth="1"/>
    <col min="23" max="23" width="20" style="279" customWidth="1"/>
    <col min="24" max="24" width="0.6640625" style="279" customWidth="1"/>
    <col min="25" max="25" width="13.44140625" style="279" customWidth="1"/>
    <col min="26" max="26" width="0.6640625" style="279" customWidth="1"/>
    <col min="27" max="27" width="18" style="279" customWidth="1"/>
    <col min="28" max="28" width="0.6640625" style="279" customWidth="1"/>
    <col min="29" max="29" width="10" style="279" customWidth="1"/>
    <col min="30" max="30" width="0.6640625" style="278" customWidth="1"/>
    <col min="31" max="31" width="10.6640625" style="278" customWidth="1"/>
    <col min="32" max="32" width="0.6640625" style="278" customWidth="1"/>
    <col min="33" max="33" width="10.109375" style="279" customWidth="1"/>
    <col min="34" max="34" width="0.6640625" style="278" customWidth="1"/>
    <col min="35" max="35" width="12" style="279" customWidth="1"/>
    <col min="36" max="16384" width="9.33203125" style="277"/>
  </cols>
  <sheetData>
    <row r="1" spans="1:35" s="7" customFormat="1" ht="21" customHeight="1">
      <c r="A1" s="5" t="s">
        <v>102</v>
      </c>
      <c r="G1" s="110"/>
      <c r="H1" s="3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30"/>
      <c r="U1" s="110"/>
      <c r="V1" s="30"/>
      <c r="W1" s="110"/>
      <c r="X1" s="110"/>
      <c r="Y1" s="110"/>
      <c r="Z1" s="110"/>
      <c r="AA1" s="110"/>
      <c r="AB1" s="110"/>
      <c r="AC1" s="110"/>
      <c r="AD1" s="30"/>
      <c r="AE1" s="30"/>
      <c r="AF1" s="30"/>
      <c r="AG1" s="110"/>
      <c r="AH1" s="30"/>
      <c r="AI1" s="110"/>
    </row>
    <row r="2" spans="1:35" s="7" customFormat="1" ht="21" customHeight="1">
      <c r="A2" s="58" t="s">
        <v>91</v>
      </c>
      <c r="G2" s="110"/>
      <c r="H2" s="3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30"/>
      <c r="U2" s="110"/>
      <c r="V2" s="30"/>
      <c r="W2" s="110"/>
      <c r="X2" s="110"/>
      <c r="Y2" s="110"/>
      <c r="Z2" s="110"/>
      <c r="AA2" s="110"/>
      <c r="AB2" s="110"/>
      <c r="AC2" s="110"/>
      <c r="AD2" s="30"/>
      <c r="AE2" s="30"/>
      <c r="AF2" s="30"/>
      <c r="AG2" s="110"/>
      <c r="AH2" s="30"/>
      <c r="AI2" s="110"/>
    </row>
    <row r="3" spans="1:35" s="7" customFormat="1" ht="21" customHeight="1">
      <c r="A3" s="59" t="str">
        <f>'7-8 (6M)'!A3</f>
        <v>สำหรับงวดหกเดือนสิ้นสุดวันที่ 30 มิถุนายน พ.ศ. 2566</v>
      </c>
      <c r="B3" s="17"/>
      <c r="C3" s="17"/>
      <c r="D3" s="17"/>
      <c r="E3" s="17"/>
      <c r="F3" s="17"/>
      <c r="G3" s="111"/>
      <c r="H3" s="33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33"/>
      <c r="U3" s="111"/>
      <c r="V3" s="33"/>
      <c r="W3" s="111"/>
      <c r="X3" s="111"/>
      <c r="Y3" s="111"/>
      <c r="Z3" s="111"/>
      <c r="AA3" s="111"/>
      <c r="AB3" s="111"/>
      <c r="AC3" s="111"/>
      <c r="AD3" s="33"/>
      <c r="AE3" s="33"/>
      <c r="AF3" s="33"/>
      <c r="AG3" s="111"/>
      <c r="AH3" s="33"/>
      <c r="AI3" s="111"/>
    </row>
    <row r="4" spans="1:35" s="38" customFormat="1" ht="19.2" customHeight="1">
      <c r="A4" s="60"/>
      <c r="G4" s="112"/>
      <c r="H4" s="113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3"/>
      <c r="U4" s="112"/>
      <c r="V4" s="113"/>
      <c r="W4" s="112"/>
      <c r="X4" s="112"/>
      <c r="Y4" s="112"/>
      <c r="Z4" s="112"/>
      <c r="AA4" s="112"/>
      <c r="AB4" s="112"/>
      <c r="AC4" s="112"/>
      <c r="AD4" s="113"/>
      <c r="AE4" s="113"/>
      <c r="AF4" s="113"/>
      <c r="AG4" s="112"/>
      <c r="AH4" s="113"/>
      <c r="AI4" s="112"/>
    </row>
    <row r="5" spans="1:35" s="138" customFormat="1" ht="19.2" customHeight="1">
      <c r="G5" s="458" t="s">
        <v>94</v>
      </c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A5" s="458"/>
      <c r="AB5" s="458"/>
      <c r="AC5" s="458"/>
      <c r="AD5" s="458"/>
      <c r="AE5" s="458"/>
      <c r="AF5" s="458"/>
      <c r="AG5" s="458"/>
      <c r="AH5" s="458"/>
      <c r="AI5" s="458"/>
    </row>
    <row r="6" spans="1:35" s="138" customFormat="1" ht="19.2" customHeight="1"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462" t="s">
        <v>36</v>
      </c>
      <c r="X6" s="462"/>
      <c r="Y6" s="462"/>
      <c r="Z6" s="462"/>
      <c r="AA6" s="462"/>
      <c r="AB6" s="462"/>
      <c r="AC6" s="462"/>
      <c r="AD6" s="139"/>
      <c r="AE6" s="139"/>
      <c r="AF6" s="139"/>
      <c r="AG6" s="139"/>
      <c r="AH6" s="139"/>
      <c r="AI6" s="139"/>
    </row>
    <row r="7" spans="1:35" s="140" customFormat="1" ht="19.2" customHeight="1">
      <c r="G7" s="141"/>
      <c r="H7" s="141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1"/>
      <c r="T7" s="141"/>
      <c r="U7" s="143"/>
      <c r="V7" s="144"/>
      <c r="W7" s="463" t="s">
        <v>92</v>
      </c>
      <c r="X7" s="463"/>
      <c r="Y7" s="463"/>
      <c r="Z7" s="463"/>
      <c r="AA7" s="463"/>
      <c r="AB7" s="463"/>
      <c r="AC7" s="463"/>
      <c r="AD7" s="144"/>
      <c r="AE7" s="144"/>
      <c r="AF7" s="144"/>
      <c r="AG7" s="141"/>
      <c r="AH7" s="145"/>
      <c r="AI7" s="146"/>
    </row>
    <row r="8" spans="1:35" s="140" customFormat="1" ht="19.2" customHeight="1">
      <c r="G8" s="141"/>
      <c r="H8" s="141"/>
      <c r="I8" s="141"/>
      <c r="J8" s="141"/>
      <c r="K8" s="148"/>
      <c r="L8" s="141"/>
      <c r="M8" s="141"/>
      <c r="N8" s="141"/>
      <c r="O8" s="141"/>
      <c r="P8" s="141"/>
      <c r="Q8" s="148"/>
      <c r="R8" s="141"/>
      <c r="S8" s="148"/>
      <c r="T8" s="148"/>
      <c r="U8" s="148"/>
      <c r="V8" s="142"/>
      <c r="W8" s="461" t="s">
        <v>137</v>
      </c>
      <c r="X8" s="461"/>
      <c r="Y8" s="461"/>
      <c r="Z8" s="461"/>
      <c r="AA8" s="461"/>
      <c r="AB8" s="461"/>
      <c r="AC8" s="461"/>
      <c r="AD8" s="144"/>
      <c r="AE8" s="144"/>
      <c r="AF8" s="144"/>
      <c r="AG8" s="141"/>
      <c r="AH8" s="145"/>
      <c r="AI8" s="146"/>
    </row>
    <row r="9" spans="1:35" s="140" customFormat="1" ht="19.2" customHeight="1">
      <c r="B9" s="149"/>
      <c r="C9" s="149"/>
      <c r="D9" s="149"/>
      <c r="E9" s="149"/>
      <c r="F9" s="149"/>
      <c r="G9" s="141"/>
      <c r="H9" s="141"/>
      <c r="I9" s="141"/>
      <c r="J9" s="141"/>
      <c r="K9" s="141" t="s">
        <v>106</v>
      </c>
      <c r="L9" s="141"/>
      <c r="M9" s="148"/>
      <c r="N9" s="141"/>
      <c r="O9" s="148"/>
      <c r="P9" s="141"/>
      <c r="Q9" s="148"/>
      <c r="R9" s="141"/>
      <c r="S9" s="459" t="s">
        <v>99</v>
      </c>
      <c r="T9" s="459"/>
      <c r="U9" s="459"/>
      <c r="V9" s="141"/>
      <c r="W9" s="121" t="s">
        <v>159</v>
      </c>
      <c r="X9" s="150"/>
      <c r="Y9" s="121" t="s">
        <v>157</v>
      </c>
      <c r="Z9" s="150"/>
      <c r="AB9" s="151"/>
      <c r="AC9" s="151"/>
      <c r="AD9" s="141"/>
      <c r="AE9" s="148"/>
      <c r="AF9" s="148"/>
      <c r="AG9" s="148"/>
      <c r="AH9" s="152"/>
      <c r="AI9" s="152"/>
    </row>
    <row r="10" spans="1:35" s="140" customFormat="1" ht="19.2" customHeight="1">
      <c r="B10" s="149"/>
      <c r="C10" s="149"/>
      <c r="D10" s="149"/>
      <c r="E10" s="149"/>
      <c r="F10" s="149"/>
      <c r="G10" s="148"/>
      <c r="H10" s="141"/>
      <c r="I10" s="148"/>
      <c r="J10" s="141"/>
      <c r="K10" s="141" t="s">
        <v>63</v>
      </c>
      <c r="L10" s="141"/>
      <c r="M10" s="141" t="s">
        <v>106</v>
      </c>
      <c r="N10" s="141"/>
      <c r="O10" s="141"/>
      <c r="P10" s="141"/>
      <c r="Q10" s="141" t="s">
        <v>242</v>
      </c>
      <c r="R10" s="141"/>
      <c r="S10" s="115" t="s">
        <v>18</v>
      </c>
      <c r="T10" s="143"/>
      <c r="U10" s="143"/>
      <c r="V10" s="141"/>
      <c r="W10" s="141" t="s">
        <v>134</v>
      </c>
      <c r="X10" s="141"/>
      <c r="Y10" s="141" t="s">
        <v>158</v>
      </c>
      <c r="Z10" s="141"/>
      <c r="AA10" s="141" t="s">
        <v>202</v>
      </c>
      <c r="AB10" s="141"/>
      <c r="AC10" s="141"/>
      <c r="AD10" s="141"/>
      <c r="AE10" s="141" t="s">
        <v>160</v>
      </c>
      <c r="AF10" s="141"/>
      <c r="AG10" s="55" t="s">
        <v>170</v>
      </c>
      <c r="AH10" s="152"/>
      <c r="AI10" s="147"/>
    </row>
    <row r="11" spans="1:35" s="140" customFormat="1" ht="19.2" customHeight="1">
      <c r="B11" s="149"/>
      <c r="C11" s="149"/>
      <c r="D11" s="149"/>
      <c r="E11" s="149"/>
      <c r="F11" s="149"/>
      <c r="G11" s="141" t="s">
        <v>24</v>
      </c>
      <c r="H11" s="141"/>
      <c r="I11" s="141" t="s">
        <v>106</v>
      </c>
      <c r="J11" s="141"/>
      <c r="K11" s="141" t="s">
        <v>64</v>
      </c>
      <c r="L11" s="141"/>
      <c r="M11" s="141" t="s">
        <v>65</v>
      </c>
      <c r="N11" s="141"/>
      <c r="O11" s="153" t="s">
        <v>106</v>
      </c>
      <c r="P11" s="141"/>
      <c r="Q11" s="141" t="s">
        <v>72</v>
      </c>
      <c r="R11" s="141"/>
      <c r="S11" s="154" t="s">
        <v>103</v>
      </c>
      <c r="T11" s="148"/>
      <c r="U11" s="148"/>
      <c r="V11" s="141"/>
      <c r="W11" s="141" t="s">
        <v>135</v>
      </c>
      <c r="X11" s="141"/>
      <c r="Y11" s="141" t="s">
        <v>80</v>
      </c>
      <c r="Z11" s="141"/>
      <c r="AA11" s="141" t="s">
        <v>200</v>
      </c>
      <c r="AB11" s="141"/>
      <c r="AC11" s="141"/>
      <c r="AD11" s="141"/>
      <c r="AE11" s="141" t="s">
        <v>161</v>
      </c>
      <c r="AF11" s="141"/>
      <c r="AG11" s="141" t="s">
        <v>172</v>
      </c>
      <c r="AH11" s="152"/>
      <c r="AI11" s="152" t="s">
        <v>22</v>
      </c>
    </row>
    <row r="12" spans="1:35" s="140" customFormat="1" ht="19.2" customHeight="1">
      <c r="B12" s="149"/>
      <c r="C12" s="149"/>
      <c r="D12" s="149"/>
      <c r="E12" s="149"/>
      <c r="F12" s="149"/>
      <c r="G12" s="141" t="s">
        <v>23</v>
      </c>
      <c r="H12" s="141"/>
      <c r="I12" s="141" t="s">
        <v>111</v>
      </c>
      <c r="J12" s="141"/>
      <c r="K12" s="141" t="s">
        <v>46</v>
      </c>
      <c r="L12" s="141"/>
      <c r="M12" s="141" t="s">
        <v>66</v>
      </c>
      <c r="N12" s="141"/>
      <c r="O12" s="153" t="s">
        <v>148</v>
      </c>
      <c r="P12" s="141"/>
      <c r="Q12" s="141" t="s">
        <v>71</v>
      </c>
      <c r="R12" s="141"/>
      <c r="S12" s="141" t="s">
        <v>79</v>
      </c>
      <c r="T12" s="141"/>
      <c r="U12" s="141" t="s">
        <v>19</v>
      </c>
      <c r="V12" s="141"/>
      <c r="W12" s="141" t="s">
        <v>136</v>
      </c>
      <c r="X12" s="141"/>
      <c r="Y12" s="141" t="s">
        <v>124</v>
      </c>
      <c r="Z12" s="141"/>
      <c r="AA12" s="141" t="s">
        <v>201</v>
      </c>
      <c r="AB12" s="141"/>
      <c r="AC12" s="141" t="s">
        <v>22</v>
      </c>
      <c r="AD12" s="141"/>
      <c r="AE12" s="141" t="s">
        <v>162</v>
      </c>
      <c r="AF12" s="141"/>
      <c r="AG12" s="141" t="s">
        <v>171</v>
      </c>
      <c r="AH12" s="152"/>
      <c r="AI12" s="152" t="s">
        <v>86</v>
      </c>
    </row>
    <row r="13" spans="1:35" s="166" customFormat="1" ht="19.2" customHeight="1">
      <c r="E13" s="194" t="s">
        <v>8</v>
      </c>
      <c r="F13" s="195"/>
      <c r="G13" s="56" t="s">
        <v>9</v>
      </c>
      <c r="H13" s="141"/>
      <c r="I13" s="56" t="s">
        <v>9</v>
      </c>
      <c r="J13" s="150"/>
      <c r="K13" s="56" t="s">
        <v>9</v>
      </c>
      <c r="L13" s="55"/>
      <c r="M13" s="56" t="s">
        <v>9</v>
      </c>
      <c r="N13" s="55"/>
      <c r="O13" s="56" t="s">
        <v>9</v>
      </c>
      <c r="P13" s="55"/>
      <c r="Q13" s="56" t="s">
        <v>9</v>
      </c>
      <c r="R13" s="55"/>
      <c r="S13" s="56" t="s">
        <v>9</v>
      </c>
      <c r="T13" s="141"/>
      <c r="U13" s="56" t="s">
        <v>9</v>
      </c>
      <c r="V13" s="141"/>
      <c r="W13" s="56" t="s">
        <v>9</v>
      </c>
      <c r="X13" s="150"/>
      <c r="Y13" s="56" t="s">
        <v>9</v>
      </c>
      <c r="Z13" s="150"/>
      <c r="AA13" s="56" t="s">
        <v>9</v>
      </c>
      <c r="AB13" s="141"/>
      <c r="AC13" s="56" t="s">
        <v>9</v>
      </c>
      <c r="AD13" s="141"/>
      <c r="AE13" s="56" t="s">
        <v>9</v>
      </c>
      <c r="AF13" s="141"/>
      <c r="AG13" s="56" t="s">
        <v>9</v>
      </c>
      <c r="AH13" s="141"/>
      <c r="AI13" s="56" t="s">
        <v>9</v>
      </c>
    </row>
    <row r="14" spans="1:35" s="166" customFormat="1" ht="19.2" customHeight="1">
      <c r="E14" s="413"/>
      <c r="F14" s="195"/>
      <c r="G14" s="150"/>
      <c r="H14" s="141"/>
      <c r="I14" s="150"/>
      <c r="J14" s="150"/>
      <c r="K14" s="150"/>
      <c r="L14" s="55"/>
      <c r="M14" s="150"/>
      <c r="N14" s="55"/>
      <c r="O14" s="150"/>
      <c r="P14" s="55"/>
      <c r="Q14" s="150"/>
      <c r="R14" s="55"/>
      <c r="S14" s="150"/>
      <c r="T14" s="141"/>
      <c r="U14" s="150"/>
      <c r="V14" s="141"/>
      <c r="W14" s="150"/>
      <c r="X14" s="150"/>
      <c r="Y14" s="150"/>
      <c r="Z14" s="150"/>
      <c r="AA14" s="150"/>
      <c r="AB14" s="141"/>
      <c r="AC14" s="150"/>
      <c r="AD14" s="141"/>
      <c r="AE14" s="150"/>
      <c r="AF14" s="141"/>
      <c r="AG14" s="150"/>
      <c r="AH14" s="141"/>
      <c r="AI14" s="150"/>
    </row>
    <row r="15" spans="1:35" s="166" customFormat="1" ht="19.2" customHeight="1">
      <c r="A15" s="196" t="s">
        <v>178</v>
      </c>
      <c r="B15" s="392"/>
      <c r="D15" s="176"/>
      <c r="E15" s="164"/>
      <c r="F15" s="165"/>
      <c r="G15" s="157">
        <v>310354988</v>
      </c>
      <c r="H15" s="163"/>
      <c r="I15" s="157">
        <v>771351427</v>
      </c>
      <c r="J15" s="157"/>
      <c r="K15" s="157">
        <v>30726984</v>
      </c>
      <c r="L15" s="157"/>
      <c r="M15" s="157">
        <v>22755038</v>
      </c>
      <c r="N15" s="157"/>
      <c r="O15" s="157">
        <v>58481254</v>
      </c>
      <c r="P15" s="157"/>
      <c r="Q15" s="157">
        <v>-187500</v>
      </c>
      <c r="R15" s="157"/>
      <c r="S15" s="157">
        <v>50200000</v>
      </c>
      <c r="T15" s="163"/>
      <c r="U15" s="157">
        <v>487637632</v>
      </c>
      <c r="V15" s="163"/>
      <c r="W15" s="157">
        <v>-3712024</v>
      </c>
      <c r="X15" s="157"/>
      <c r="Y15" s="157">
        <v>-554888</v>
      </c>
      <c r="Z15" s="157"/>
      <c r="AA15" s="157">
        <v>14693957</v>
      </c>
      <c r="AB15" s="157"/>
      <c r="AC15" s="157">
        <f>SUM(Y15,AA15,W15)</f>
        <v>10427045</v>
      </c>
      <c r="AD15" s="163"/>
      <c r="AE15" s="161">
        <v>1741746868</v>
      </c>
      <c r="AF15" s="163"/>
      <c r="AG15" s="157">
        <v>0</v>
      </c>
      <c r="AH15" s="163"/>
      <c r="AI15" s="157">
        <f>SUM(AE15:AH15)</f>
        <v>1741746868</v>
      </c>
    </row>
    <row r="16" spans="1:35" s="166" customFormat="1" ht="19.2" customHeight="1">
      <c r="A16" s="196"/>
      <c r="B16" s="199" t="s">
        <v>164</v>
      </c>
      <c r="C16" s="155"/>
      <c r="D16" s="176"/>
      <c r="E16" s="164"/>
      <c r="F16" s="165"/>
      <c r="G16" s="157">
        <v>10064569</v>
      </c>
      <c r="H16" s="163"/>
      <c r="I16" s="157">
        <v>110710259</v>
      </c>
      <c r="J16" s="157"/>
      <c r="K16" s="157">
        <v>0</v>
      </c>
      <c r="L16" s="157"/>
      <c r="M16" s="157">
        <v>0</v>
      </c>
      <c r="N16" s="157"/>
      <c r="O16" s="157">
        <v>0</v>
      </c>
      <c r="P16" s="157"/>
      <c r="Q16" s="157">
        <v>0</v>
      </c>
      <c r="R16" s="157"/>
      <c r="S16" s="157">
        <v>0</v>
      </c>
      <c r="T16" s="163"/>
      <c r="U16" s="157">
        <v>0</v>
      </c>
      <c r="V16" s="163"/>
      <c r="W16" s="157">
        <v>0</v>
      </c>
      <c r="X16" s="157"/>
      <c r="Y16" s="157">
        <v>0</v>
      </c>
      <c r="Z16" s="157"/>
      <c r="AA16" s="157">
        <v>0</v>
      </c>
      <c r="AB16" s="157"/>
      <c r="AC16" s="157">
        <f>SUM(Y16,AA16,W16)</f>
        <v>0</v>
      </c>
      <c r="AD16" s="163"/>
      <c r="AE16" s="157">
        <f>SUM(AC16,U16,S16,Q16,K16,M16,O16,I16,G16)</f>
        <v>120774828</v>
      </c>
      <c r="AF16" s="163"/>
      <c r="AG16" s="157">
        <v>0</v>
      </c>
      <c r="AH16" s="163"/>
      <c r="AI16" s="157">
        <f>SUM(AE16:AH16)</f>
        <v>120774828</v>
      </c>
    </row>
    <row r="17" spans="1:35" s="155" customFormat="1" ht="19.2" customHeight="1">
      <c r="A17" s="198"/>
      <c r="B17" s="199" t="s">
        <v>141</v>
      </c>
      <c r="D17" s="200"/>
      <c r="E17" s="164"/>
      <c r="F17" s="165"/>
      <c r="G17" s="161">
        <v>0</v>
      </c>
      <c r="H17" s="163"/>
      <c r="I17" s="161">
        <v>0</v>
      </c>
      <c r="J17" s="161"/>
      <c r="K17" s="161">
        <v>0</v>
      </c>
      <c r="L17" s="157"/>
      <c r="M17" s="161">
        <v>0</v>
      </c>
      <c r="N17" s="157"/>
      <c r="O17" s="161">
        <v>0</v>
      </c>
      <c r="P17" s="157"/>
      <c r="Q17" s="161">
        <v>0</v>
      </c>
      <c r="R17" s="157"/>
      <c r="S17" s="161">
        <v>0</v>
      </c>
      <c r="T17" s="163"/>
      <c r="U17" s="161">
        <v>-186210953</v>
      </c>
      <c r="V17" s="163"/>
      <c r="W17" s="161">
        <v>0</v>
      </c>
      <c r="X17" s="161"/>
      <c r="Y17" s="161">
        <v>0</v>
      </c>
      <c r="Z17" s="161"/>
      <c r="AA17" s="161">
        <v>0</v>
      </c>
      <c r="AB17" s="161"/>
      <c r="AC17" s="161">
        <f>SUM(Y17,AA17,W17)</f>
        <v>0</v>
      </c>
      <c r="AD17" s="163"/>
      <c r="AE17" s="157">
        <f>SUM(AC17,U17,S17,Q17,K17,M17,O17,I17,G17)</f>
        <v>-186210953</v>
      </c>
      <c r="AF17" s="163"/>
      <c r="AG17" s="161">
        <v>0</v>
      </c>
      <c r="AH17" s="163"/>
      <c r="AI17" s="161">
        <f>SUM(AE17:AG17)</f>
        <v>-186210953</v>
      </c>
    </row>
    <row r="18" spans="1:35" s="155" customFormat="1" ht="19.2" customHeight="1">
      <c r="A18" s="198"/>
      <c r="B18" s="393" t="s">
        <v>76</v>
      </c>
      <c r="D18" s="394"/>
      <c r="E18" s="170"/>
      <c r="F18" s="165"/>
      <c r="G18" s="171">
        <v>0</v>
      </c>
      <c r="H18" s="163"/>
      <c r="I18" s="171">
        <v>0</v>
      </c>
      <c r="J18" s="161"/>
      <c r="K18" s="171">
        <v>0</v>
      </c>
      <c r="L18" s="157"/>
      <c r="M18" s="171">
        <v>0</v>
      </c>
      <c r="N18" s="157"/>
      <c r="O18" s="171">
        <v>0</v>
      </c>
      <c r="P18" s="157"/>
      <c r="Q18" s="171">
        <v>0</v>
      </c>
      <c r="R18" s="157"/>
      <c r="S18" s="171">
        <v>0</v>
      </c>
      <c r="T18" s="163"/>
      <c r="U18" s="171">
        <f>'7-8 (6M)'!I71</f>
        <v>221677366</v>
      </c>
      <c r="V18" s="163"/>
      <c r="W18" s="171">
        <f>'7-8 (6M)'!I38+'7-8 (6M)'!I44</f>
        <v>2907470</v>
      </c>
      <c r="X18" s="161"/>
      <c r="Y18" s="171">
        <v>520771</v>
      </c>
      <c r="Z18" s="161"/>
      <c r="AA18" s="171">
        <v>4833740</v>
      </c>
      <c r="AB18" s="161"/>
      <c r="AC18" s="171">
        <f>SUM(Y18,AA18,W18)</f>
        <v>8261981</v>
      </c>
      <c r="AD18" s="163"/>
      <c r="AE18" s="171">
        <f>SUM(AC18,U18,S18,Q18,K18,M18,O18,I18,G18)</f>
        <v>229939347</v>
      </c>
      <c r="AF18" s="163"/>
      <c r="AG18" s="171">
        <v>0</v>
      </c>
      <c r="AH18" s="163"/>
      <c r="AI18" s="171">
        <f>SUM(AE18:AG18)</f>
        <v>229939347</v>
      </c>
    </row>
    <row r="19" spans="1:35" s="166" customFormat="1" ht="6" customHeight="1">
      <c r="A19" s="198"/>
      <c r="B19" s="395"/>
      <c r="C19" s="396"/>
      <c r="D19" s="396"/>
      <c r="E19" s="165"/>
      <c r="F19" s="155"/>
      <c r="G19" s="157"/>
      <c r="H19" s="163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63"/>
      <c r="U19" s="157"/>
      <c r="V19" s="163"/>
      <c r="W19" s="157"/>
      <c r="X19" s="157"/>
      <c r="Y19" s="157"/>
      <c r="Z19" s="157"/>
      <c r="AA19" s="157"/>
      <c r="AB19" s="157"/>
      <c r="AC19" s="157"/>
      <c r="AD19" s="163"/>
      <c r="AE19" s="157"/>
      <c r="AF19" s="163"/>
      <c r="AG19" s="157"/>
      <c r="AH19" s="163"/>
      <c r="AI19" s="157"/>
    </row>
    <row r="20" spans="1:35" s="166" customFormat="1" ht="19.2" customHeight="1" thickBot="1">
      <c r="A20" s="196" t="s">
        <v>179</v>
      </c>
      <c r="B20" s="397"/>
      <c r="C20" s="398"/>
      <c r="D20" s="399"/>
      <c r="E20" s="176"/>
      <c r="F20" s="165"/>
      <c r="G20" s="177">
        <f>SUM(G15:G18)</f>
        <v>320419557</v>
      </c>
      <c r="H20" s="163"/>
      <c r="I20" s="177">
        <f>SUM(I15:I18)</f>
        <v>882061686</v>
      </c>
      <c r="J20" s="161"/>
      <c r="K20" s="177">
        <f>SUM(K15:K18)</f>
        <v>30726984</v>
      </c>
      <c r="L20" s="157"/>
      <c r="M20" s="177">
        <f>SUM(M15:M18)</f>
        <v>22755038</v>
      </c>
      <c r="N20" s="157"/>
      <c r="O20" s="177">
        <f>SUM(O15:O18)</f>
        <v>58481254</v>
      </c>
      <c r="P20" s="157"/>
      <c r="Q20" s="177">
        <f>SUM(Q15:Q18)</f>
        <v>-187500</v>
      </c>
      <c r="R20" s="157"/>
      <c r="S20" s="177">
        <f>SUM(S15:S18)</f>
        <v>50200000</v>
      </c>
      <c r="T20" s="163"/>
      <c r="U20" s="177">
        <f>SUM(U15:U18)</f>
        <v>523104045</v>
      </c>
      <c r="V20" s="163"/>
      <c r="W20" s="177">
        <f>SUM(W15:W18)</f>
        <v>-804554</v>
      </c>
      <c r="X20" s="161"/>
      <c r="Y20" s="177">
        <f>SUM(Y15:Y18)</f>
        <v>-34117</v>
      </c>
      <c r="Z20" s="161"/>
      <c r="AA20" s="177">
        <f>SUM(AA15:AA18)</f>
        <v>19527697</v>
      </c>
      <c r="AB20" s="161"/>
      <c r="AC20" s="177">
        <f>SUM(AC15:AC18)</f>
        <v>18689026</v>
      </c>
      <c r="AD20" s="163"/>
      <c r="AE20" s="177">
        <f>SUM(AE15:AE18)</f>
        <v>1906250090</v>
      </c>
      <c r="AF20" s="163"/>
      <c r="AG20" s="177">
        <f>SUM(AG15:AG18)</f>
        <v>0</v>
      </c>
      <c r="AH20" s="163"/>
      <c r="AI20" s="177">
        <f>SUM(AI15:AI18)</f>
        <v>1906250090</v>
      </c>
    </row>
    <row r="21" spans="1:35" s="138" customFormat="1" ht="17.100000000000001" customHeight="1" thickTop="1">
      <c r="A21" s="196"/>
      <c r="B21" s="197"/>
      <c r="C21" s="166"/>
      <c r="D21" s="176"/>
      <c r="E21" s="149"/>
      <c r="F21" s="159"/>
      <c r="G21" s="161"/>
      <c r="H21" s="163"/>
      <c r="I21" s="161"/>
      <c r="J21" s="161"/>
      <c r="K21" s="161"/>
      <c r="L21" s="157"/>
      <c r="M21" s="161"/>
      <c r="N21" s="157"/>
      <c r="O21" s="161"/>
      <c r="P21" s="157"/>
      <c r="Q21" s="161"/>
      <c r="R21" s="157"/>
      <c r="S21" s="161"/>
      <c r="T21" s="163"/>
      <c r="U21" s="161"/>
      <c r="V21" s="163"/>
      <c r="W21" s="161"/>
      <c r="X21" s="161"/>
      <c r="Y21" s="161"/>
      <c r="Z21" s="161"/>
      <c r="AA21" s="161"/>
      <c r="AB21" s="161"/>
      <c r="AC21" s="161"/>
      <c r="AD21" s="163"/>
      <c r="AE21" s="161"/>
      <c r="AF21" s="163"/>
      <c r="AG21" s="161"/>
      <c r="AH21" s="163"/>
      <c r="AI21" s="161"/>
    </row>
    <row r="22" spans="1:35" s="429" customFormat="1" ht="18.600000000000001" customHeight="1">
      <c r="A22" s="423" t="s">
        <v>216</v>
      </c>
      <c r="B22" s="424"/>
      <c r="C22" s="425"/>
      <c r="D22" s="426"/>
      <c r="E22" s="427"/>
      <c r="F22" s="428"/>
      <c r="G22" s="430">
        <v>346266192</v>
      </c>
      <c r="H22" s="431"/>
      <c r="I22" s="430">
        <v>1166374676</v>
      </c>
      <c r="J22" s="432"/>
      <c r="K22" s="430">
        <v>30726984</v>
      </c>
      <c r="L22" s="432"/>
      <c r="M22" s="430">
        <v>22755038</v>
      </c>
      <c r="N22" s="432"/>
      <c r="O22" s="430">
        <v>58481254</v>
      </c>
      <c r="P22" s="432"/>
      <c r="Q22" s="430">
        <v>-187500</v>
      </c>
      <c r="R22" s="432"/>
      <c r="S22" s="430">
        <v>52300000</v>
      </c>
      <c r="T22" s="431"/>
      <c r="U22" s="430">
        <v>991278099</v>
      </c>
      <c r="V22" s="431"/>
      <c r="W22" s="433">
        <v>0</v>
      </c>
      <c r="X22" s="432"/>
      <c r="Y22" s="433">
        <v>-651494</v>
      </c>
      <c r="Z22" s="432"/>
      <c r="AA22" s="430">
        <v>4345283</v>
      </c>
      <c r="AB22" s="432"/>
      <c r="AC22" s="430">
        <f>SUM(Y22,AA22,W22)</f>
        <v>3693789</v>
      </c>
      <c r="AD22" s="431"/>
      <c r="AE22" s="430">
        <v>2671688532</v>
      </c>
      <c r="AF22" s="431"/>
      <c r="AG22" s="430">
        <v>0</v>
      </c>
      <c r="AH22" s="431"/>
      <c r="AI22" s="430">
        <f>SUM(AE22:AG22)</f>
        <v>2671688532</v>
      </c>
    </row>
    <row r="23" spans="1:35" s="168" customFormat="1" ht="18.600000000000001" customHeight="1">
      <c r="A23" s="414"/>
      <c r="B23" s="393" t="s">
        <v>220</v>
      </c>
      <c r="D23" s="169"/>
      <c r="E23" s="415">
        <v>13</v>
      </c>
      <c r="F23" s="416"/>
      <c r="G23" s="417">
        <v>23082755</v>
      </c>
      <c r="H23" s="418"/>
      <c r="I23" s="417">
        <v>530903365</v>
      </c>
      <c r="J23" s="419"/>
      <c r="K23" s="417">
        <v>0</v>
      </c>
      <c r="L23" s="420"/>
      <c r="M23" s="417">
        <v>0</v>
      </c>
      <c r="N23" s="420"/>
      <c r="O23" s="417">
        <v>0</v>
      </c>
      <c r="P23" s="420"/>
      <c r="Q23" s="417">
        <v>0</v>
      </c>
      <c r="R23" s="420"/>
      <c r="S23" s="417">
        <v>0</v>
      </c>
      <c r="T23" s="418"/>
      <c r="U23" s="417">
        <v>0</v>
      </c>
      <c r="V23" s="418"/>
      <c r="W23" s="417">
        <v>0</v>
      </c>
      <c r="X23" s="419"/>
      <c r="Y23" s="417">
        <v>0</v>
      </c>
      <c r="Z23" s="419"/>
      <c r="AA23" s="417">
        <v>0</v>
      </c>
      <c r="AB23" s="419"/>
      <c r="AC23" s="417">
        <f>SUM(Y23,AA23,W23)</f>
        <v>0</v>
      </c>
      <c r="AD23" s="418"/>
      <c r="AE23" s="421">
        <f>SUM(AC23,U23,S23,Q23,K23,M23,O23,I23,G23)</f>
        <v>553986120</v>
      </c>
      <c r="AF23" s="418"/>
      <c r="AG23" s="417">
        <v>0</v>
      </c>
      <c r="AH23" s="418"/>
      <c r="AI23" s="417">
        <f>SUM(AE23:AG23)</f>
        <v>553986120</v>
      </c>
    </row>
    <row r="24" spans="1:35" s="168" customFormat="1" ht="18.600000000000001" customHeight="1">
      <c r="A24" s="414"/>
      <c r="B24" s="393" t="s">
        <v>164</v>
      </c>
      <c r="D24" s="169"/>
      <c r="E24" s="415">
        <v>13</v>
      </c>
      <c r="F24" s="416"/>
      <c r="G24" s="417">
        <v>34527613</v>
      </c>
      <c r="H24" s="418"/>
      <c r="I24" s="417">
        <v>375674931</v>
      </c>
      <c r="J24" s="419"/>
      <c r="K24" s="417">
        <v>0</v>
      </c>
      <c r="L24" s="420"/>
      <c r="M24" s="417">
        <v>0</v>
      </c>
      <c r="N24" s="420"/>
      <c r="O24" s="417">
        <v>0</v>
      </c>
      <c r="P24" s="420"/>
      <c r="Q24" s="417">
        <v>0</v>
      </c>
      <c r="R24" s="420"/>
      <c r="S24" s="417">
        <v>0</v>
      </c>
      <c r="T24" s="418"/>
      <c r="U24" s="417">
        <v>0</v>
      </c>
      <c r="V24" s="418"/>
      <c r="W24" s="417">
        <v>0</v>
      </c>
      <c r="X24" s="419"/>
      <c r="Y24" s="417">
        <v>0</v>
      </c>
      <c r="Z24" s="419"/>
      <c r="AA24" s="417">
        <v>0</v>
      </c>
      <c r="AB24" s="419"/>
      <c r="AC24" s="417">
        <f>SUM(Y24,AA24,W24)</f>
        <v>0</v>
      </c>
      <c r="AD24" s="418"/>
      <c r="AE24" s="421">
        <f>SUM(AC24,U24,S24,Q24,K24,M24,O24,I24,G24)</f>
        <v>410202544</v>
      </c>
      <c r="AF24" s="418"/>
      <c r="AG24" s="417">
        <v>0</v>
      </c>
      <c r="AH24" s="418"/>
      <c r="AI24" s="417">
        <f>SUM(AE24:AG24)</f>
        <v>410202544</v>
      </c>
    </row>
    <row r="25" spans="1:35" s="168" customFormat="1" ht="18.600000000000001" customHeight="1">
      <c r="A25" s="414"/>
      <c r="B25" s="167" t="s">
        <v>141</v>
      </c>
      <c r="D25" s="169"/>
      <c r="E25" s="415">
        <v>14</v>
      </c>
      <c r="F25" s="416"/>
      <c r="G25" s="417">
        <v>0</v>
      </c>
      <c r="H25" s="418"/>
      <c r="I25" s="417">
        <v>0</v>
      </c>
      <c r="J25" s="419"/>
      <c r="K25" s="417">
        <v>0</v>
      </c>
      <c r="L25" s="420"/>
      <c r="M25" s="417">
        <v>0</v>
      </c>
      <c r="N25" s="420"/>
      <c r="O25" s="417">
        <v>0</v>
      </c>
      <c r="P25" s="420"/>
      <c r="Q25" s="417">
        <v>0</v>
      </c>
      <c r="R25" s="420"/>
      <c r="S25" s="417">
        <v>0</v>
      </c>
      <c r="T25" s="418"/>
      <c r="U25" s="417">
        <v>-295469878</v>
      </c>
      <c r="V25" s="418"/>
      <c r="W25" s="417">
        <v>0</v>
      </c>
      <c r="X25" s="419"/>
      <c r="Y25" s="417">
        <v>0</v>
      </c>
      <c r="Z25" s="419"/>
      <c r="AA25" s="417">
        <v>0</v>
      </c>
      <c r="AB25" s="419"/>
      <c r="AC25" s="417">
        <f>SUM(Y25,AA25,W25)</f>
        <v>0</v>
      </c>
      <c r="AD25" s="418"/>
      <c r="AE25" s="421">
        <f>SUM(AC25,U25,S25,Q25,K25,M25,O25,I25,G25)</f>
        <v>-295469878</v>
      </c>
      <c r="AF25" s="418"/>
      <c r="AG25" s="417">
        <v>0</v>
      </c>
      <c r="AH25" s="418"/>
      <c r="AI25" s="417">
        <f>SUM(AE25:AG25)</f>
        <v>-295469878</v>
      </c>
    </row>
    <row r="26" spans="1:35" s="138" customFormat="1" ht="19.2" customHeight="1">
      <c r="A26" s="160"/>
      <c r="B26" s="167" t="s">
        <v>76</v>
      </c>
      <c r="D26" s="169"/>
      <c r="E26" s="170"/>
      <c r="F26" s="165"/>
      <c r="G26" s="209">
        <v>0</v>
      </c>
      <c r="H26" s="163"/>
      <c r="I26" s="209">
        <v>0</v>
      </c>
      <c r="J26" s="161"/>
      <c r="K26" s="209">
        <v>0</v>
      </c>
      <c r="L26" s="157"/>
      <c r="M26" s="209">
        <v>0</v>
      </c>
      <c r="N26" s="157"/>
      <c r="O26" s="209">
        <v>0</v>
      </c>
      <c r="P26" s="157"/>
      <c r="Q26" s="209">
        <v>0</v>
      </c>
      <c r="R26" s="157"/>
      <c r="S26" s="209">
        <v>0</v>
      </c>
      <c r="T26" s="163"/>
      <c r="U26" s="209">
        <f>'7-8 (6M)'!G71</f>
        <v>312497718</v>
      </c>
      <c r="V26" s="163"/>
      <c r="W26" s="209">
        <v>0</v>
      </c>
      <c r="X26" s="161"/>
      <c r="Y26" s="209">
        <f>'7-8 (6M)'!G40</f>
        <v>-356128</v>
      </c>
      <c r="Z26" s="161"/>
      <c r="AA26" s="209">
        <f>'7-8 (6M)'!G42</f>
        <v>-26516993</v>
      </c>
      <c r="AB26" s="161"/>
      <c r="AC26" s="209">
        <f>SUM(Y26,AA26,W26)</f>
        <v>-26873121</v>
      </c>
      <c r="AD26" s="163"/>
      <c r="AE26" s="209">
        <f>SUM(AC26,U26,S26,Q26,K26,M26,O26,I26,G26)</f>
        <v>285624597</v>
      </c>
      <c r="AF26" s="163"/>
      <c r="AG26" s="209">
        <v>0</v>
      </c>
      <c r="AH26" s="163"/>
      <c r="AI26" s="209">
        <f>SUM(AE26:AG26)</f>
        <v>285624597</v>
      </c>
    </row>
    <row r="27" spans="1:35" s="140" customFormat="1" ht="6" customHeight="1">
      <c r="A27" s="160"/>
      <c r="B27" s="172"/>
      <c r="C27" s="168"/>
      <c r="D27" s="168"/>
      <c r="E27" s="165"/>
      <c r="F27" s="155"/>
      <c r="G27" s="156"/>
      <c r="H27" s="163"/>
      <c r="I27" s="156"/>
      <c r="J27" s="157"/>
      <c r="K27" s="156"/>
      <c r="L27" s="157"/>
      <c r="M27" s="156"/>
      <c r="N27" s="157"/>
      <c r="O27" s="156"/>
      <c r="P27" s="157"/>
      <c r="Q27" s="156"/>
      <c r="R27" s="157"/>
      <c r="S27" s="156"/>
      <c r="T27" s="163"/>
      <c r="U27" s="156"/>
      <c r="V27" s="163"/>
      <c r="W27" s="156"/>
      <c r="X27" s="157"/>
      <c r="Y27" s="156"/>
      <c r="Z27" s="157"/>
      <c r="AA27" s="156"/>
      <c r="AB27" s="157"/>
      <c r="AC27" s="156"/>
      <c r="AD27" s="163"/>
      <c r="AE27" s="156"/>
      <c r="AF27" s="163"/>
      <c r="AG27" s="156"/>
      <c r="AH27" s="163"/>
      <c r="AI27" s="156"/>
    </row>
    <row r="28" spans="1:35" s="140" customFormat="1" ht="19.2" customHeight="1" thickBot="1">
      <c r="A28" s="158" t="s">
        <v>217</v>
      </c>
      <c r="B28" s="173"/>
      <c r="C28" s="174"/>
      <c r="D28" s="175"/>
      <c r="E28" s="176"/>
      <c r="F28" s="165"/>
      <c r="G28" s="162">
        <f>SUM(G22:G26)</f>
        <v>403876560</v>
      </c>
      <c r="H28" s="163"/>
      <c r="I28" s="162">
        <f>SUM(I22:I26)</f>
        <v>2072952972</v>
      </c>
      <c r="J28" s="161"/>
      <c r="K28" s="162">
        <f>SUM(K22:K26)</f>
        <v>30726984</v>
      </c>
      <c r="L28" s="161"/>
      <c r="M28" s="162">
        <f>SUM(M22:M26)</f>
        <v>22755038</v>
      </c>
      <c r="N28" s="161"/>
      <c r="O28" s="162">
        <f>SUM(O22:O26)</f>
        <v>58481254</v>
      </c>
      <c r="P28" s="161"/>
      <c r="Q28" s="162">
        <f>SUM(Q22:Q26)</f>
        <v>-187500</v>
      </c>
      <c r="R28" s="161"/>
      <c r="S28" s="162">
        <f>SUM(S22:S26)</f>
        <v>52300000</v>
      </c>
      <c r="T28" s="161"/>
      <c r="U28" s="162">
        <f>SUM(U22:U26)</f>
        <v>1008305939</v>
      </c>
      <c r="V28" s="161"/>
      <c r="W28" s="162">
        <f>SUM(W22:W26)</f>
        <v>0</v>
      </c>
      <c r="X28" s="161"/>
      <c r="Y28" s="162">
        <f>SUM(Y22:Y26)</f>
        <v>-1007622</v>
      </c>
      <c r="Z28" s="161"/>
      <c r="AA28" s="162">
        <f>SUM(AA22:AA26)</f>
        <v>-22171710</v>
      </c>
      <c r="AB28" s="161"/>
      <c r="AC28" s="162">
        <f>SUM(AC22:AC26)</f>
        <v>-23179332</v>
      </c>
      <c r="AD28" s="161"/>
      <c r="AE28" s="162">
        <f>SUM(AE22:AE26)</f>
        <v>3626031915</v>
      </c>
      <c r="AF28" s="161"/>
      <c r="AG28" s="162">
        <f>SUM(AG22:AG26)</f>
        <v>0</v>
      </c>
      <c r="AH28" s="161"/>
      <c r="AI28" s="162">
        <f>SUM(AI22:AI26)</f>
        <v>3626031915</v>
      </c>
    </row>
    <row r="29" spans="1:35" s="7" customFormat="1" ht="19.2" customHeight="1" thickTop="1">
      <c r="G29" s="110"/>
      <c r="H29" s="3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30"/>
      <c r="U29" s="110"/>
      <c r="V29" s="30"/>
      <c r="W29" s="110"/>
      <c r="X29" s="110"/>
      <c r="Y29" s="110"/>
      <c r="Z29" s="110"/>
      <c r="AA29" s="110"/>
      <c r="AB29" s="110"/>
      <c r="AC29" s="110"/>
      <c r="AD29" s="30"/>
      <c r="AE29" s="30"/>
      <c r="AF29" s="30"/>
      <c r="AG29" s="110"/>
      <c r="AH29" s="30"/>
      <c r="AI29" s="110"/>
    </row>
    <row r="30" spans="1:35" s="7" customFormat="1" ht="19.2" customHeight="1">
      <c r="G30" s="110"/>
      <c r="H30" s="3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30"/>
      <c r="U30" s="110"/>
      <c r="V30" s="30"/>
      <c r="W30" s="110"/>
      <c r="X30" s="110"/>
      <c r="Y30" s="110"/>
      <c r="Z30" s="110"/>
      <c r="AA30" s="110"/>
      <c r="AB30" s="110"/>
      <c r="AC30" s="110"/>
      <c r="AD30" s="30"/>
      <c r="AE30" s="30"/>
      <c r="AF30" s="30"/>
      <c r="AG30" s="110"/>
      <c r="AH30" s="30"/>
      <c r="AI30" s="110"/>
    </row>
    <row r="31" spans="1:35" s="7" customFormat="1" ht="19.2" customHeight="1">
      <c r="G31" s="110"/>
      <c r="H31" s="3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30"/>
      <c r="U31" s="110"/>
      <c r="V31" s="30"/>
      <c r="W31" s="110"/>
      <c r="X31" s="110"/>
      <c r="Y31" s="110"/>
      <c r="Z31" s="110"/>
      <c r="AA31" s="110"/>
      <c r="AB31" s="110"/>
      <c r="AC31" s="110"/>
      <c r="AD31" s="30"/>
      <c r="AE31" s="30"/>
      <c r="AF31" s="30"/>
      <c r="AG31" s="110"/>
      <c r="AH31" s="30"/>
      <c r="AI31" s="110"/>
    </row>
    <row r="32" spans="1:35" s="7" customFormat="1" ht="19.2" customHeight="1">
      <c r="G32" s="110"/>
      <c r="H32" s="3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30"/>
      <c r="U32" s="110"/>
      <c r="V32" s="30"/>
      <c r="W32" s="110"/>
      <c r="X32" s="110"/>
      <c r="Y32" s="110"/>
      <c r="Z32" s="110"/>
      <c r="AA32" s="110"/>
      <c r="AB32" s="110"/>
      <c r="AC32" s="110"/>
      <c r="AD32" s="30"/>
      <c r="AE32" s="30"/>
      <c r="AF32" s="30"/>
      <c r="AG32" s="110"/>
      <c r="AH32" s="30"/>
      <c r="AI32" s="110"/>
    </row>
    <row r="33" spans="1:35" s="7" customFormat="1" ht="19.2" customHeight="1">
      <c r="G33" s="110"/>
      <c r="H33" s="3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30"/>
      <c r="U33" s="110"/>
      <c r="V33" s="30"/>
      <c r="W33" s="110"/>
      <c r="X33" s="110"/>
      <c r="Y33" s="110"/>
      <c r="Z33" s="110"/>
      <c r="AA33" s="110"/>
      <c r="AB33" s="110"/>
      <c r="AC33" s="110"/>
      <c r="AD33" s="30"/>
      <c r="AE33" s="30"/>
      <c r="AF33" s="30"/>
      <c r="AG33" s="110"/>
      <c r="AH33" s="30"/>
      <c r="AI33" s="110"/>
    </row>
    <row r="34" spans="1:35" s="7" customFormat="1" ht="19.2" customHeight="1">
      <c r="G34" s="110"/>
      <c r="H34" s="3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30"/>
      <c r="U34" s="110"/>
      <c r="V34" s="30"/>
      <c r="W34" s="110"/>
      <c r="X34" s="110"/>
      <c r="Y34" s="110"/>
      <c r="Z34" s="110"/>
      <c r="AA34" s="110"/>
      <c r="AB34" s="110"/>
      <c r="AC34" s="110"/>
      <c r="AD34" s="30"/>
      <c r="AE34" s="30"/>
      <c r="AF34" s="30"/>
      <c r="AG34" s="110"/>
      <c r="AH34" s="30"/>
      <c r="AI34" s="110"/>
    </row>
    <row r="35" spans="1:35" s="7" customFormat="1" ht="19.2" customHeight="1">
      <c r="G35" s="110"/>
      <c r="H35" s="3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30"/>
      <c r="U35" s="110"/>
      <c r="V35" s="30"/>
      <c r="W35" s="110"/>
      <c r="X35" s="110"/>
      <c r="Y35" s="110"/>
      <c r="Z35" s="110"/>
      <c r="AA35" s="110"/>
      <c r="AB35" s="110"/>
      <c r="AC35" s="110"/>
      <c r="AD35" s="30"/>
      <c r="AE35" s="30"/>
      <c r="AF35" s="30"/>
      <c r="AG35" s="110"/>
      <c r="AH35" s="30"/>
      <c r="AI35" s="110"/>
    </row>
    <row r="36" spans="1:35" s="7" customFormat="1" ht="19.2" customHeight="1">
      <c r="G36" s="110"/>
      <c r="H36" s="3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30"/>
      <c r="U36" s="110"/>
      <c r="V36" s="30"/>
      <c r="W36" s="110"/>
      <c r="X36" s="110"/>
      <c r="Y36" s="110"/>
      <c r="Z36" s="110"/>
      <c r="AA36" s="110"/>
      <c r="AB36" s="110"/>
      <c r="AC36" s="110"/>
      <c r="AD36" s="30"/>
      <c r="AE36" s="30"/>
      <c r="AF36" s="30"/>
      <c r="AG36" s="110"/>
      <c r="AH36" s="30"/>
      <c r="AI36" s="110"/>
    </row>
    <row r="37" spans="1:35" s="7" customFormat="1" ht="19.2" customHeight="1">
      <c r="G37" s="110"/>
      <c r="H37" s="3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30"/>
      <c r="U37" s="110"/>
      <c r="V37" s="30"/>
      <c r="W37" s="110"/>
      <c r="X37" s="110"/>
      <c r="Y37" s="110"/>
      <c r="Z37" s="110"/>
      <c r="AA37" s="110"/>
      <c r="AB37" s="110"/>
      <c r="AC37" s="110"/>
      <c r="AD37" s="30"/>
      <c r="AE37" s="30"/>
      <c r="AF37" s="30"/>
      <c r="AG37" s="110"/>
      <c r="AH37" s="30"/>
      <c r="AI37" s="110"/>
    </row>
    <row r="38" spans="1:35" s="49" customFormat="1" ht="19.2" customHeight="1">
      <c r="A38" s="340" t="s">
        <v>232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</row>
    <row r="39" spans="1:35" s="49" customFormat="1" ht="19.2" customHeight="1">
      <c r="A39" s="464" t="s">
        <v>233</v>
      </c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  <c r="O39" s="455"/>
      <c r="P39" s="455"/>
      <c r="Q39" s="455"/>
      <c r="R39" s="455"/>
      <c r="S39" s="455"/>
      <c r="T39" s="455"/>
      <c r="U39" s="455"/>
      <c r="V39" s="455"/>
      <c r="W39" s="455"/>
      <c r="X39" s="455"/>
      <c r="Y39" s="455"/>
      <c r="Z39" s="455"/>
      <c r="AA39" s="455"/>
      <c r="AB39" s="455"/>
      <c r="AC39" s="455"/>
      <c r="AD39" s="455"/>
      <c r="AE39" s="455"/>
      <c r="AF39" s="455"/>
      <c r="AG39" s="455"/>
      <c r="AH39" s="455"/>
      <c r="AI39" s="455"/>
    </row>
    <row r="40" spans="1:35" s="49" customFormat="1" ht="19.2" customHeight="1">
      <c r="A40" s="211"/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</row>
    <row r="41" spans="1:35" s="49" customFormat="1" ht="19.2" customHeight="1">
      <c r="A41" s="28"/>
      <c r="B41" s="7"/>
      <c r="C41" s="7"/>
      <c r="E41" s="179"/>
      <c r="F41" s="179"/>
      <c r="G41" s="178"/>
      <c r="H41" s="30"/>
      <c r="I41" s="30"/>
      <c r="J41" s="3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30"/>
      <c r="W41" s="180"/>
      <c r="X41" s="180"/>
      <c r="Y41" s="180"/>
      <c r="Z41" s="180"/>
      <c r="AA41" s="180"/>
      <c r="AB41" s="180"/>
      <c r="AC41" s="180"/>
      <c r="AD41" s="30"/>
      <c r="AE41" s="110"/>
      <c r="AF41" s="30"/>
      <c r="AG41" s="110"/>
      <c r="AH41" s="30"/>
      <c r="AI41" s="110"/>
    </row>
    <row r="42" spans="1:35" s="40" customFormat="1" ht="11.25" customHeight="1">
      <c r="A42" s="7"/>
      <c r="B42" s="7"/>
      <c r="C42" s="7"/>
      <c r="D42" s="7"/>
      <c r="E42" s="7"/>
      <c r="F42" s="7"/>
      <c r="G42" s="110"/>
      <c r="H42" s="3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30"/>
      <c r="U42" s="110"/>
      <c r="V42" s="30"/>
      <c r="W42" s="110"/>
      <c r="X42" s="110"/>
      <c r="Y42" s="110"/>
      <c r="Z42" s="110"/>
      <c r="AA42" s="110"/>
      <c r="AB42" s="110"/>
      <c r="AC42" s="110"/>
      <c r="AD42" s="30"/>
      <c r="AE42" s="30"/>
      <c r="AF42" s="30"/>
      <c r="AG42" s="110"/>
      <c r="AH42" s="30"/>
      <c r="AI42" s="110"/>
    </row>
    <row r="43" spans="1:35" s="40" customFormat="1" ht="22.2" customHeight="1">
      <c r="A43" s="460" t="str">
        <f>'7-8 (6M)'!A103</f>
        <v>หมายเหตุประกอบข้อมูลทางการเงินเป็นส่วนหนึ่งของข้อมูลทางการเงินระหว่างกาลนี้</v>
      </c>
      <c r="B43" s="460"/>
      <c r="C43" s="460"/>
      <c r="D43" s="460"/>
      <c r="E43" s="460"/>
      <c r="F43" s="460"/>
      <c r="G43" s="460"/>
      <c r="H43" s="460"/>
      <c r="I43" s="460"/>
      <c r="J43" s="460"/>
      <c r="K43" s="460"/>
      <c r="L43" s="460"/>
      <c r="M43" s="460"/>
      <c r="N43" s="460"/>
      <c r="O43" s="460"/>
      <c r="P43" s="460"/>
      <c r="Q43" s="460"/>
      <c r="R43" s="460"/>
      <c r="S43" s="460"/>
      <c r="T43" s="460"/>
      <c r="U43" s="460"/>
      <c r="V43" s="460"/>
      <c r="W43" s="460"/>
      <c r="X43" s="460"/>
      <c r="Y43" s="460"/>
      <c r="Z43" s="460"/>
      <c r="AA43" s="460"/>
      <c r="AB43" s="460"/>
      <c r="AC43" s="460"/>
      <c r="AD43" s="460"/>
      <c r="AE43" s="460"/>
      <c r="AF43" s="460"/>
      <c r="AG43" s="460"/>
      <c r="AH43" s="460"/>
      <c r="AI43" s="460"/>
    </row>
  </sheetData>
  <mergeCells count="7">
    <mergeCell ref="G5:AI5"/>
    <mergeCell ref="S9:U9"/>
    <mergeCell ref="A43:AI43"/>
    <mergeCell ref="W8:AC8"/>
    <mergeCell ref="W6:AC6"/>
    <mergeCell ref="W7:AC7"/>
    <mergeCell ref="A39:AI39"/>
  </mergeCells>
  <pageMargins left="0.35" right="0.35" top="0.5" bottom="0.6" header="0.49" footer="0.4"/>
  <pageSetup paperSize="9" scale="65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5"/>
  <sheetViews>
    <sheetView zoomScaleNormal="100" zoomScaleSheetLayoutView="100" workbookViewId="0">
      <selection activeCell="I29" sqref="I29"/>
    </sheetView>
  </sheetViews>
  <sheetFormatPr defaultColWidth="1" defaultRowHeight="21.75" customHeight="1"/>
  <cols>
    <col min="1" max="3" width="1.6640625" style="7" customWidth="1"/>
    <col min="4" max="4" width="35.44140625" style="7" customWidth="1"/>
    <col min="5" max="5" width="8.109375" style="7" customWidth="1"/>
    <col min="6" max="6" width="1" style="7" customWidth="1"/>
    <col min="7" max="7" width="12" style="110" customWidth="1"/>
    <col min="8" max="8" width="1" style="30" customWidth="1"/>
    <col min="9" max="9" width="13.33203125" style="110" customWidth="1"/>
    <col min="10" max="10" width="1" style="110" customWidth="1"/>
    <col min="11" max="11" width="13.33203125" style="110" customWidth="1"/>
    <col min="12" max="12" width="1" style="110" customWidth="1"/>
    <col min="13" max="13" width="11.33203125" style="110" customWidth="1"/>
    <col min="14" max="14" width="1" style="30" customWidth="1"/>
    <col min="15" max="15" width="17.109375" style="110" customWidth="1"/>
    <col min="16" max="16" width="1" style="30" customWidth="1"/>
    <col min="17" max="17" width="13" style="110" customWidth="1"/>
    <col min="18" max="18" width="1" style="77" customWidth="1"/>
    <col min="19" max="19" width="23.44140625" style="110" customWidth="1"/>
    <col min="20" max="20" width="1" style="77" customWidth="1"/>
    <col min="21" max="21" width="14" style="110" customWidth="1"/>
    <col min="22" max="136" width="9.33203125" style="7" customWidth="1"/>
    <col min="137" max="139" width="1.6640625" style="7" customWidth="1"/>
    <col min="140" max="140" width="26.6640625" style="7" customWidth="1"/>
    <col min="141" max="16384" width="1" style="7"/>
  </cols>
  <sheetData>
    <row r="1" spans="1:21" ht="21" customHeight="1">
      <c r="A1" s="5" t="s">
        <v>102</v>
      </c>
    </row>
    <row r="2" spans="1:21" ht="21" customHeight="1">
      <c r="A2" s="49" t="s">
        <v>91</v>
      </c>
    </row>
    <row r="3" spans="1:21" ht="21" customHeight="1">
      <c r="A3" s="47" t="str">
        <f>'9 PE Consol'!A3</f>
        <v>สำหรับงวดหกเดือนสิ้นสุดวันที่ 30 มิถุนายน พ.ศ. 2566</v>
      </c>
      <c r="B3" s="17"/>
      <c r="C3" s="17"/>
      <c r="D3" s="17"/>
      <c r="E3" s="17"/>
      <c r="F3" s="17"/>
      <c r="G3" s="111"/>
      <c r="H3" s="33"/>
      <c r="I3" s="111"/>
      <c r="J3" s="111"/>
      <c r="K3" s="111"/>
      <c r="L3" s="111"/>
      <c r="M3" s="111"/>
      <c r="N3" s="33"/>
      <c r="O3" s="111"/>
      <c r="P3" s="33"/>
      <c r="Q3" s="111"/>
      <c r="R3" s="79"/>
      <c r="S3" s="111"/>
      <c r="T3" s="79"/>
      <c r="U3" s="111"/>
    </row>
    <row r="4" spans="1:21" s="13" customFormat="1" ht="17.399999999999999">
      <c r="G4" s="27"/>
      <c r="H4" s="20"/>
      <c r="I4" s="27"/>
      <c r="J4" s="27"/>
      <c r="K4" s="27"/>
      <c r="L4" s="27"/>
      <c r="M4" s="27"/>
      <c r="N4" s="20"/>
      <c r="O4" s="27"/>
      <c r="P4" s="20"/>
      <c r="Q4" s="27"/>
      <c r="R4" s="93"/>
      <c r="S4" s="27"/>
      <c r="T4" s="93"/>
      <c r="U4" s="27"/>
    </row>
    <row r="5" spans="1:21" s="13" customFormat="1" ht="18.899999999999999" customHeight="1">
      <c r="G5" s="465" t="s">
        <v>95</v>
      </c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</row>
    <row r="6" spans="1:21" s="13" customFormat="1" ht="18.899999999999999" customHeight="1"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206" t="s">
        <v>36</v>
      </c>
      <c r="T6" s="118"/>
      <c r="U6" s="114"/>
    </row>
    <row r="7" spans="1:21" s="13" customFormat="1" ht="18.899999999999999" customHeight="1"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207" t="s">
        <v>92</v>
      </c>
      <c r="T7" s="402"/>
      <c r="U7" s="114"/>
    </row>
    <row r="8" spans="1:21" s="13" customFormat="1" ht="18.899999999999999" customHeight="1"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401" t="s">
        <v>137</v>
      </c>
      <c r="T8" s="403"/>
      <c r="U8" s="114"/>
    </row>
    <row r="9" spans="1:21" s="13" customFormat="1" ht="18.899999999999999" customHeight="1"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80" t="s">
        <v>159</v>
      </c>
      <c r="T9" s="80"/>
      <c r="U9" s="114"/>
    </row>
    <row r="10" spans="1:21" s="13" customFormat="1" ht="18.899999999999999" customHeight="1">
      <c r="G10" s="35"/>
      <c r="H10" s="100"/>
      <c r="I10" s="100"/>
      <c r="J10" s="35"/>
      <c r="K10" s="80" t="s">
        <v>243</v>
      </c>
      <c r="L10" s="35"/>
      <c r="M10" s="80"/>
      <c r="N10" s="35"/>
      <c r="O10" s="466" t="s">
        <v>99</v>
      </c>
      <c r="P10" s="466"/>
      <c r="Q10" s="466"/>
      <c r="R10" s="116"/>
      <c r="S10" s="80" t="s">
        <v>134</v>
      </c>
      <c r="T10" s="80"/>
      <c r="U10" s="35"/>
    </row>
    <row r="11" spans="1:21" s="67" customFormat="1" ht="18.899999999999999" customHeight="1">
      <c r="G11" s="50" t="s">
        <v>24</v>
      </c>
      <c r="H11" s="117"/>
      <c r="I11" s="50" t="s">
        <v>106</v>
      </c>
      <c r="J11" s="50"/>
      <c r="K11" s="50" t="s">
        <v>67</v>
      </c>
      <c r="L11" s="50"/>
      <c r="M11" s="80" t="s">
        <v>106</v>
      </c>
      <c r="N11" s="50"/>
      <c r="O11" s="80" t="s">
        <v>106</v>
      </c>
      <c r="P11" s="117"/>
      <c r="Q11" s="117"/>
      <c r="R11" s="117"/>
      <c r="S11" s="80" t="s">
        <v>135</v>
      </c>
      <c r="T11" s="80"/>
      <c r="U11" s="50" t="s">
        <v>22</v>
      </c>
    </row>
    <row r="12" spans="1:21" s="67" customFormat="1" ht="18.899999999999999" customHeight="1">
      <c r="B12" s="68"/>
      <c r="C12" s="68"/>
      <c r="D12" s="68"/>
      <c r="F12" s="68"/>
      <c r="G12" s="50" t="s">
        <v>23</v>
      </c>
      <c r="H12" s="119"/>
      <c r="I12" s="50" t="s">
        <v>111</v>
      </c>
      <c r="J12" s="50"/>
      <c r="K12" s="50" t="s">
        <v>68</v>
      </c>
      <c r="L12" s="50"/>
      <c r="M12" s="50" t="s">
        <v>148</v>
      </c>
      <c r="N12" s="50"/>
      <c r="O12" s="120" t="s">
        <v>79</v>
      </c>
      <c r="P12" s="50"/>
      <c r="Q12" s="80" t="s">
        <v>19</v>
      </c>
      <c r="R12" s="80"/>
      <c r="S12" s="80" t="s">
        <v>136</v>
      </c>
      <c r="T12" s="80"/>
      <c r="U12" s="50" t="s">
        <v>86</v>
      </c>
    </row>
    <row r="13" spans="1:21" s="39" customFormat="1" ht="18.899999999999999" customHeight="1">
      <c r="E13" s="208" t="s">
        <v>8</v>
      </c>
      <c r="F13" s="52"/>
      <c r="G13" s="51" t="s">
        <v>9</v>
      </c>
      <c r="H13" s="35"/>
      <c r="I13" s="51" t="s">
        <v>9</v>
      </c>
      <c r="J13" s="53"/>
      <c r="K13" s="51" t="s">
        <v>9</v>
      </c>
      <c r="L13" s="53"/>
      <c r="M13" s="51" t="s">
        <v>9</v>
      </c>
      <c r="N13" s="50"/>
      <c r="O13" s="51" t="s">
        <v>9</v>
      </c>
      <c r="P13" s="50"/>
      <c r="Q13" s="51" t="s">
        <v>9</v>
      </c>
      <c r="R13" s="54"/>
      <c r="S13" s="51" t="s">
        <v>9</v>
      </c>
      <c r="T13" s="53"/>
      <c r="U13" s="51" t="s">
        <v>9</v>
      </c>
    </row>
    <row r="14" spans="1:21" s="39" customFormat="1" ht="4.2" customHeight="1">
      <c r="A14" s="63"/>
      <c r="B14" s="36"/>
      <c r="C14" s="36"/>
      <c r="D14" s="36"/>
      <c r="F14" s="36"/>
      <c r="G14" s="93"/>
      <c r="H14" s="106"/>
      <c r="I14" s="93"/>
      <c r="J14" s="93"/>
      <c r="K14" s="93"/>
      <c r="L14" s="93"/>
      <c r="M14" s="93"/>
      <c r="N14" s="100"/>
      <c r="O14" s="93"/>
      <c r="P14" s="100"/>
      <c r="Q14" s="93"/>
      <c r="R14" s="93"/>
      <c r="S14" s="93"/>
      <c r="T14" s="93"/>
      <c r="U14" s="93"/>
    </row>
    <row r="15" spans="1:21" s="39" customFormat="1" ht="18.899999999999999" customHeight="1">
      <c r="A15" s="63" t="s">
        <v>178</v>
      </c>
      <c r="B15" s="202"/>
      <c r="D15" s="202"/>
      <c r="F15" s="34"/>
      <c r="G15" s="93">
        <v>310354988</v>
      </c>
      <c r="H15" s="106"/>
      <c r="I15" s="93">
        <v>771351427</v>
      </c>
      <c r="J15" s="93"/>
      <c r="K15" s="93">
        <v>22755038</v>
      </c>
      <c r="L15" s="93"/>
      <c r="M15" s="93">
        <v>58481254</v>
      </c>
      <c r="N15" s="100"/>
      <c r="O15" s="93">
        <v>38100000</v>
      </c>
      <c r="P15" s="100"/>
      <c r="Q15" s="93">
        <v>507866516</v>
      </c>
      <c r="R15" s="93"/>
      <c r="S15" s="93">
        <v>-3712024</v>
      </c>
      <c r="T15" s="93"/>
      <c r="U15" s="93">
        <f>SUM(G15,I15,K15,M15,O15,Q15,S15)</f>
        <v>1705197199</v>
      </c>
    </row>
    <row r="16" spans="1:21" s="36" customFormat="1" ht="18.899999999999999" customHeight="1">
      <c r="A16" s="61"/>
      <c r="B16" s="203" t="s">
        <v>164</v>
      </c>
      <c r="C16" s="203"/>
      <c r="D16" s="205"/>
      <c r="E16" s="204"/>
      <c r="F16" s="34"/>
      <c r="G16" s="93">
        <v>10064569</v>
      </c>
      <c r="H16" s="106"/>
      <c r="I16" s="93">
        <v>110710259</v>
      </c>
      <c r="J16" s="93"/>
      <c r="K16" s="93">
        <v>0</v>
      </c>
      <c r="L16" s="93"/>
      <c r="M16" s="93">
        <v>0</v>
      </c>
      <c r="N16" s="100"/>
      <c r="O16" s="93">
        <v>0</v>
      </c>
      <c r="P16" s="100"/>
      <c r="Q16" s="93">
        <v>0</v>
      </c>
      <c r="R16" s="93"/>
      <c r="S16" s="93">
        <v>0</v>
      </c>
      <c r="T16" s="93"/>
      <c r="U16" s="93">
        <f>SUM(G16,I16,K16,M16,O16,Q16,S16)</f>
        <v>120774828</v>
      </c>
    </row>
    <row r="17" spans="1:21" s="39" customFormat="1" ht="18.899999999999999" customHeight="1">
      <c r="A17" s="386"/>
      <c r="B17" s="387" t="s">
        <v>141</v>
      </c>
      <c r="C17" s="333"/>
      <c r="D17" s="388"/>
      <c r="E17" s="204"/>
      <c r="F17" s="34"/>
      <c r="G17" s="93">
        <v>0</v>
      </c>
      <c r="H17" s="106"/>
      <c r="I17" s="93">
        <v>0</v>
      </c>
      <c r="J17" s="93"/>
      <c r="K17" s="93">
        <v>0</v>
      </c>
      <c r="L17" s="93"/>
      <c r="M17" s="93">
        <v>0</v>
      </c>
      <c r="N17" s="100"/>
      <c r="O17" s="93">
        <v>0</v>
      </c>
      <c r="P17" s="100"/>
      <c r="Q17" s="93">
        <v>-186210953</v>
      </c>
      <c r="R17" s="93"/>
      <c r="S17" s="93">
        <v>0</v>
      </c>
      <c r="T17" s="93"/>
      <c r="U17" s="93">
        <f>SUM(G17,I17,K17,M17,O17,Q17,S17)</f>
        <v>-186210953</v>
      </c>
    </row>
    <row r="18" spans="1:21" s="39" customFormat="1" ht="18.899999999999999" customHeight="1">
      <c r="A18" s="386"/>
      <c r="B18" s="203" t="s">
        <v>76</v>
      </c>
      <c r="C18" s="389"/>
      <c r="D18" s="389"/>
      <c r="E18" s="204"/>
      <c r="F18" s="34"/>
      <c r="G18" s="390">
        <v>0</v>
      </c>
      <c r="H18" s="106"/>
      <c r="I18" s="390">
        <v>0</v>
      </c>
      <c r="J18" s="100"/>
      <c r="K18" s="390">
        <v>0</v>
      </c>
      <c r="L18" s="100"/>
      <c r="M18" s="390">
        <v>0</v>
      </c>
      <c r="N18" s="100"/>
      <c r="O18" s="390">
        <v>0</v>
      </c>
      <c r="P18" s="100"/>
      <c r="Q18" s="390">
        <v>121753040</v>
      </c>
      <c r="R18" s="103"/>
      <c r="S18" s="390">
        <v>2907470</v>
      </c>
      <c r="T18" s="103"/>
      <c r="U18" s="91">
        <f>SUM(G18,I18,K18,M18,O18,Q18,S18)</f>
        <v>124660510</v>
      </c>
    </row>
    <row r="19" spans="1:21" s="39" customFormat="1" ht="4.2" customHeight="1">
      <c r="A19" s="386"/>
      <c r="B19" s="301"/>
      <c r="C19" s="301"/>
      <c r="D19" s="301"/>
      <c r="F19" s="36"/>
      <c r="G19" s="93"/>
      <c r="H19" s="100"/>
      <c r="I19" s="93"/>
      <c r="J19" s="93"/>
      <c r="K19" s="93"/>
      <c r="L19" s="93"/>
      <c r="M19" s="93"/>
      <c r="N19" s="100"/>
      <c r="O19" s="93"/>
      <c r="P19" s="100"/>
      <c r="Q19" s="93"/>
      <c r="R19" s="93"/>
      <c r="S19" s="93"/>
      <c r="T19" s="93"/>
      <c r="U19" s="93"/>
    </row>
    <row r="20" spans="1:21" s="39" customFormat="1" ht="18.899999999999999" customHeight="1" thickBot="1">
      <c r="A20" s="386" t="s">
        <v>179</v>
      </c>
      <c r="B20" s="391"/>
      <c r="C20" s="333"/>
      <c r="D20" s="388"/>
      <c r="E20" s="202"/>
      <c r="F20" s="34"/>
      <c r="G20" s="109">
        <f>SUM(G15:G18)</f>
        <v>320419557</v>
      </c>
      <c r="H20" s="106"/>
      <c r="I20" s="109">
        <f>SUM(I15:I18)</f>
        <v>882061686</v>
      </c>
      <c r="J20" s="93"/>
      <c r="K20" s="109">
        <f>SUM(K15:K18)</f>
        <v>22755038</v>
      </c>
      <c r="L20" s="93"/>
      <c r="M20" s="109">
        <f>SUM(M15:M18)</f>
        <v>58481254</v>
      </c>
      <c r="N20" s="100"/>
      <c r="O20" s="109">
        <f>SUM(O15:O18)</f>
        <v>38100000</v>
      </c>
      <c r="P20" s="100"/>
      <c r="Q20" s="109">
        <f>SUM(Q15:Q18)</f>
        <v>443408603</v>
      </c>
      <c r="R20" s="122"/>
      <c r="S20" s="109">
        <f>SUM(S15:S18)</f>
        <v>-804554</v>
      </c>
      <c r="T20" s="122"/>
      <c r="U20" s="109">
        <f>SUM(U15:U18)</f>
        <v>1764421584</v>
      </c>
    </row>
    <row r="21" spans="1:21" s="67" customFormat="1" ht="8.25" customHeight="1" thickTop="1">
      <c r="A21" s="3"/>
      <c r="B21" s="1"/>
      <c r="C21" s="1"/>
      <c r="D21" s="1"/>
      <c r="E21" s="65"/>
      <c r="F21" s="13"/>
      <c r="G21" s="27"/>
      <c r="H21" s="21"/>
      <c r="I21" s="27"/>
      <c r="J21" s="27"/>
      <c r="K21" s="27"/>
      <c r="L21" s="27"/>
      <c r="M21" s="27"/>
      <c r="N21" s="20"/>
      <c r="O21" s="27"/>
      <c r="P21" s="20"/>
      <c r="Q21" s="27"/>
      <c r="R21" s="93"/>
      <c r="S21" s="27"/>
      <c r="T21" s="93"/>
      <c r="U21" s="27"/>
    </row>
    <row r="22" spans="1:21" s="67" customFormat="1" ht="18.899999999999999" customHeight="1">
      <c r="A22" s="63" t="s">
        <v>216</v>
      </c>
      <c r="B22" s="202"/>
      <c r="C22" s="39"/>
      <c r="D22" s="202"/>
      <c r="F22" s="65"/>
      <c r="G22" s="92">
        <v>346266192</v>
      </c>
      <c r="H22" s="106"/>
      <c r="I22" s="92">
        <v>1166374676</v>
      </c>
      <c r="J22" s="93"/>
      <c r="K22" s="92">
        <v>22755038</v>
      </c>
      <c r="L22" s="93"/>
      <c r="M22" s="92">
        <v>58481254</v>
      </c>
      <c r="N22" s="100"/>
      <c r="O22" s="92">
        <v>40700000</v>
      </c>
      <c r="P22" s="100"/>
      <c r="Q22" s="92">
        <v>690850639</v>
      </c>
      <c r="R22" s="93"/>
      <c r="S22" s="92">
        <v>0</v>
      </c>
      <c r="T22" s="93"/>
      <c r="U22" s="92">
        <f>SUM(G22,I22,K22,M22,O22,Q22,S22)</f>
        <v>2325427799</v>
      </c>
    </row>
    <row r="23" spans="1:21" s="13" customFormat="1" ht="18.899999999999999" customHeight="1">
      <c r="A23" s="61"/>
      <c r="B23" s="435" t="s">
        <v>220</v>
      </c>
      <c r="C23" s="203"/>
      <c r="D23" s="205"/>
      <c r="E23" s="204">
        <v>13</v>
      </c>
      <c r="F23" s="65"/>
      <c r="G23" s="92">
        <v>23082755</v>
      </c>
      <c r="H23" s="106"/>
      <c r="I23" s="92">
        <v>530903365</v>
      </c>
      <c r="J23" s="93"/>
      <c r="K23" s="92">
        <v>0</v>
      </c>
      <c r="L23" s="93"/>
      <c r="M23" s="92">
        <v>0</v>
      </c>
      <c r="N23" s="100"/>
      <c r="O23" s="92">
        <v>0</v>
      </c>
      <c r="P23" s="100"/>
      <c r="Q23" s="92">
        <v>0</v>
      </c>
      <c r="R23" s="93"/>
      <c r="S23" s="92">
        <v>0</v>
      </c>
      <c r="T23" s="93"/>
      <c r="U23" s="92">
        <f>SUM(G23,I23,K23,M23,O23,Q23,S23)</f>
        <v>553986120</v>
      </c>
    </row>
    <row r="24" spans="1:21" s="13" customFormat="1" ht="18.899999999999999" customHeight="1">
      <c r="A24" s="61"/>
      <c r="B24" s="203" t="s">
        <v>164</v>
      </c>
      <c r="C24" s="203"/>
      <c r="D24" s="205"/>
      <c r="E24" s="204">
        <v>13</v>
      </c>
      <c r="F24" s="65"/>
      <c r="G24" s="92">
        <v>34527613</v>
      </c>
      <c r="H24" s="106"/>
      <c r="I24" s="92">
        <v>375674931</v>
      </c>
      <c r="J24" s="93"/>
      <c r="K24" s="92">
        <v>0</v>
      </c>
      <c r="L24" s="93"/>
      <c r="M24" s="92">
        <v>0</v>
      </c>
      <c r="N24" s="100"/>
      <c r="O24" s="92">
        <v>0</v>
      </c>
      <c r="P24" s="100"/>
      <c r="Q24" s="92">
        <v>0</v>
      </c>
      <c r="R24" s="93"/>
      <c r="S24" s="92">
        <v>0</v>
      </c>
      <c r="T24" s="93"/>
      <c r="U24" s="92">
        <f>SUM(G24,I24,K24,M24,O24,Q24,S24)</f>
        <v>410202544</v>
      </c>
    </row>
    <row r="25" spans="1:21" s="67" customFormat="1" ht="18.899999999999999" customHeight="1">
      <c r="A25" s="386"/>
      <c r="B25" s="387" t="s">
        <v>141</v>
      </c>
      <c r="C25" s="333"/>
      <c r="D25" s="388"/>
      <c r="E25" s="204">
        <v>14</v>
      </c>
      <c r="F25" s="65"/>
      <c r="G25" s="92">
        <v>0</v>
      </c>
      <c r="H25" s="106"/>
      <c r="I25" s="92">
        <v>0</v>
      </c>
      <c r="J25" s="93"/>
      <c r="K25" s="92">
        <v>0</v>
      </c>
      <c r="L25" s="93"/>
      <c r="M25" s="92">
        <v>0</v>
      </c>
      <c r="N25" s="100"/>
      <c r="O25" s="92">
        <v>0</v>
      </c>
      <c r="P25" s="100"/>
      <c r="Q25" s="92">
        <v>-295469878</v>
      </c>
      <c r="R25" s="93"/>
      <c r="S25" s="92">
        <v>0</v>
      </c>
      <c r="T25" s="93"/>
      <c r="U25" s="92">
        <f>SUM(G25,I25,K25,M25,O25,Q25,S25)</f>
        <v>-295469878</v>
      </c>
    </row>
    <row r="26" spans="1:21" s="67" customFormat="1" ht="18.899999999999999" customHeight="1">
      <c r="A26" s="386"/>
      <c r="B26" s="203" t="s">
        <v>76</v>
      </c>
      <c r="C26" s="389"/>
      <c r="D26" s="389"/>
      <c r="E26" s="57"/>
      <c r="F26" s="65"/>
      <c r="G26" s="201">
        <v>0</v>
      </c>
      <c r="H26" s="106"/>
      <c r="I26" s="201">
        <v>0</v>
      </c>
      <c r="J26" s="100"/>
      <c r="K26" s="201">
        <v>0</v>
      </c>
      <c r="L26" s="100"/>
      <c r="M26" s="201">
        <v>0</v>
      </c>
      <c r="N26" s="100"/>
      <c r="O26" s="201">
        <v>0</v>
      </c>
      <c r="P26" s="100"/>
      <c r="Q26" s="201">
        <f>'7-8 (6M)'!K71</f>
        <v>105309680</v>
      </c>
      <c r="R26" s="103"/>
      <c r="S26" s="201">
        <v>0</v>
      </c>
      <c r="T26" s="103"/>
      <c r="U26" s="90">
        <f>SUM(G26,I26,K26,M26,O26,Q26,S26)</f>
        <v>105309680</v>
      </c>
    </row>
    <row r="27" spans="1:21" s="67" customFormat="1" ht="4.2" customHeight="1">
      <c r="A27" s="386"/>
      <c r="B27" s="301"/>
      <c r="C27" s="301"/>
      <c r="D27" s="301"/>
      <c r="F27" s="13"/>
      <c r="G27" s="92"/>
      <c r="H27" s="100"/>
      <c r="I27" s="92"/>
      <c r="J27" s="93"/>
      <c r="K27" s="92"/>
      <c r="L27" s="93"/>
      <c r="M27" s="92"/>
      <c r="N27" s="100"/>
      <c r="O27" s="92"/>
      <c r="P27" s="100"/>
      <c r="Q27" s="92"/>
      <c r="R27" s="93"/>
      <c r="S27" s="92"/>
      <c r="T27" s="93"/>
      <c r="U27" s="92"/>
    </row>
    <row r="28" spans="1:21" s="67" customFormat="1" ht="18.899999999999999" customHeight="1" thickBot="1">
      <c r="A28" s="386" t="s">
        <v>217</v>
      </c>
      <c r="B28" s="391"/>
      <c r="C28" s="333"/>
      <c r="D28" s="388"/>
      <c r="E28" s="68"/>
      <c r="F28" s="65"/>
      <c r="G28" s="108">
        <f>SUM(G22:G26)</f>
        <v>403876560</v>
      </c>
      <c r="H28" s="106"/>
      <c r="I28" s="108">
        <f>SUM(I22:I26)</f>
        <v>2072952972</v>
      </c>
      <c r="J28" s="93"/>
      <c r="K28" s="108">
        <f>SUM(K22:K26)</f>
        <v>22755038</v>
      </c>
      <c r="L28" s="93"/>
      <c r="M28" s="108">
        <f>SUM(M22:M26)</f>
        <v>58481254</v>
      </c>
      <c r="N28" s="100"/>
      <c r="O28" s="108">
        <f>SUM(O22:O26)</f>
        <v>40700000</v>
      </c>
      <c r="P28" s="100"/>
      <c r="Q28" s="108">
        <f>SUM(Q22:Q26)</f>
        <v>500690441</v>
      </c>
      <c r="R28" s="122"/>
      <c r="S28" s="108">
        <f>SUM(S22:S26)</f>
        <v>0</v>
      </c>
      <c r="T28" s="122"/>
      <c r="U28" s="108">
        <f>SUM(U22:U26)</f>
        <v>3099456265</v>
      </c>
    </row>
    <row r="29" spans="1:21" s="67" customFormat="1" ht="19.5" customHeight="1" thickTop="1">
      <c r="A29" s="66"/>
      <c r="B29" s="13"/>
      <c r="C29" s="13"/>
      <c r="D29" s="13"/>
      <c r="E29" s="65"/>
      <c r="F29" s="13"/>
      <c r="G29" s="27"/>
      <c r="H29" s="21"/>
      <c r="I29" s="27"/>
      <c r="J29" s="27"/>
      <c r="K29" s="27"/>
      <c r="L29" s="27"/>
      <c r="M29" s="27"/>
      <c r="N29" s="20"/>
      <c r="O29" s="27"/>
      <c r="P29" s="20"/>
      <c r="Q29" s="27"/>
      <c r="R29" s="93"/>
      <c r="S29" s="27"/>
      <c r="T29" s="93"/>
      <c r="U29" s="27"/>
    </row>
    <row r="30" spans="1:21" s="67" customFormat="1" ht="9" customHeight="1">
      <c r="A30" s="66"/>
      <c r="B30" s="13"/>
      <c r="C30" s="13"/>
      <c r="D30" s="13"/>
      <c r="E30" s="65"/>
      <c r="F30" s="13"/>
      <c r="G30" s="27"/>
      <c r="H30" s="20"/>
      <c r="I30" s="27"/>
      <c r="J30" s="27"/>
      <c r="K30" s="27"/>
      <c r="L30" s="27"/>
      <c r="M30" s="27"/>
      <c r="N30" s="20"/>
      <c r="O30" s="27"/>
      <c r="P30" s="20"/>
      <c r="Q30" s="27"/>
      <c r="R30" s="93"/>
      <c r="S30" s="27"/>
      <c r="T30" s="93"/>
      <c r="U30" s="27"/>
    </row>
    <row r="31" spans="1:21" s="49" customFormat="1" ht="18.899999999999999" customHeight="1">
      <c r="A31" s="454" t="s">
        <v>173</v>
      </c>
      <c r="B31" s="454"/>
      <c r="C31" s="454"/>
      <c r="D31" s="454"/>
      <c r="E31" s="454"/>
      <c r="F31" s="454"/>
      <c r="G31" s="454"/>
      <c r="H31" s="454"/>
      <c r="I31" s="454"/>
      <c r="J31" s="454"/>
      <c r="K31" s="454"/>
      <c r="L31" s="454"/>
      <c r="M31" s="454"/>
      <c r="N31" s="454"/>
      <c r="O31" s="454"/>
      <c r="P31" s="454"/>
      <c r="Q31" s="454"/>
      <c r="R31" s="454"/>
      <c r="S31" s="454"/>
      <c r="T31" s="454"/>
      <c r="U31" s="454"/>
    </row>
    <row r="32" spans="1:21" s="49" customFormat="1" ht="19.5" customHeight="1">
      <c r="A32" s="454" t="s">
        <v>105</v>
      </c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454"/>
      <c r="O32" s="454"/>
      <c r="P32" s="454"/>
      <c r="Q32" s="454"/>
      <c r="R32" s="454"/>
      <c r="S32" s="454"/>
      <c r="T32" s="454"/>
      <c r="U32" s="454"/>
    </row>
    <row r="33" spans="1:21" s="49" customFormat="1" ht="8.25" customHeight="1">
      <c r="A33" s="28"/>
      <c r="B33" s="7"/>
      <c r="C33" s="7"/>
      <c r="D33" s="7"/>
      <c r="E33" s="211"/>
      <c r="F33" s="7"/>
      <c r="G33" s="110"/>
      <c r="H33" s="30"/>
      <c r="I33" s="110"/>
      <c r="J33" s="110"/>
      <c r="K33" s="110"/>
      <c r="L33" s="110"/>
      <c r="M33" s="110"/>
      <c r="N33" s="30"/>
      <c r="O33" s="110"/>
      <c r="P33" s="30"/>
      <c r="Q33" s="110"/>
      <c r="R33" s="77"/>
      <c r="S33" s="110"/>
      <c r="T33" s="77"/>
      <c r="U33" s="110"/>
    </row>
    <row r="34" spans="1:21" ht="22.2" customHeight="1">
      <c r="A34" s="460" t="str">
        <f>'7-8 (6M)'!A103</f>
        <v>หมายเหตุประกอบข้อมูลทางการเงินเป็นส่วนหนึ่งของข้อมูลทางการเงินระหว่างกาลนี้</v>
      </c>
      <c r="B34" s="460"/>
      <c r="C34" s="460"/>
      <c r="D34" s="460"/>
      <c r="E34" s="460"/>
      <c r="F34" s="460"/>
      <c r="G34" s="460"/>
      <c r="H34" s="460"/>
      <c r="I34" s="460"/>
      <c r="J34" s="460"/>
      <c r="K34" s="460"/>
      <c r="L34" s="460"/>
      <c r="M34" s="460"/>
      <c r="N34" s="460"/>
      <c r="O34" s="460"/>
      <c r="P34" s="460"/>
      <c r="Q34" s="460"/>
      <c r="R34" s="460"/>
      <c r="S34" s="460"/>
      <c r="T34" s="460"/>
      <c r="U34" s="460"/>
    </row>
    <row r="95" spans="9:9" ht="21.75" customHeight="1">
      <c r="I95" s="110" t="s">
        <v>221</v>
      </c>
    </row>
  </sheetData>
  <mergeCells count="5">
    <mergeCell ref="G5:U5"/>
    <mergeCell ref="O10:Q10"/>
    <mergeCell ref="A31:U31"/>
    <mergeCell ref="A32:U32"/>
    <mergeCell ref="A34:U34"/>
  </mergeCells>
  <pageMargins left="0.4" right="0.4" top="0.5" bottom="0.6" header="0.49" footer="0.4"/>
  <pageSetup paperSize="9" scale="89" firstPageNumber="1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5"/>
  <sheetViews>
    <sheetView topLeftCell="A59" zoomScale="115" zoomScaleNormal="115" zoomScaleSheetLayoutView="115" workbookViewId="0">
      <selection activeCell="G39" sqref="G39"/>
    </sheetView>
  </sheetViews>
  <sheetFormatPr defaultColWidth="9.33203125" defaultRowHeight="21.75" customHeight="1"/>
  <cols>
    <col min="1" max="3" width="1.44140625" style="244" customWidth="1"/>
    <col min="4" max="4" width="53.33203125" style="244" customWidth="1"/>
    <col min="5" max="5" width="8.33203125" style="226" customWidth="1"/>
    <col min="6" max="6" width="1" style="244" customWidth="1"/>
    <col min="7" max="7" width="16" style="264" customWidth="1"/>
    <col min="8" max="8" width="1" style="245" customWidth="1"/>
    <col min="9" max="9" width="16" style="280" customWidth="1"/>
    <col min="10" max="10" width="1" style="245" customWidth="1"/>
    <col min="11" max="11" width="16" style="264" customWidth="1"/>
    <col min="12" max="12" width="1" style="245" customWidth="1"/>
    <col min="13" max="13" width="16" style="280" customWidth="1"/>
    <col min="14" max="16384" width="9.33203125" style="244"/>
  </cols>
  <sheetData>
    <row r="1" spans="1:13" s="271" customFormat="1" ht="21.75" customHeight="1">
      <c r="A1" s="251" t="s">
        <v>102</v>
      </c>
      <c r="B1" s="244"/>
      <c r="C1" s="244"/>
      <c r="D1" s="244"/>
      <c r="E1" s="226"/>
      <c r="F1" s="244"/>
      <c r="G1" s="264"/>
      <c r="H1" s="245"/>
      <c r="I1" s="280"/>
      <c r="J1" s="245"/>
      <c r="K1" s="264"/>
      <c r="L1" s="245"/>
      <c r="M1" s="280"/>
    </row>
    <row r="2" spans="1:13" s="271" customFormat="1" ht="21.75" customHeight="1">
      <c r="A2" s="251" t="s">
        <v>25</v>
      </c>
      <c r="B2" s="281"/>
      <c r="C2" s="281"/>
      <c r="D2" s="281"/>
      <c r="E2" s="226"/>
      <c r="F2" s="281"/>
      <c r="G2" s="264"/>
      <c r="H2" s="282"/>
      <c r="I2" s="280"/>
      <c r="J2" s="282"/>
      <c r="K2" s="264"/>
      <c r="L2" s="282"/>
      <c r="M2" s="280"/>
    </row>
    <row r="3" spans="1:13" s="271" customFormat="1" ht="21.75" customHeight="1">
      <c r="A3" s="283" t="str">
        <f>'9 PE Consol'!A3</f>
        <v>สำหรับงวดหกเดือนสิ้นสุดวันที่ 30 มิถุนายน พ.ศ. 2566</v>
      </c>
      <c r="B3" s="284"/>
      <c r="C3" s="284"/>
      <c r="D3" s="284"/>
      <c r="E3" s="285"/>
      <c r="F3" s="284"/>
      <c r="G3" s="286"/>
      <c r="H3" s="287"/>
      <c r="I3" s="288"/>
      <c r="J3" s="287"/>
      <c r="K3" s="286"/>
      <c r="L3" s="287"/>
      <c r="M3" s="288"/>
    </row>
    <row r="4" spans="1:13" s="271" customFormat="1" ht="19.8">
      <c r="A4" s="359"/>
      <c r="B4" s="281"/>
      <c r="C4" s="281"/>
      <c r="D4" s="281"/>
      <c r="E4" s="226"/>
      <c r="F4" s="281"/>
      <c r="G4" s="264"/>
      <c r="H4" s="282"/>
      <c r="I4" s="280"/>
      <c r="J4" s="282"/>
      <c r="K4" s="264"/>
      <c r="L4" s="282"/>
      <c r="M4" s="280"/>
    </row>
    <row r="5" spans="1:13" s="269" customFormat="1" ht="18.899999999999999" customHeight="1">
      <c r="A5" s="443"/>
      <c r="B5" s="443"/>
      <c r="C5" s="443"/>
      <c r="D5" s="443"/>
      <c r="E5" s="131"/>
      <c r="F5" s="444"/>
      <c r="G5" s="471" t="s">
        <v>58</v>
      </c>
      <c r="H5" s="471"/>
      <c r="I5" s="471"/>
      <c r="J5" s="26"/>
      <c r="K5" s="471" t="s">
        <v>84</v>
      </c>
      <c r="L5" s="471"/>
      <c r="M5" s="471"/>
    </row>
    <row r="6" spans="1:13" s="269" customFormat="1" ht="18.899999999999999" customHeight="1">
      <c r="A6" s="1"/>
      <c r="B6" s="1"/>
      <c r="C6" s="1"/>
      <c r="D6" s="1"/>
      <c r="E6" s="130"/>
      <c r="F6" s="131"/>
      <c r="G6" s="445" t="s">
        <v>59</v>
      </c>
      <c r="H6" s="445"/>
      <c r="I6" s="289" t="s">
        <v>59</v>
      </c>
      <c r="J6" s="26"/>
      <c r="K6" s="445" t="s">
        <v>59</v>
      </c>
      <c r="L6" s="26"/>
      <c r="M6" s="289" t="s">
        <v>59</v>
      </c>
    </row>
    <row r="7" spans="1:13" s="269" customFormat="1" ht="18.899999999999999" customHeight="1">
      <c r="A7" s="1"/>
      <c r="B7" s="1"/>
      <c r="C7" s="1"/>
      <c r="D7" s="1"/>
      <c r="E7" s="130"/>
      <c r="F7" s="131"/>
      <c r="G7" s="446" t="s">
        <v>126</v>
      </c>
      <c r="H7" s="447"/>
      <c r="I7" s="448" t="s">
        <v>126</v>
      </c>
      <c r="J7" s="447"/>
      <c r="K7" s="446" t="s">
        <v>126</v>
      </c>
      <c r="L7" s="447"/>
      <c r="M7" s="448" t="s">
        <v>126</v>
      </c>
    </row>
    <row r="8" spans="1:13" s="269" customFormat="1" ht="18.899999999999999" customHeight="1">
      <c r="A8" s="1"/>
      <c r="B8" s="1"/>
      <c r="C8" s="1"/>
      <c r="D8" s="1"/>
      <c r="E8" s="130"/>
      <c r="F8" s="131"/>
      <c r="G8" s="449" t="s">
        <v>207</v>
      </c>
      <c r="H8" s="447"/>
      <c r="I8" s="449" t="s">
        <v>174</v>
      </c>
      <c r="J8" s="447"/>
      <c r="K8" s="449" t="s">
        <v>207</v>
      </c>
      <c r="L8" s="447"/>
      <c r="M8" s="449" t="s">
        <v>174</v>
      </c>
    </row>
    <row r="9" spans="1:13" s="269" customFormat="1" ht="18.899999999999999" customHeight="1">
      <c r="A9" s="1"/>
      <c r="B9" s="1"/>
      <c r="C9" s="1"/>
      <c r="D9" s="1"/>
      <c r="E9" s="450" t="s">
        <v>8</v>
      </c>
      <c r="F9" s="130"/>
      <c r="G9" s="451" t="s">
        <v>9</v>
      </c>
      <c r="H9" s="445"/>
      <c r="I9" s="452" t="s">
        <v>9</v>
      </c>
      <c r="J9" s="445"/>
      <c r="K9" s="451" t="s">
        <v>9</v>
      </c>
      <c r="L9" s="445"/>
      <c r="M9" s="452" t="s">
        <v>9</v>
      </c>
    </row>
    <row r="10" spans="1:13" s="269" customFormat="1" ht="18.899999999999999" customHeight="1">
      <c r="A10" s="69" t="s">
        <v>27</v>
      </c>
      <c r="B10" s="1"/>
      <c r="C10" s="1"/>
      <c r="D10" s="1"/>
      <c r="E10" s="131"/>
      <c r="F10" s="131"/>
      <c r="G10" s="290"/>
      <c r="H10" s="26"/>
      <c r="I10" s="289"/>
      <c r="J10" s="25"/>
      <c r="K10" s="290"/>
      <c r="L10" s="25"/>
      <c r="M10" s="289"/>
    </row>
    <row r="11" spans="1:13" s="269" customFormat="1" ht="18.899999999999999" customHeight="1">
      <c r="A11" s="2" t="s">
        <v>104</v>
      </c>
      <c r="B11" s="2"/>
      <c r="C11" s="2"/>
      <c r="D11" s="1"/>
      <c r="E11" s="130"/>
      <c r="F11" s="1"/>
      <c r="G11" s="291">
        <f>'7-8 (6M)'!G30</f>
        <v>319864504</v>
      </c>
      <c r="H11" s="292"/>
      <c r="I11" s="293">
        <f>'7-8 (6M)'!I30</f>
        <v>247258228</v>
      </c>
      <c r="J11" s="292"/>
      <c r="K11" s="291">
        <f>'7-8 (6M)'!K30</f>
        <v>108129612</v>
      </c>
      <c r="L11" s="292"/>
      <c r="M11" s="293">
        <f>'7-8 (6M)'!M30</f>
        <v>142110449</v>
      </c>
    </row>
    <row r="12" spans="1:13" s="269" customFormat="1" ht="18.899999999999999" customHeight="1">
      <c r="A12" s="2" t="s">
        <v>96</v>
      </c>
      <c r="B12" s="2"/>
      <c r="C12" s="2"/>
      <c r="D12" s="1"/>
      <c r="E12" s="130"/>
      <c r="F12" s="1"/>
      <c r="G12" s="291"/>
      <c r="H12" s="294"/>
      <c r="I12" s="293"/>
      <c r="J12" s="294"/>
      <c r="K12" s="291"/>
      <c r="L12" s="292"/>
      <c r="M12" s="293"/>
    </row>
    <row r="13" spans="1:13" s="269" customFormat="1" ht="18.899999999999999" customHeight="1">
      <c r="A13" s="2"/>
      <c r="B13" s="295" t="s">
        <v>49</v>
      </c>
      <c r="C13" s="2"/>
      <c r="D13" s="1"/>
      <c r="E13" s="130"/>
      <c r="F13" s="1"/>
      <c r="G13" s="291">
        <v>39342021</v>
      </c>
      <c r="H13" s="292"/>
      <c r="I13" s="293">
        <v>42704836</v>
      </c>
      <c r="J13" s="292"/>
      <c r="K13" s="291">
        <v>7538563</v>
      </c>
      <c r="L13" s="292"/>
      <c r="M13" s="293">
        <v>4746918</v>
      </c>
    </row>
    <row r="14" spans="1:13" s="1" customFormat="1" ht="18.899999999999999" customHeight="1">
      <c r="A14" s="2"/>
      <c r="B14" s="2" t="s">
        <v>190</v>
      </c>
      <c r="C14" s="2"/>
      <c r="E14" s="130" t="s">
        <v>182</v>
      </c>
      <c r="G14" s="291">
        <f>-'7-8 (6M)'!G28</f>
        <v>-297166376</v>
      </c>
      <c r="H14" s="292"/>
      <c r="I14" s="293">
        <f>-'7-8 (6M)'!I28</f>
        <v>-142506060</v>
      </c>
      <c r="J14" s="292"/>
      <c r="K14" s="291">
        <f>-'7-8 (6M)'!K28</f>
        <v>0</v>
      </c>
      <c r="L14" s="292"/>
      <c r="M14" s="293">
        <v>0</v>
      </c>
    </row>
    <row r="15" spans="1:13" s="1" customFormat="1" ht="18.899999999999999" customHeight="1">
      <c r="A15" s="2"/>
      <c r="B15" s="2" t="s">
        <v>236</v>
      </c>
      <c r="C15" s="2"/>
      <c r="E15" s="130"/>
      <c r="G15" s="291"/>
      <c r="H15" s="292"/>
      <c r="I15" s="293"/>
      <c r="J15" s="292"/>
      <c r="K15" s="291"/>
      <c r="L15" s="292"/>
      <c r="M15" s="293"/>
    </row>
    <row r="16" spans="1:13" s="1" customFormat="1" ht="18.899999999999999" customHeight="1">
      <c r="A16" s="2"/>
      <c r="C16" s="2" t="s">
        <v>234</v>
      </c>
      <c r="E16" s="130">
        <v>18.3</v>
      </c>
      <c r="G16" s="291">
        <v>-14500000</v>
      </c>
      <c r="H16" s="293"/>
      <c r="I16" s="293">
        <v>0</v>
      </c>
      <c r="J16" s="292"/>
      <c r="K16" s="291">
        <v>-14500000</v>
      </c>
      <c r="L16" s="292"/>
      <c r="M16" s="293">
        <v>0</v>
      </c>
    </row>
    <row r="17" spans="1:13" s="1" customFormat="1" ht="18.899999999999999" customHeight="1">
      <c r="A17" s="2"/>
      <c r="B17" s="2" t="s">
        <v>246</v>
      </c>
      <c r="C17" s="2"/>
      <c r="E17" s="130"/>
      <c r="G17" s="291">
        <v>105012</v>
      </c>
      <c r="H17" s="292"/>
      <c r="I17" s="293">
        <v>12198234</v>
      </c>
      <c r="J17" s="292"/>
      <c r="K17" s="291">
        <v>476070</v>
      </c>
      <c r="L17" s="292"/>
      <c r="M17" s="293">
        <v>-262491</v>
      </c>
    </row>
    <row r="18" spans="1:13" s="1" customFormat="1" ht="18.899999999999999" customHeight="1">
      <c r="A18" s="2"/>
      <c r="B18" s="2" t="s">
        <v>187</v>
      </c>
      <c r="C18" s="2"/>
      <c r="E18" s="130"/>
      <c r="G18" s="291">
        <v>0</v>
      </c>
      <c r="H18" s="293"/>
      <c r="I18" s="293">
        <v>1856019</v>
      </c>
      <c r="J18" s="292"/>
      <c r="K18" s="291">
        <v>0</v>
      </c>
      <c r="L18" s="292"/>
      <c r="M18" s="293">
        <v>9000000</v>
      </c>
    </row>
    <row r="19" spans="1:13" s="1" customFormat="1" ht="18.899999999999999" customHeight="1">
      <c r="A19" s="2"/>
      <c r="B19" s="2" t="s">
        <v>205</v>
      </c>
      <c r="C19" s="2"/>
      <c r="E19" s="130"/>
      <c r="G19" s="291">
        <v>0</v>
      </c>
      <c r="H19" s="292"/>
      <c r="I19" s="293">
        <v>2193216</v>
      </c>
      <c r="J19" s="292"/>
      <c r="K19" s="291">
        <v>0</v>
      </c>
      <c r="L19" s="292"/>
      <c r="M19" s="293">
        <v>-8346197</v>
      </c>
    </row>
    <row r="20" spans="1:13" s="1" customFormat="1" ht="18.899999999999999" customHeight="1">
      <c r="A20" s="2"/>
      <c r="B20" s="2" t="s">
        <v>204</v>
      </c>
      <c r="C20" s="2"/>
      <c r="E20" s="130"/>
      <c r="G20" s="291">
        <v>0</v>
      </c>
      <c r="H20" s="292"/>
      <c r="I20" s="293">
        <v>-19100848</v>
      </c>
      <c r="J20" s="292"/>
      <c r="K20" s="291">
        <v>0</v>
      </c>
      <c r="L20" s="292"/>
      <c r="M20" s="293">
        <v>-27650000</v>
      </c>
    </row>
    <row r="21" spans="1:13" s="1" customFormat="1" ht="18.899999999999999" customHeight="1">
      <c r="A21" s="2"/>
      <c r="B21" s="2" t="s">
        <v>197</v>
      </c>
      <c r="C21" s="2"/>
      <c r="E21" s="130"/>
      <c r="G21" s="291">
        <v>-148993</v>
      </c>
      <c r="H21" s="292"/>
      <c r="I21" s="293">
        <v>-3417425</v>
      </c>
      <c r="J21" s="292"/>
      <c r="K21" s="291">
        <v>0</v>
      </c>
      <c r="L21" s="292"/>
      <c r="M21" s="293">
        <v>1548</v>
      </c>
    </row>
    <row r="22" spans="1:13" s="1" customFormat="1" ht="18.899999999999999" customHeight="1">
      <c r="A22" s="2"/>
      <c r="B22" s="2" t="s">
        <v>38</v>
      </c>
      <c r="C22" s="2"/>
      <c r="E22" s="130"/>
      <c r="G22" s="291">
        <v>1469339</v>
      </c>
      <c r="H22" s="292"/>
      <c r="I22" s="293">
        <v>1646712</v>
      </c>
      <c r="J22" s="292"/>
      <c r="K22" s="291">
        <v>252199</v>
      </c>
      <c r="L22" s="292"/>
      <c r="M22" s="293">
        <v>234065</v>
      </c>
    </row>
    <row r="23" spans="1:13" s="1" customFormat="1" ht="18.899999999999999" customHeight="1">
      <c r="A23" s="2"/>
      <c r="B23" s="2" t="s">
        <v>218</v>
      </c>
      <c r="C23" s="2"/>
      <c r="E23" s="130"/>
      <c r="G23" s="291">
        <v>-1232055</v>
      </c>
      <c r="H23" s="292"/>
      <c r="I23" s="293">
        <v>-5576999</v>
      </c>
      <c r="J23" s="292"/>
      <c r="K23" s="291">
        <v>796603</v>
      </c>
      <c r="L23" s="292"/>
      <c r="M23" s="293">
        <v>-5539161</v>
      </c>
    </row>
    <row r="24" spans="1:13" s="1" customFormat="1" ht="18.899999999999999" customHeight="1">
      <c r="A24" s="296"/>
      <c r="B24" s="297" t="s">
        <v>186</v>
      </c>
      <c r="C24" s="298"/>
      <c r="E24" s="130"/>
      <c r="G24" s="291">
        <v>-327929</v>
      </c>
      <c r="H24" s="292"/>
      <c r="I24" s="293">
        <v>-18195</v>
      </c>
      <c r="J24" s="292"/>
      <c r="K24" s="291">
        <v>-327929</v>
      </c>
      <c r="L24" s="292"/>
      <c r="M24" s="293">
        <v>-18195</v>
      </c>
    </row>
    <row r="25" spans="1:13" s="1" customFormat="1" ht="18.899999999999999" customHeight="1">
      <c r="A25" s="296"/>
      <c r="B25" s="299" t="s">
        <v>231</v>
      </c>
      <c r="C25" s="300"/>
      <c r="D25" s="301"/>
      <c r="E25" s="130"/>
      <c r="G25" s="291">
        <v>-85828</v>
      </c>
      <c r="H25" s="292"/>
      <c r="I25" s="293">
        <v>-880970</v>
      </c>
      <c r="J25" s="292"/>
      <c r="K25" s="291">
        <v>0</v>
      </c>
      <c r="L25" s="292"/>
      <c r="M25" s="293">
        <v>0</v>
      </c>
    </row>
    <row r="26" spans="1:13" s="1" customFormat="1" ht="18.899999999999999" customHeight="1">
      <c r="A26" s="296"/>
      <c r="B26" s="297" t="s">
        <v>50</v>
      </c>
      <c r="C26" s="298"/>
      <c r="E26" s="130"/>
      <c r="G26" s="291">
        <v>-1432367</v>
      </c>
      <c r="H26" s="292"/>
      <c r="I26" s="293">
        <v>-516815</v>
      </c>
      <c r="J26" s="292"/>
      <c r="K26" s="291">
        <v>-3180655</v>
      </c>
      <c r="L26" s="292"/>
      <c r="M26" s="293">
        <v>-4775251</v>
      </c>
    </row>
    <row r="27" spans="1:13" s="269" customFormat="1" ht="18.899999999999999" customHeight="1">
      <c r="A27" s="296"/>
      <c r="B27" s="297" t="s">
        <v>78</v>
      </c>
      <c r="C27" s="298"/>
      <c r="D27" s="1"/>
      <c r="E27" s="302">
        <v>18.100000000000001</v>
      </c>
      <c r="F27" s="1"/>
      <c r="G27" s="291">
        <v>0</v>
      </c>
      <c r="H27" s="294"/>
      <c r="I27" s="293">
        <v>0</v>
      </c>
      <c r="J27" s="294"/>
      <c r="K27" s="291">
        <v>-119279678</v>
      </c>
      <c r="L27" s="292"/>
      <c r="M27" s="293">
        <v>-41771708</v>
      </c>
    </row>
    <row r="28" spans="1:13" s="269" customFormat="1" ht="18.899999999999999" customHeight="1">
      <c r="A28" s="296"/>
      <c r="B28" s="297" t="s">
        <v>21</v>
      </c>
      <c r="C28" s="298"/>
      <c r="D28" s="1"/>
      <c r="E28" s="130"/>
      <c r="F28" s="1"/>
      <c r="G28" s="303">
        <v>16455861</v>
      </c>
      <c r="H28" s="294"/>
      <c r="I28" s="304">
        <v>17535369</v>
      </c>
      <c r="J28" s="294"/>
      <c r="K28" s="303">
        <v>14251844</v>
      </c>
      <c r="L28" s="292"/>
      <c r="M28" s="304">
        <v>15241749</v>
      </c>
    </row>
    <row r="29" spans="1:13" s="269" customFormat="1" ht="3" customHeight="1">
      <c r="A29" s="298"/>
      <c r="B29" s="1"/>
      <c r="C29" s="298"/>
      <c r="D29" s="1"/>
      <c r="E29" s="130"/>
      <c r="F29" s="1"/>
      <c r="G29" s="305"/>
      <c r="H29" s="294"/>
      <c r="I29" s="306"/>
      <c r="J29" s="294"/>
      <c r="K29" s="305"/>
      <c r="L29" s="294"/>
      <c r="M29" s="306"/>
    </row>
    <row r="30" spans="1:13" s="269" customFormat="1" ht="18.899999999999999" customHeight="1">
      <c r="A30" s="307" t="s">
        <v>219</v>
      </c>
      <c r="B30" s="69"/>
      <c r="C30" s="309"/>
      <c r="D30" s="69"/>
      <c r="E30" s="130"/>
      <c r="F30" s="1"/>
      <c r="G30" s="305"/>
      <c r="H30" s="294"/>
      <c r="I30" s="306"/>
      <c r="J30" s="294"/>
      <c r="K30" s="305"/>
      <c r="L30" s="292"/>
      <c r="M30" s="306"/>
    </row>
    <row r="31" spans="1:13" s="269" customFormat="1" ht="18.899999999999999" customHeight="1">
      <c r="A31" s="308"/>
      <c r="B31" s="69" t="s">
        <v>183</v>
      </c>
      <c r="C31" s="309"/>
      <c r="D31" s="69"/>
      <c r="E31" s="130"/>
      <c r="F31" s="1"/>
      <c r="G31" s="305">
        <f>SUM(G11:G28)</f>
        <v>62343189</v>
      </c>
      <c r="H31" s="294"/>
      <c r="I31" s="306">
        <f>SUM(I11:I28)</f>
        <v>153375302</v>
      </c>
      <c r="J31" s="294"/>
      <c r="K31" s="305">
        <f>SUM(K11:K28)</f>
        <v>-5843371</v>
      </c>
      <c r="L31" s="292"/>
      <c r="M31" s="306">
        <f>SUM(M11:M28)</f>
        <v>82971726</v>
      </c>
    </row>
    <row r="32" spans="1:13" s="269" customFormat="1" ht="3" customHeight="1">
      <c r="B32" s="69"/>
      <c r="C32" s="309"/>
      <c r="D32" s="69"/>
      <c r="E32" s="130"/>
      <c r="F32" s="1"/>
      <c r="G32" s="305"/>
      <c r="H32" s="294"/>
      <c r="I32" s="306"/>
      <c r="J32" s="294"/>
      <c r="K32" s="305"/>
      <c r="L32" s="292"/>
      <c r="M32" s="306"/>
    </row>
    <row r="33" spans="1:13" s="269" customFormat="1" ht="18.899999999999999" customHeight="1">
      <c r="A33" s="69" t="s">
        <v>90</v>
      </c>
      <c r="B33" s="69"/>
      <c r="C33" s="309"/>
      <c r="D33" s="69"/>
      <c r="E33" s="130"/>
      <c r="F33" s="1"/>
      <c r="G33" s="305"/>
      <c r="H33" s="294"/>
      <c r="I33" s="306"/>
      <c r="J33" s="294"/>
      <c r="K33" s="305"/>
      <c r="L33" s="292"/>
      <c r="M33" s="306"/>
    </row>
    <row r="34" spans="1:13" s="269" customFormat="1" ht="18.899999999999999" customHeight="1">
      <c r="A34" s="310" t="s">
        <v>151</v>
      </c>
      <c r="B34" s="311"/>
      <c r="C34" s="1"/>
      <c r="D34" s="1"/>
      <c r="E34" s="130"/>
      <c r="F34" s="1"/>
      <c r="G34" s="291"/>
      <c r="H34" s="292"/>
      <c r="I34" s="293"/>
      <c r="J34" s="292"/>
      <c r="K34" s="291"/>
      <c r="L34" s="292"/>
      <c r="M34" s="293"/>
    </row>
    <row r="35" spans="1:13" s="269" customFormat="1" ht="18.899999999999999" customHeight="1">
      <c r="A35" s="310"/>
      <c r="B35" s="311" t="s">
        <v>100</v>
      </c>
      <c r="C35" s="1"/>
      <c r="D35" s="1"/>
      <c r="E35" s="130"/>
      <c r="F35" s="1"/>
      <c r="G35" s="291">
        <v>9732395</v>
      </c>
      <c r="H35" s="292"/>
      <c r="I35" s="293">
        <v>163486054</v>
      </c>
      <c r="J35" s="292"/>
      <c r="K35" s="291">
        <v>-15827788</v>
      </c>
      <c r="L35" s="292"/>
      <c r="M35" s="293">
        <v>89917910</v>
      </c>
    </row>
    <row r="36" spans="1:13" s="269" customFormat="1" ht="18.899999999999999" customHeight="1">
      <c r="A36" s="310"/>
      <c r="B36" s="311" t="s">
        <v>42</v>
      </c>
      <c r="C36" s="1"/>
      <c r="D36" s="1"/>
      <c r="E36" s="130"/>
      <c r="F36" s="1"/>
      <c r="G36" s="291">
        <v>-32918</v>
      </c>
      <c r="H36" s="292"/>
      <c r="I36" s="293">
        <v>-532286</v>
      </c>
      <c r="J36" s="292"/>
      <c r="K36" s="291">
        <v>0</v>
      </c>
      <c r="L36" s="292"/>
      <c r="M36" s="293">
        <v>0</v>
      </c>
    </row>
    <row r="37" spans="1:13" s="269" customFormat="1" ht="18.899999999999999" customHeight="1">
      <c r="A37" s="310"/>
      <c r="B37" s="311" t="s">
        <v>3</v>
      </c>
      <c r="C37" s="1"/>
      <c r="D37" s="1"/>
      <c r="E37" s="130"/>
      <c r="F37" s="1"/>
      <c r="G37" s="291">
        <v>6185223</v>
      </c>
      <c r="H37" s="292"/>
      <c r="I37" s="293">
        <v>2608626</v>
      </c>
      <c r="J37" s="292"/>
      <c r="K37" s="291">
        <v>76791</v>
      </c>
      <c r="L37" s="292"/>
      <c r="M37" s="293">
        <v>1796597</v>
      </c>
    </row>
    <row r="38" spans="1:13" s="269" customFormat="1" ht="18.899999999999999" customHeight="1">
      <c r="A38" s="310"/>
      <c r="B38" s="311" t="s">
        <v>77</v>
      </c>
      <c r="C38" s="1"/>
      <c r="D38" s="1"/>
      <c r="E38" s="130"/>
      <c r="F38" s="1"/>
      <c r="G38" s="291">
        <v>-1881623</v>
      </c>
      <c r="H38" s="292"/>
      <c r="I38" s="293">
        <v>-680540</v>
      </c>
      <c r="J38" s="292"/>
      <c r="K38" s="291">
        <v>-145850</v>
      </c>
      <c r="L38" s="292"/>
      <c r="M38" s="293">
        <v>-185600</v>
      </c>
    </row>
    <row r="39" spans="1:13" s="269" customFormat="1" ht="18.899999999999999" customHeight="1">
      <c r="A39" s="310"/>
      <c r="B39" s="311" t="s">
        <v>34</v>
      </c>
      <c r="C39" s="1"/>
      <c r="D39" s="1"/>
      <c r="E39" s="130"/>
      <c r="F39" s="1"/>
      <c r="G39" s="291">
        <v>12475409</v>
      </c>
      <c r="H39" s="292"/>
      <c r="I39" s="293">
        <v>10673665</v>
      </c>
      <c r="J39" s="292"/>
      <c r="K39" s="291">
        <v>3491944</v>
      </c>
      <c r="L39" s="292"/>
      <c r="M39" s="293">
        <v>1956098</v>
      </c>
    </row>
    <row r="40" spans="1:13" s="269" customFormat="1" ht="18.899999999999999" customHeight="1">
      <c r="A40" s="310" t="s">
        <v>152</v>
      </c>
      <c r="B40" s="311"/>
      <c r="C40" s="1"/>
      <c r="D40" s="1"/>
      <c r="E40" s="130"/>
      <c r="F40" s="1"/>
      <c r="G40" s="291"/>
      <c r="H40" s="292"/>
      <c r="I40" s="293"/>
      <c r="J40" s="292"/>
      <c r="K40" s="291"/>
      <c r="L40" s="292"/>
      <c r="M40" s="293"/>
    </row>
    <row r="41" spans="1:13" s="269" customFormat="1" ht="18.899999999999999" customHeight="1">
      <c r="A41" s="310"/>
      <c r="B41" s="311" t="s">
        <v>33</v>
      </c>
      <c r="C41" s="1"/>
      <c r="D41" s="1"/>
      <c r="E41" s="130"/>
      <c r="F41" s="1"/>
      <c r="G41" s="291">
        <f>-20979701+1</f>
        <v>-20979700</v>
      </c>
      <c r="H41" s="292"/>
      <c r="I41" s="293">
        <v>-170648342</v>
      </c>
      <c r="J41" s="292"/>
      <c r="K41" s="291">
        <v>-29215827</v>
      </c>
      <c r="L41" s="292"/>
      <c r="M41" s="293">
        <v>-6221699</v>
      </c>
    </row>
    <row r="42" spans="1:13" s="269" customFormat="1" ht="18.899999999999999" customHeight="1">
      <c r="A42" s="310"/>
      <c r="B42" s="311" t="s">
        <v>11</v>
      </c>
      <c r="C42" s="1"/>
      <c r="D42" s="1"/>
      <c r="E42" s="130"/>
      <c r="F42" s="1"/>
      <c r="G42" s="291">
        <v>-190542</v>
      </c>
      <c r="H42" s="292"/>
      <c r="I42" s="293">
        <v>-7871930</v>
      </c>
      <c r="J42" s="292"/>
      <c r="K42" s="291">
        <v>-921933</v>
      </c>
      <c r="L42" s="292"/>
      <c r="M42" s="293">
        <v>-3537903</v>
      </c>
    </row>
    <row r="43" spans="1:13" s="269" customFormat="1" ht="18.899999999999999" customHeight="1">
      <c r="A43" s="310"/>
      <c r="B43" s="311" t="s">
        <v>44</v>
      </c>
      <c r="C43" s="1"/>
      <c r="D43" s="1"/>
      <c r="E43" s="130"/>
      <c r="F43" s="1"/>
      <c r="G43" s="291">
        <v>-15000</v>
      </c>
      <c r="H43" s="292"/>
      <c r="I43" s="293">
        <v>-515500</v>
      </c>
      <c r="J43" s="292"/>
      <c r="K43" s="291">
        <v>0</v>
      </c>
      <c r="L43" s="292"/>
      <c r="M43" s="293">
        <v>-139500</v>
      </c>
    </row>
    <row r="44" spans="1:13" s="269" customFormat="1" ht="18.899999999999999" customHeight="1">
      <c r="A44" s="310"/>
      <c r="B44" s="311" t="s">
        <v>114</v>
      </c>
      <c r="C44" s="1"/>
      <c r="D44" s="1"/>
      <c r="E44" s="130"/>
      <c r="F44" s="1"/>
      <c r="G44" s="303">
        <v>-190000</v>
      </c>
      <c r="H44" s="292"/>
      <c r="I44" s="304">
        <v>-453500</v>
      </c>
      <c r="J44" s="292"/>
      <c r="K44" s="303">
        <v>0</v>
      </c>
      <c r="L44" s="292"/>
      <c r="M44" s="304">
        <v>0</v>
      </c>
    </row>
    <row r="45" spans="1:13" s="269" customFormat="1" ht="3" customHeight="1">
      <c r="A45" s="2"/>
      <c r="B45" s="295"/>
      <c r="C45" s="1"/>
      <c r="D45" s="1"/>
      <c r="E45" s="130"/>
      <c r="F45" s="1"/>
      <c r="G45" s="291"/>
      <c r="H45" s="292"/>
      <c r="I45" s="293"/>
      <c r="J45" s="292"/>
      <c r="K45" s="291"/>
      <c r="L45" s="292"/>
      <c r="M45" s="293"/>
    </row>
    <row r="46" spans="1:13" s="269" customFormat="1" ht="18.899999999999999" customHeight="1">
      <c r="A46" s="309" t="s">
        <v>39</v>
      </c>
      <c r="B46" s="295"/>
      <c r="C46" s="1"/>
      <c r="D46" s="1"/>
      <c r="E46" s="130"/>
      <c r="F46" s="1"/>
      <c r="G46" s="291">
        <f>SUM(G31:G44)</f>
        <v>67446433</v>
      </c>
      <c r="H46" s="292"/>
      <c r="I46" s="293">
        <f>SUM(I31:I44)</f>
        <v>149441549</v>
      </c>
      <c r="J46" s="292"/>
      <c r="K46" s="291">
        <f>SUM(K31:K44)</f>
        <v>-48386034</v>
      </c>
      <c r="L46" s="292"/>
      <c r="M46" s="293">
        <f>SUM(M31:M44)</f>
        <v>166557629</v>
      </c>
    </row>
    <row r="47" spans="1:13" s="269" customFormat="1" ht="18.899999999999999" customHeight="1">
      <c r="A47" s="2"/>
      <c r="B47" s="295" t="s">
        <v>37</v>
      </c>
      <c r="C47" s="1"/>
      <c r="D47" s="1"/>
      <c r="E47" s="130"/>
      <c r="F47" s="1"/>
      <c r="G47" s="303">
        <v>-43566642</v>
      </c>
      <c r="H47" s="292"/>
      <c r="I47" s="304">
        <v>-52727796</v>
      </c>
      <c r="J47" s="292"/>
      <c r="K47" s="303">
        <v>-23774701</v>
      </c>
      <c r="L47" s="292"/>
      <c r="M47" s="304">
        <v>-36741950</v>
      </c>
    </row>
    <row r="48" spans="1:13" s="269" customFormat="1" ht="3" customHeight="1">
      <c r="A48" s="2"/>
      <c r="B48" s="1"/>
      <c r="C48" s="2"/>
      <c r="D48" s="1"/>
      <c r="E48" s="130"/>
      <c r="F48" s="1"/>
      <c r="G48" s="291"/>
      <c r="H48" s="294"/>
      <c r="I48" s="293"/>
      <c r="J48" s="294"/>
      <c r="K48" s="291"/>
      <c r="L48" s="292"/>
      <c r="M48" s="293"/>
    </row>
    <row r="49" spans="1:13" s="269" customFormat="1" ht="18.899999999999999" customHeight="1">
      <c r="A49" s="312" t="s">
        <v>153</v>
      </c>
      <c r="B49" s="301"/>
      <c r="C49" s="301"/>
      <c r="D49" s="301"/>
      <c r="E49" s="130"/>
      <c r="F49" s="1"/>
      <c r="G49" s="303">
        <f>SUM(G46:G47)</f>
        <v>23879791</v>
      </c>
      <c r="H49" s="294"/>
      <c r="I49" s="304">
        <f>SUM(I46:I47)</f>
        <v>96713753</v>
      </c>
      <c r="J49" s="294"/>
      <c r="K49" s="303">
        <f>SUM(K46:K47)</f>
        <v>-72160735</v>
      </c>
      <c r="L49" s="292"/>
      <c r="M49" s="304">
        <f>SUM(M46:M47)</f>
        <v>129815679</v>
      </c>
    </row>
    <row r="50" spans="1:13" s="271" customFormat="1" ht="18.75" customHeight="1">
      <c r="A50" s="313"/>
      <c r="B50" s="1"/>
      <c r="C50" s="1"/>
      <c r="D50" s="1"/>
      <c r="E50" s="130"/>
      <c r="F50" s="1"/>
      <c r="G50" s="292"/>
      <c r="H50" s="294"/>
      <c r="I50" s="293"/>
      <c r="J50" s="294"/>
      <c r="K50" s="292"/>
      <c r="L50" s="292"/>
      <c r="M50" s="293"/>
    </row>
    <row r="51" spans="1:13" s="271" customFormat="1" ht="18.75" customHeight="1">
      <c r="A51" s="313"/>
      <c r="B51" s="1"/>
      <c r="C51" s="1"/>
      <c r="D51" s="1"/>
      <c r="E51" s="130"/>
      <c r="F51" s="1"/>
      <c r="G51" s="292"/>
      <c r="H51" s="294"/>
      <c r="I51" s="293"/>
      <c r="J51" s="294"/>
      <c r="K51" s="292"/>
      <c r="L51" s="292"/>
      <c r="M51" s="293"/>
    </row>
    <row r="52" spans="1:13" s="271" customFormat="1" ht="18.75" customHeight="1">
      <c r="A52" s="313"/>
      <c r="B52" s="1"/>
      <c r="C52" s="1"/>
      <c r="D52" s="1"/>
      <c r="E52" s="130"/>
      <c r="F52" s="1"/>
      <c r="G52" s="292"/>
      <c r="H52" s="294"/>
      <c r="I52" s="293"/>
      <c r="J52" s="294"/>
      <c r="K52" s="292"/>
      <c r="L52" s="292"/>
      <c r="M52" s="293"/>
    </row>
    <row r="53" spans="1:13" s="271" customFormat="1" ht="18.75" customHeight="1">
      <c r="A53" s="313"/>
      <c r="B53" s="1"/>
      <c r="C53" s="1"/>
      <c r="D53" s="1"/>
      <c r="E53" s="130"/>
      <c r="F53" s="1"/>
      <c r="G53" s="292"/>
      <c r="H53" s="294"/>
      <c r="I53" s="293"/>
      <c r="J53" s="294"/>
      <c r="K53" s="292"/>
      <c r="L53" s="292"/>
      <c r="M53" s="293"/>
    </row>
    <row r="54" spans="1:13" s="271" customFormat="1" ht="9" customHeight="1">
      <c r="A54" s="313"/>
      <c r="B54" s="1"/>
      <c r="C54" s="1"/>
      <c r="D54" s="1"/>
      <c r="E54" s="130"/>
      <c r="F54" s="1"/>
      <c r="G54" s="292"/>
      <c r="H54" s="294"/>
      <c r="I54" s="293"/>
      <c r="J54" s="294"/>
      <c r="K54" s="292"/>
      <c r="L54" s="292"/>
      <c r="M54" s="293"/>
    </row>
    <row r="55" spans="1:13" ht="17.100000000000001" customHeight="1">
      <c r="A55" s="469" t="s">
        <v>235</v>
      </c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469"/>
    </row>
    <row r="56" spans="1:13" ht="17.100000000000001" customHeight="1">
      <c r="A56" s="469" t="s">
        <v>105</v>
      </c>
      <c r="B56" s="472"/>
      <c r="C56" s="472"/>
      <c r="D56" s="472"/>
      <c r="E56" s="472"/>
      <c r="F56" s="472"/>
      <c r="G56" s="472"/>
      <c r="H56" s="472"/>
      <c r="I56" s="472"/>
      <c r="J56" s="472"/>
      <c r="K56" s="472"/>
      <c r="L56" s="472"/>
      <c r="M56" s="472"/>
    </row>
    <row r="57" spans="1:13" ht="18.600000000000001">
      <c r="A57" s="380"/>
      <c r="B57" s="381"/>
      <c r="C57" s="381"/>
      <c r="D57" s="381"/>
      <c r="E57" s="381"/>
      <c r="F57" s="381"/>
      <c r="G57" s="382"/>
      <c r="H57" s="382"/>
      <c r="I57" s="383"/>
      <c r="J57" s="382"/>
      <c r="K57" s="382"/>
      <c r="L57" s="382"/>
      <c r="M57" s="383"/>
    </row>
    <row r="58" spans="1:13" s="271" customFormat="1" ht="22.2" customHeight="1">
      <c r="A58" s="318" t="str">
        <f>'7-8 (6M)'!A103</f>
        <v>หมายเหตุประกอบข้อมูลทางการเงินเป็นส่วนหนึ่งของข้อมูลทางการเงินระหว่างกาลนี้</v>
      </c>
      <c r="B58" s="319"/>
      <c r="C58" s="320"/>
      <c r="D58" s="320"/>
      <c r="E58" s="285"/>
      <c r="F58" s="320"/>
      <c r="G58" s="286"/>
      <c r="H58" s="286"/>
      <c r="I58" s="288"/>
      <c r="J58" s="286"/>
      <c r="K58" s="286"/>
      <c r="L58" s="286"/>
      <c r="M58" s="288"/>
    </row>
    <row r="59" spans="1:13" ht="21.75" customHeight="1">
      <c r="A59" s="251" t="str">
        <f>A1</f>
        <v>บริษัท ทริพเพิล ไอ โลจิสติกส์ จำกัด (มหาชน)</v>
      </c>
    </row>
    <row r="60" spans="1:13" ht="21.75" customHeight="1">
      <c r="A60" s="251" t="s">
        <v>189</v>
      </c>
      <c r="B60" s="281"/>
      <c r="C60" s="281"/>
      <c r="D60" s="281"/>
      <c r="F60" s="281"/>
      <c r="H60" s="282"/>
      <c r="J60" s="282"/>
      <c r="L60" s="282"/>
    </row>
    <row r="61" spans="1:13" ht="21.75" customHeight="1">
      <c r="A61" s="321" t="str">
        <f>A3</f>
        <v>สำหรับงวดหกเดือนสิ้นสุดวันที่ 30 มิถุนายน พ.ศ. 2566</v>
      </c>
      <c r="B61" s="284"/>
      <c r="C61" s="284"/>
      <c r="D61" s="284"/>
      <c r="E61" s="285"/>
      <c r="F61" s="284"/>
      <c r="G61" s="286"/>
      <c r="H61" s="287"/>
      <c r="I61" s="288"/>
      <c r="J61" s="287"/>
      <c r="K61" s="286"/>
      <c r="L61" s="287"/>
      <c r="M61" s="288"/>
    </row>
    <row r="62" spans="1:13" ht="21.75" customHeight="1">
      <c r="A62" s="359"/>
      <c r="B62" s="281"/>
      <c r="C62" s="281"/>
      <c r="D62" s="281"/>
      <c r="F62" s="281"/>
      <c r="H62" s="282"/>
      <c r="J62" s="282"/>
      <c r="L62" s="282"/>
    </row>
    <row r="63" spans="1:13" ht="20.100000000000001" customHeight="1">
      <c r="A63" s="281"/>
      <c r="B63" s="281"/>
      <c r="C63" s="281"/>
      <c r="D63" s="281"/>
      <c r="E63" s="360"/>
      <c r="F63" s="361"/>
      <c r="G63" s="470" t="s">
        <v>58</v>
      </c>
      <c r="H63" s="470"/>
      <c r="I63" s="470"/>
      <c r="J63" s="250"/>
      <c r="K63" s="470" t="s">
        <v>84</v>
      </c>
      <c r="L63" s="470"/>
      <c r="M63" s="470"/>
    </row>
    <row r="64" spans="1:13" ht="20.100000000000001" customHeight="1">
      <c r="F64" s="360"/>
      <c r="G64" s="362" t="s">
        <v>59</v>
      </c>
      <c r="H64" s="362"/>
      <c r="I64" s="363" t="s">
        <v>59</v>
      </c>
      <c r="J64" s="250"/>
      <c r="K64" s="362" t="s">
        <v>59</v>
      </c>
      <c r="L64" s="250"/>
      <c r="M64" s="363" t="s">
        <v>59</v>
      </c>
    </row>
    <row r="65" spans="1:13" ht="20.100000000000001" customHeight="1">
      <c r="F65" s="360"/>
      <c r="G65" s="249" t="s">
        <v>126</v>
      </c>
      <c r="H65" s="364"/>
      <c r="I65" s="365" t="s">
        <v>126</v>
      </c>
      <c r="J65" s="364"/>
      <c r="K65" s="249" t="s">
        <v>126</v>
      </c>
      <c r="L65" s="364"/>
      <c r="M65" s="365" t="s">
        <v>126</v>
      </c>
    </row>
    <row r="66" spans="1:13" ht="20.100000000000001" customHeight="1">
      <c r="F66" s="360"/>
      <c r="G66" s="366" t="s">
        <v>207</v>
      </c>
      <c r="H66" s="364"/>
      <c r="I66" s="366" t="s">
        <v>174</v>
      </c>
      <c r="J66" s="364"/>
      <c r="K66" s="366" t="s">
        <v>207</v>
      </c>
      <c r="L66" s="364"/>
      <c r="M66" s="366" t="s">
        <v>174</v>
      </c>
    </row>
    <row r="67" spans="1:13" ht="20.100000000000001" customHeight="1">
      <c r="E67" s="324" t="s">
        <v>8</v>
      </c>
      <c r="F67" s="226"/>
      <c r="G67" s="367" t="s">
        <v>9</v>
      </c>
      <c r="H67" s="362"/>
      <c r="I67" s="368" t="s">
        <v>9</v>
      </c>
      <c r="J67" s="362"/>
      <c r="K67" s="367" t="s">
        <v>9</v>
      </c>
      <c r="L67" s="362"/>
      <c r="M67" s="368" t="s">
        <v>9</v>
      </c>
    </row>
    <row r="68" spans="1:13" s="271" customFormat="1" ht="20.100000000000001" customHeight="1">
      <c r="A68" s="309" t="s">
        <v>26</v>
      </c>
      <c r="B68" s="2"/>
      <c r="C68" s="1"/>
      <c r="D68" s="1"/>
      <c r="E68" s="130"/>
      <c r="F68" s="1"/>
      <c r="G68" s="305"/>
      <c r="H68" s="294"/>
      <c r="I68" s="306"/>
      <c r="J68" s="294"/>
      <c r="K68" s="305"/>
      <c r="L68" s="294"/>
      <c r="M68" s="306"/>
    </row>
    <row r="69" spans="1:13" s="271" customFormat="1" ht="20.100000000000001" customHeight="1">
      <c r="A69" s="2"/>
      <c r="B69" s="295" t="s">
        <v>47</v>
      </c>
      <c r="C69" s="1"/>
      <c r="D69" s="1"/>
      <c r="E69" s="130"/>
      <c r="F69" s="1"/>
      <c r="G69" s="305">
        <v>1564920</v>
      </c>
      <c r="H69" s="292"/>
      <c r="I69" s="306">
        <v>537489</v>
      </c>
      <c r="J69" s="292"/>
      <c r="K69" s="305">
        <v>3969995</v>
      </c>
      <c r="L69" s="294"/>
      <c r="M69" s="306">
        <v>4344351</v>
      </c>
    </row>
    <row r="70" spans="1:13" s="271" customFormat="1" ht="20.100000000000001" customHeight="1">
      <c r="A70" s="2"/>
      <c r="B70" s="295" t="s">
        <v>101</v>
      </c>
      <c r="C70" s="1"/>
      <c r="D70" s="1"/>
      <c r="E70" s="130"/>
      <c r="F70" s="1"/>
      <c r="G70" s="305">
        <v>280374</v>
      </c>
      <c r="H70" s="292"/>
      <c r="I70" s="306">
        <v>3770809</v>
      </c>
      <c r="J70" s="292"/>
      <c r="K70" s="305">
        <v>0</v>
      </c>
      <c r="L70" s="294"/>
      <c r="M70" s="306">
        <v>7477</v>
      </c>
    </row>
    <row r="71" spans="1:13" s="271" customFormat="1" ht="20.100000000000001" customHeight="1">
      <c r="A71" s="2"/>
      <c r="B71" s="295" t="s">
        <v>107</v>
      </c>
      <c r="C71" s="1"/>
      <c r="D71" s="1"/>
      <c r="E71" s="130"/>
      <c r="F71" s="1"/>
      <c r="G71" s="305">
        <v>-11068459</v>
      </c>
      <c r="H71" s="292"/>
      <c r="I71" s="306">
        <v>-4973827</v>
      </c>
      <c r="J71" s="292"/>
      <c r="K71" s="305">
        <v>-5266678</v>
      </c>
      <c r="L71" s="294"/>
      <c r="M71" s="306">
        <v>-1620079</v>
      </c>
    </row>
    <row r="72" spans="1:13" s="271" customFormat="1" ht="20.100000000000001" customHeight="1">
      <c r="A72" s="2"/>
      <c r="B72" s="322" t="s">
        <v>192</v>
      </c>
      <c r="C72" s="301"/>
      <c r="D72" s="301"/>
      <c r="E72" s="130"/>
      <c r="F72" s="1"/>
      <c r="G72" s="305">
        <v>0</v>
      </c>
      <c r="H72" s="292"/>
      <c r="I72" s="306">
        <v>32440597</v>
      </c>
      <c r="J72" s="292"/>
      <c r="K72" s="305">
        <v>0</v>
      </c>
      <c r="L72" s="294"/>
      <c r="M72" s="306">
        <v>32440597</v>
      </c>
    </row>
    <row r="73" spans="1:13" ht="20.100000000000001" customHeight="1">
      <c r="A73" s="1"/>
      <c r="B73" s="301" t="s">
        <v>237</v>
      </c>
      <c r="C73" s="301"/>
      <c r="D73" s="301"/>
      <c r="E73" s="302">
        <v>9.3000000000000007</v>
      </c>
      <c r="F73" s="1"/>
      <c r="G73" s="305">
        <v>-851601150</v>
      </c>
      <c r="H73" s="292"/>
      <c r="I73" s="306">
        <v>-300800000</v>
      </c>
      <c r="J73" s="25"/>
      <c r="K73" s="305">
        <v>-851601150</v>
      </c>
      <c r="L73" s="25"/>
      <c r="M73" s="306">
        <v>-300800000</v>
      </c>
    </row>
    <row r="74" spans="1:13" ht="20.100000000000001" customHeight="1">
      <c r="A74" s="1"/>
      <c r="B74" s="1" t="s">
        <v>166</v>
      </c>
      <c r="C74" s="1"/>
      <c r="D74" s="1"/>
      <c r="E74" s="302">
        <v>18.3</v>
      </c>
      <c r="F74" s="1"/>
      <c r="G74" s="305">
        <v>0</v>
      </c>
      <c r="H74" s="294"/>
      <c r="I74" s="306">
        <v>-24500000</v>
      </c>
      <c r="J74" s="294"/>
      <c r="K74" s="305">
        <v>-4000000</v>
      </c>
      <c r="L74" s="294"/>
      <c r="M74" s="306">
        <v>-115500000</v>
      </c>
    </row>
    <row r="75" spans="1:13" ht="20.100000000000001" customHeight="1">
      <c r="A75" s="1"/>
      <c r="B75" s="1" t="s">
        <v>149</v>
      </c>
      <c r="C75" s="1"/>
      <c r="D75" s="1"/>
      <c r="E75" s="1"/>
      <c r="F75" s="1"/>
      <c r="G75" s="305"/>
      <c r="H75" s="294"/>
      <c r="I75" s="306"/>
      <c r="J75" s="294"/>
      <c r="K75" s="305"/>
      <c r="L75" s="294"/>
      <c r="M75" s="306"/>
    </row>
    <row r="76" spans="1:13" ht="20.100000000000001" customHeight="1">
      <c r="A76" s="1"/>
      <c r="B76" s="1"/>
      <c r="C76" s="1" t="s">
        <v>150</v>
      </c>
      <c r="D76" s="1"/>
      <c r="E76" s="302">
        <v>18.3</v>
      </c>
      <c r="F76" s="1"/>
      <c r="G76" s="305">
        <v>32500000</v>
      </c>
      <c r="H76" s="294"/>
      <c r="I76" s="306">
        <v>24450000</v>
      </c>
      <c r="J76" s="294"/>
      <c r="K76" s="305">
        <v>81500000</v>
      </c>
      <c r="L76" s="294"/>
      <c r="M76" s="306">
        <v>27450000</v>
      </c>
    </row>
    <row r="77" spans="1:13" ht="20.100000000000001" customHeight="1">
      <c r="A77" s="1"/>
      <c r="B77" s="2" t="s">
        <v>108</v>
      </c>
      <c r="C77" s="1"/>
      <c r="D77" s="1"/>
      <c r="E77" s="130"/>
      <c r="F77" s="1"/>
      <c r="G77" s="305">
        <v>0</v>
      </c>
      <c r="H77" s="292"/>
      <c r="I77" s="306">
        <v>0</v>
      </c>
      <c r="J77" s="292"/>
      <c r="K77" s="305">
        <v>110543330</v>
      </c>
      <c r="L77" s="294"/>
      <c r="M77" s="306">
        <v>46500000</v>
      </c>
    </row>
    <row r="78" spans="1:13" ht="20.100000000000001" customHeight="1">
      <c r="A78" s="1"/>
      <c r="B78" s="2" t="s">
        <v>113</v>
      </c>
      <c r="C78" s="1"/>
      <c r="D78" s="1"/>
      <c r="E78" s="130"/>
      <c r="F78" s="1"/>
      <c r="G78" s="303">
        <v>145025446</v>
      </c>
      <c r="H78" s="292"/>
      <c r="I78" s="304">
        <v>61167379</v>
      </c>
      <c r="J78" s="292"/>
      <c r="K78" s="303">
        <v>141310710</v>
      </c>
      <c r="L78" s="294"/>
      <c r="M78" s="323">
        <v>56038915</v>
      </c>
    </row>
    <row r="79" spans="1:13" s="377" customFormat="1" ht="6" customHeight="1">
      <c r="A79" s="1"/>
      <c r="B79" s="1"/>
      <c r="C79" s="1"/>
      <c r="D79" s="1"/>
      <c r="E79" s="130"/>
      <c r="F79" s="1"/>
      <c r="G79" s="291"/>
      <c r="H79" s="294"/>
      <c r="I79" s="293"/>
      <c r="J79" s="294"/>
      <c r="K79" s="291"/>
      <c r="L79" s="292"/>
      <c r="M79" s="293"/>
    </row>
    <row r="80" spans="1:13" s="377" customFormat="1" ht="20.100000000000001" customHeight="1">
      <c r="A80" s="309" t="s">
        <v>112</v>
      </c>
      <c r="B80" s="1"/>
      <c r="C80" s="1"/>
      <c r="D80" s="1"/>
      <c r="E80" s="130"/>
      <c r="F80" s="1"/>
      <c r="G80" s="303">
        <f>SUM(G69:G78)</f>
        <v>-683298869</v>
      </c>
      <c r="H80" s="294"/>
      <c r="I80" s="304">
        <f>SUM(I69:I78)</f>
        <v>-207907553</v>
      </c>
      <c r="J80" s="294"/>
      <c r="K80" s="303">
        <f>SUM(K69:K78)</f>
        <v>-523543793</v>
      </c>
      <c r="L80" s="292"/>
      <c r="M80" s="304">
        <f>SUM(M69:M78)</f>
        <v>-251138739</v>
      </c>
    </row>
    <row r="81" spans="1:13" s="377" customFormat="1" ht="18" customHeight="1">
      <c r="A81" s="376"/>
      <c r="B81" s="244"/>
      <c r="C81" s="244"/>
      <c r="D81" s="244"/>
      <c r="E81" s="226"/>
      <c r="F81" s="244"/>
      <c r="G81" s="370"/>
      <c r="H81" s="372"/>
      <c r="I81" s="371"/>
      <c r="J81" s="372"/>
      <c r="K81" s="370"/>
      <c r="L81" s="370"/>
      <c r="M81" s="371"/>
    </row>
    <row r="82" spans="1:13" s="377" customFormat="1" ht="18" customHeight="1">
      <c r="A82" s="376"/>
      <c r="B82" s="244"/>
      <c r="C82" s="244"/>
      <c r="D82" s="244"/>
      <c r="E82" s="226"/>
      <c r="F82" s="244"/>
      <c r="G82" s="370"/>
      <c r="H82" s="372"/>
      <c r="I82" s="371"/>
      <c r="J82" s="372"/>
      <c r="K82" s="370"/>
      <c r="L82" s="370"/>
      <c r="M82" s="371"/>
    </row>
    <row r="83" spans="1:13" s="377" customFormat="1" ht="19.2" customHeight="1">
      <c r="A83" s="376"/>
      <c r="B83" s="244"/>
      <c r="C83" s="244"/>
      <c r="D83" s="244"/>
      <c r="E83" s="226"/>
      <c r="F83" s="244"/>
      <c r="G83" s="370"/>
      <c r="H83" s="372"/>
      <c r="I83" s="371"/>
      <c r="J83" s="372"/>
      <c r="K83" s="370"/>
      <c r="L83" s="370"/>
      <c r="M83" s="371"/>
    </row>
    <row r="84" spans="1:13" s="377" customFormat="1" ht="19.2" customHeight="1">
      <c r="A84" s="376"/>
      <c r="B84" s="244"/>
      <c r="C84" s="244"/>
      <c r="D84" s="244"/>
      <c r="E84" s="226"/>
      <c r="F84" s="244"/>
      <c r="G84" s="370"/>
      <c r="H84" s="372"/>
      <c r="I84" s="371"/>
      <c r="J84" s="372"/>
      <c r="K84" s="370"/>
      <c r="L84" s="370"/>
      <c r="M84" s="371"/>
    </row>
    <row r="85" spans="1:13" s="377" customFormat="1" ht="19.2" customHeight="1">
      <c r="A85" s="376"/>
      <c r="B85" s="244"/>
      <c r="C85" s="244"/>
      <c r="D85" s="244"/>
      <c r="E85" s="226"/>
      <c r="F85" s="244"/>
      <c r="G85" s="370"/>
      <c r="H85" s="372"/>
      <c r="I85" s="371"/>
      <c r="J85" s="372"/>
      <c r="K85" s="370"/>
      <c r="L85" s="370"/>
      <c r="M85" s="371"/>
    </row>
    <row r="86" spans="1:13" s="377" customFormat="1" ht="19.2" customHeight="1">
      <c r="A86" s="376"/>
      <c r="B86" s="244"/>
      <c r="C86" s="244"/>
      <c r="D86" s="244"/>
      <c r="E86" s="226"/>
      <c r="F86" s="244"/>
      <c r="G86" s="370"/>
      <c r="H86" s="372"/>
      <c r="I86" s="371"/>
      <c r="J86" s="372"/>
      <c r="K86" s="370"/>
      <c r="L86" s="370"/>
      <c r="M86" s="371"/>
    </row>
    <row r="87" spans="1:13" s="377" customFormat="1" ht="19.2" customHeight="1">
      <c r="A87" s="376"/>
      <c r="B87" s="244"/>
      <c r="C87" s="244"/>
      <c r="D87" s="244"/>
      <c r="E87" s="226"/>
      <c r="F87" s="244"/>
      <c r="G87" s="370"/>
      <c r="H87" s="372"/>
      <c r="I87" s="371"/>
      <c r="J87" s="372"/>
      <c r="K87" s="370"/>
      <c r="L87" s="370"/>
      <c r="M87" s="371"/>
    </row>
    <row r="88" spans="1:13" s="377" customFormat="1" ht="19.2" customHeight="1">
      <c r="A88" s="376"/>
      <c r="B88" s="244"/>
      <c r="C88" s="244"/>
      <c r="D88" s="244"/>
      <c r="E88" s="226"/>
      <c r="F88" s="244"/>
      <c r="G88" s="370"/>
      <c r="H88" s="372"/>
      <c r="I88" s="371"/>
      <c r="J88" s="372"/>
      <c r="K88" s="370"/>
      <c r="L88" s="370"/>
      <c r="M88" s="371"/>
    </row>
    <row r="89" spans="1:13" s="377" customFormat="1" ht="19.2" customHeight="1">
      <c r="A89" s="376"/>
      <c r="B89" s="244"/>
      <c r="C89" s="244"/>
      <c r="D89" s="244"/>
      <c r="E89" s="226"/>
      <c r="F89" s="244"/>
      <c r="G89" s="370"/>
      <c r="H89" s="372"/>
      <c r="I89" s="371"/>
      <c r="J89" s="372"/>
      <c r="K89" s="370"/>
      <c r="L89" s="370"/>
      <c r="M89" s="371"/>
    </row>
    <row r="90" spans="1:13" s="377" customFormat="1" ht="19.2" customHeight="1">
      <c r="A90" s="376"/>
      <c r="B90" s="244"/>
      <c r="C90" s="244"/>
      <c r="D90" s="244"/>
      <c r="E90" s="226"/>
      <c r="F90" s="244"/>
      <c r="G90" s="370"/>
      <c r="H90" s="372"/>
      <c r="I90" s="371"/>
      <c r="J90" s="372"/>
      <c r="K90" s="370"/>
      <c r="L90" s="370"/>
      <c r="M90" s="371"/>
    </row>
    <row r="91" spans="1:13" s="377" customFormat="1" ht="19.2" customHeight="1">
      <c r="A91" s="376"/>
      <c r="B91" s="244"/>
      <c r="C91" s="244"/>
      <c r="D91" s="244"/>
      <c r="E91" s="226"/>
      <c r="F91" s="244"/>
      <c r="G91" s="370"/>
      <c r="H91" s="372"/>
      <c r="I91" s="371"/>
      <c r="J91" s="372"/>
      <c r="K91" s="370"/>
      <c r="L91" s="370"/>
      <c r="M91" s="371"/>
    </row>
    <row r="92" spans="1:13" s="377" customFormat="1" ht="19.2" customHeight="1">
      <c r="A92" s="376"/>
      <c r="B92" s="244"/>
      <c r="C92" s="244"/>
      <c r="D92" s="244"/>
      <c r="E92" s="226"/>
      <c r="F92" s="244"/>
      <c r="G92" s="370"/>
      <c r="H92" s="372"/>
      <c r="I92" s="371"/>
      <c r="J92" s="372"/>
      <c r="K92" s="370"/>
      <c r="L92" s="370"/>
      <c r="M92" s="371"/>
    </row>
    <row r="93" spans="1:13" s="377" customFormat="1" ht="19.2" customHeight="1">
      <c r="A93" s="376"/>
      <c r="B93" s="244"/>
      <c r="C93" s="244"/>
      <c r="D93" s="244"/>
      <c r="E93" s="226"/>
      <c r="F93" s="244"/>
      <c r="G93" s="370"/>
      <c r="H93" s="372"/>
      <c r="I93" s="371"/>
      <c r="J93" s="372"/>
      <c r="K93" s="370"/>
      <c r="L93" s="370"/>
      <c r="M93" s="371"/>
    </row>
    <row r="94" spans="1:13" s="377" customFormat="1" ht="19.2" customHeight="1">
      <c r="A94" s="376"/>
      <c r="B94" s="244"/>
      <c r="C94" s="244"/>
      <c r="D94" s="244"/>
      <c r="E94" s="226"/>
      <c r="F94" s="244"/>
      <c r="G94" s="370"/>
      <c r="H94" s="372"/>
      <c r="I94" s="371"/>
      <c r="J94" s="372"/>
      <c r="K94" s="370"/>
      <c r="L94" s="370"/>
      <c r="M94" s="371"/>
    </row>
    <row r="95" spans="1:13" s="377" customFormat="1" ht="19.2" customHeight="1">
      <c r="A95" s="376"/>
      <c r="B95" s="244"/>
      <c r="C95" s="244"/>
      <c r="D95" s="244"/>
      <c r="E95" s="226"/>
      <c r="F95" s="244"/>
      <c r="G95" s="370"/>
      <c r="H95" s="372"/>
      <c r="I95" s="371"/>
      <c r="J95" s="372"/>
      <c r="K95" s="370"/>
      <c r="L95" s="370"/>
      <c r="M95" s="371"/>
    </row>
    <row r="96" spans="1:13" s="377" customFormat="1" ht="21" customHeight="1">
      <c r="A96" s="376"/>
      <c r="B96" s="244"/>
      <c r="C96" s="244"/>
      <c r="D96" s="244"/>
      <c r="E96" s="226"/>
      <c r="F96" s="244"/>
      <c r="G96" s="370"/>
      <c r="H96" s="372"/>
      <c r="I96" s="371"/>
      <c r="J96" s="372"/>
      <c r="K96" s="370"/>
      <c r="L96" s="370"/>
      <c r="M96" s="371"/>
    </row>
    <row r="97" spans="1:13" s="377" customFormat="1" ht="19.2" customHeight="1">
      <c r="A97" s="376"/>
      <c r="B97" s="244"/>
      <c r="C97" s="244"/>
      <c r="D97" s="244"/>
      <c r="E97" s="226"/>
      <c r="F97" s="244"/>
      <c r="G97" s="370"/>
      <c r="H97" s="372"/>
      <c r="I97" s="371"/>
      <c r="J97" s="372"/>
      <c r="K97" s="370"/>
      <c r="L97" s="370"/>
      <c r="M97" s="371"/>
    </row>
    <row r="98" spans="1:13" s="377" customFormat="1" ht="21" customHeight="1">
      <c r="A98" s="376"/>
      <c r="B98" s="244"/>
      <c r="C98" s="244"/>
      <c r="D98" s="244"/>
      <c r="E98" s="226"/>
      <c r="F98" s="244"/>
      <c r="G98" s="370"/>
      <c r="H98" s="372"/>
      <c r="I98" s="371"/>
      <c r="J98" s="372"/>
      <c r="K98" s="370"/>
      <c r="L98" s="370"/>
      <c r="M98" s="371"/>
    </row>
    <row r="99" spans="1:13" s="377" customFormat="1" ht="21" customHeight="1">
      <c r="A99" s="376"/>
      <c r="B99" s="244"/>
      <c r="C99" s="244"/>
      <c r="D99" s="244"/>
      <c r="E99" s="226"/>
      <c r="F99" s="244"/>
      <c r="G99" s="370"/>
      <c r="H99" s="372"/>
      <c r="I99" s="371"/>
      <c r="J99" s="372"/>
      <c r="K99" s="370"/>
      <c r="L99" s="370"/>
      <c r="M99" s="371"/>
    </row>
    <row r="100" spans="1:13" s="377" customFormat="1" ht="21" customHeight="1">
      <c r="A100" s="376"/>
      <c r="B100" s="244"/>
      <c r="C100" s="244"/>
      <c r="D100" s="244"/>
      <c r="E100" s="226"/>
      <c r="F100" s="244"/>
      <c r="G100" s="370"/>
      <c r="H100" s="372"/>
      <c r="I100" s="371"/>
      <c r="J100" s="372"/>
      <c r="K100" s="370"/>
      <c r="L100" s="370"/>
      <c r="M100" s="371"/>
    </row>
    <row r="101" spans="1:13" s="377" customFormat="1" ht="21" customHeight="1">
      <c r="A101" s="376"/>
      <c r="B101" s="244"/>
      <c r="C101" s="244"/>
      <c r="D101" s="244"/>
      <c r="E101" s="226"/>
      <c r="F101" s="244"/>
      <c r="G101" s="370"/>
      <c r="H101" s="372"/>
      <c r="I101" s="371"/>
      <c r="J101" s="372"/>
      <c r="K101" s="370"/>
      <c r="L101" s="370"/>
      <c r="M101" s="371"/>
    </row>
    <row r="102" spans="1:13" s="377" customFormat="1" ht="21" customHeight="1">
      <c r="A102" s="376"/>
      <c r="B102" s="244"/>
      <c r="C102" s="244"/>
      <c r="D102" s="244"/>
      <c r="E102" s="226"/>
      <c r="F102" s="244"/>
      <c r="G102" s="370"/>
      <c r="H102" s="372"/>
      <c r="I102" s="371"/>
      <c r="J102" s="372"/>
      <c r="K102" s="370"/>
      <c r="L102" s="370"/>
      <c r="M102" s="371"/>
    </row>
    <row r="103" spans="1:13" s="377" customFormat="1" ht="21" customHeight="1">
      <c r="A103" s="376"/>
      <c r="B103" s="244"/>
      <c r="C103" s="244"/>
      <c r="D103" s="244"/>
      <c r="E103" s="226"/>
      <c r="F103" s="244"/>
      <c r="G103" s="370"/>
      <c r="H103" s="372"/>
      <c r="I103" s="371"/>
      <c r="J103" s="372"/>
      <c r="K103" s="370"/>
      <c r="L103" s="370"/>
      <c r="M103" s="371"/>
    </row>
    <row r="104" spans="1:13" s="377" customFormat="1" ht="21" customHeight="1">
      <c r="A104" s="376"/>
      <c r="B104" s="244"/>
      <c r="C104" s="244"/>
      <c r="D104" s="244"/>
      <c r="E104" s="226"/>
      <c r="F104" s="244"/>
      <c r="G104" s="370"/>
      <c r="H104" s="372"/>
      <c r="I104" s="371"/>
      <c r="J104" s="372"/>
      <c r="K104" s="370"/>
      <c r="L104" s="370"/>
      <c r="M104" s="371"/>
    </row>
    <row r="105" spans="1:13" s="377" customFormat="1" ht="21" customHeight="1">
      <c r="A105" s="376"/>
      <c r="B105" s="244"/>
      <c r="C105" s="244"/>
      <c r="D105" s="244"/>
      <c r="E105" s="226"/>
      <c r="F105" s="244"/>
      <c r="G105" s="370"/>
      <c r="H105" s="372"/>
      <c r="I105" s="371"/>
      <c r="J105" s="372"/>
      <c r="K105" s="370"/>
      <c r="L105" s="370"/>
      <c r="M105" s="371"/>
    </row>
    <row r="106" spans="1:13" s="377" customFormat="1" ht="5.25" customHeight="1">
      <c r="A106" s="376"/>
      <c r="B106" s="244"/>
      <c r="C106" s="244"/>
      <c r="D106" s="244"/>
      <c r="E106" s="226"/>
      <c r="F106" s="244"/>
      <c r="G106" s="370"/>
      <c r="H106" s="372"/>
      <c r="I106" s="371"/>
      <c r="J106" s="372"/>
      <c r="K106" s="370"/>
      <c r="L106" s="370"/>
      <c r="M106" s="371"/>
    </row>
    <row r="107" spans="1:13" ht="17.7" customHeight="1">
      <c r="A107" s="469" t="s">
        <v>235</v>
      </c>
      <c r="B107" s="469"/>
      <c r="C107" s="469"/>
      <c r="D107" s="469"/>
      <c r="E107" s="469"/>
      <c r="F107" s="469"/>
      <c r="G107" s="469"/>
      <c r="H107" s="469"/>
      <c r="I107" s="469"/>
      <c r="J107" s="469"/>
      <c r="K107" s="469"/>
      <c r="L107" s="469"/>
      <c r="M107" s="469"/>
    </row>
    <row r="108" spans="1:13" ht="19.2" customHeight="1">
      <c r="A108" s="467" t="s">
        <v>105</v>
      </c>
      <c r="B108" s="468"/>
      <c r="C108" s="468"/>
      <c r="D108" s="468"/>
      <c r="E108" s="468"/>
      <c r="F108" s="468"/>
      <c r="G108" s="468"/>
      <c r="H108" s="468"/>
      <c r="I108" s="468"/>
      <c r="J108" s="468"/>
      <c r="K108" s="468"/>
      <c r="L108" s="468"/>
      <c r="M108" s="468"/>
    </row>
    <row r="109" spans="1:13" ht="19.5" customHeight="1">
      <c r="A109" s="314"/>
      <c r="B109" s="315"/>
      <c r="C109" s="315"/>
      <c r="D109" s="315"/>
      <c r="E109" s="315"/>
      <c r="F109" s="315"/>
      <c r="G109" s="315"/>
      <c r="H109" s="315"/>
      <c r="I109" s="400"/>
      <c r="J109" s="315"/>
      <c r="K109" s="315"/>
      <c r="L109" s="315"/>
      <c r="M109" s="400"/>
    </row>
    <row r="110" spans="1:13" ht="20.100000000000001" customHeight="1">
      <c r="A110" s="314"/>
      <c r="B110" s="315"/>
      <c r="C110" s="315"/>
      <c r="D110" s="315"/>
      <c r="E110" s="315"/>
      <c r="F110" s="315"/>
      <c r="G110" s="316"/>
      <c r="H110" s="316"/>
      <c r="I110" s="317"/>
      <c r="J110" s="316"/>
      <c r="K110" s="316"/>
      <c r="L110" s="316"/>
      <c r="M110" s="317"/>
    </row>
    <row r="111" spans="1:13" s="377" customFormat="1" ht="22.2" customHeight="1">
      <c r="A111" s="320" t="str">
        <f>'7-8 (6M)'!A103</f>
        <v>หมายเหตุประกอบข้อมูลทางการเงินเป็นส่วนหนึ่งของข้อมูลทางการเงินระหว่างกาลนี้</v>
      </c>
      <c r="B111" s="320"/>
      <c r="C111" s="320"/>
      <c r="D111" s="320"/>
      <c r="E111" s="324"/>
      <c r="F111" s="285"/>
      <c r="G111" s="325"/>
      <c r="H111" s="326"/>
      <c r="I111" s="327"/>
      <c r="J111" s="328"/>
      <c r="K111" s="325"/>
      <c r="L111" s="326"/>
      <c r="M111" s="327"/>
    </row>
    <row r="112" spans="1:13" ht="21.75" customHeight="1">
      <c r="A112" s="251" t="str">
        <f>A1</f>
        <v>บริษัท ทริพเพิล ไอ โลจิสติกส์ จำกัด (มหาชน)</v>
      </c>
    </row>
    <row r="113" spans="1:13" ht="21.75" customHeight="1">
      <c r="A113" s="251" t="s">
        <v>189</v>
      </c>
      <c r="B113" s="281"/>
      <c r="C113" s="281"/>
      <c r="D113" s="281"/>
      <c r="F113" s="281"/>
      <c r="H113" s="282"/>
      <c r="J113" s="282"/>
      <c r="L113" s="282"/>
    </row>
    <row r="114" spans="1:13" ht="21.75" customHeight="1">
      <c r="A114" s="321" t="str">
        <f>A3</f>
        <v>สำหรับงวดหกเดือนสิ้นสุดวันที่ 30 มิถุนายน พ.ศ. 2566</v>
      </c>
      <c r="B114" s="284"/>
      <c r="C114" s="284"/>
      <c r="D114" s="284"/>
      <c r="E114" s="285"/>
      <c r="F114" s="284"/>
      <c r="G114" s="286"/>
      <c r="H114" s="287"/>
      <c r="I114" s="288"/>
      <c r="J114" s="287"/>
      <c r="K114" s="286"/>
      <c r="L114" s="287"/>
      <c r="M114" s="288"/>
    </row>
    <row r="115" spans="1:13" ht="21.75" customHeight="1">
      <c r="A115" s="359"/>
      <c r="B115" s="281"/>
      <c r="C115" s="281"/>
      <c r="D115" s="281"/>
      <c r="F115" s="281"/>
      <c r="H115" s="282"/>
      <c r="J115" s="282"/>
      <c r="L115" s="282"/>
    </row>
    <row r="116" spans="1:13" ht="19.5" customHeight="1">
      <c r="A116" s="281"/>
      <c r="B116" s="281"/>
      <c r="C116" s="281"/>
      <c r="D116" s="281"/>
      <c r="E116" s="360"/>
      <c r="F116" s="361"/>
      <c r="G116" s="470" t="s">
        <v>58</v>
      </c>
      <c r="H116" s="470"/>
      <c r="I116" s="470"/>
      <c r="J116" s="250"/>
      <c r="K116" s="470" t="s">
        <v>84</v>
      </c>
      <c r="L116" s="470"/>
      <c r="M116" s="470"/>
    </row>
    <row r="117" spans="1:13" ht="19.5" customHeight="1">
      <c r="F117" s="360"/>
      <c r="G117" s="362" t="s">
        <v>59</v>
      </c>
      <c r="H117" s="362"/>
      <c r="I117" s="363" t="s">
        <v>59</v>
      </c>
      <c r="J117" s="250"/>
      <c r="K117" s="362" t="s">
        <v>59</v>
      </c>
      <c r="L117" s="250"/>
      <c r="M117" s="363" t="s">
        <v>59</v>
      </c>
    </row>
    <row r="118" spans="1:13" ht="19.5" customHeight="1">
      <c r="F118" s="360"/>
      <c r="G118" s="249" t="s">
        <v>126</v>
      </c>
      <c r="H118" s="364"/>
      <c r="I118" s="365" t="s">
        <v>126</v>
      </c>
      <c r="J118" s="364"/>
      <c r="K118" s="249" t="s">
        <v>126</v>
      </c>
      <c r="L118" s="364"/>
      <c r="M118" s="365" t="s">
        <v>126</v>
      </c>
    </row>
    <row r="119" spans="1:13" ht="19.5" customHeight="1">
      <c r="F119" s="360"/>
      <c r="G119" s="364" t="s">
        <v>174</v>
      </c>
      <c r="H119" s="364"/>
      <c r="I119" s="366" t="s">
        <v>174</v>
      </c>
      <c r="J119" s="364"/>
      <c r="K119" s="364" t="s">
        <v>174</v>
      </c>
      <c r="L119" s="364"/>
      <c r="M119" s="366" t="s">
        <v>174</v>
      </c>
    </row>
    <row r="120" spans="1:13" ht="19.5" customHeight="1">
      <c r="E120" s="324" t="s">
        <v>8</v>
      </c>
      <c r="F120" s="226"/>
      <c r="G120" s="367" t="s">
        <v>9</v>
      </c>
      <c r="H120" s="362"/>
      <c r="I120" s="368" t="s">
        <v>9</v>
      </c>
      <c r="J120" s="362"/>
      <c r="K120" s="367" t="s">
        <v>9</v>
      </c>
      <c r="L120" s="362"/>
      <c r="M120" s="368" t="s">
        <v>9</v>
      </c>
    </row>
    <row r="121" spans="1:13" s="271" customFormat="1" ht="6" customHeight="1">
      <c r="A121" s="244"/>
      <c r="B121" s="244"/>
      <c r="C121" s="244"/>
      <c r="D121" s="244"/>
      <c r="E121" s="226"/>
      <c r="F121" s="244"/>
      <c r="G121" s="369"/>
      <c r="H121" s="372"/>
      <c r="I121" s="371"/>
      <c r="J121" s="370"/>
      <c r="K121" s="374"/>
      <c r="L121" s="372"/>
      <c r="M121" s="375"/>
    </row>
    <row r="122" spans="1:13" ht="19.5" customHeight="1">
      <c r="A122" s="69" t="s">
        <v>28</v>
      </c>
      <c r="B122" s="1"/>
      <c r="C122" s="1"/>
      <c r="D122" s="1"/>
      <c r="E122" s="130"/>
      <c r="F122" s="1"/>
      <c r="G122" s="291"/>
      <c r="H122" s="294"/>
      <c r="I122" s="293"/>
      <c r="J122" s="292"/>
      <c r="K122" s="305"/>
      <c r="L122" s="294"/>
      <c r="M122" s="306"/>
    </row>
    <row r="123" spans="1:13" ht="19.5" customHeight="1">
      <c r="A123" s="329"/>
      <c r="B123" s="322" t="s">
        <v>48</v>
      </c>
      <c r="C123" s="301"/>
      <c r="D123" s="301"/>
      <c r="E123" s="302"/>
      <c r="F123" s="1"/>
      <c r="G123" s="291">
        <v>-16263242</v>
      </c>
      <c r="H123" s="292"/>
      <c r="I123" s="293">
        <v>-16878151</v>
      </c>
      <c r="J123" s="292"/>
      <c r="K123" s="291">
        <v>-14250553</v>
      </c>
      <c r="L123" s="294"/>
      <c r="M123" s="306">
        <v>-15050184</v>
      </c>
    </row>
    <row r="124" spans="1:13" s="271" customFormat="1" ht="19.5" customHeight="1">
      <c r="A124" s="301"/>
      <c r="B124" s="301" t="s">
        <v>138</v>
      </c>
      <c r="C124" s="301"/>
      <c r="D124" s="301"/>
      <c r="E124" s="440"/>
      <c r="F124" s="1"/>
      <c r="G124" s="73">
        <v>0</v>
      </c>
      <c r="H124" s="25"/>
      <c r="I124" s="330">
        <v>500000000</v>
      </c>
      <c r="J124" s="25"/>
      <c r="K124" s="73">
        <v>0</v>
      </c>
      <c r="L124" s="294"/>
      <c r="M124" s="306">
        <v>500000000</v>
      </c>
    </row>
    <row r="125" spans="1:13" s="271" customFormat="1" ht="19.5" customHeight="1">
      <c r="A125" s="301"/>
      <c r="B125" s="301" t="s">
        <v>139</v>
      </c>
      <c r="C125" s="301"/>
      <c r="D125" s="301"/>
      <c r="E125" s="440"/>
      <c r="F125" s="1"/>
      <c r="G125" s="305">
        <v>0</v>
      </c>
      <c r="H125" s="294"/>
      <c r="I125" s="306">
        <v>-420000000</v>
      </c>
      <c r="J125" s="294"/>
      <c r="K125" s="305">
        <v>0</v>
      </c>
      <c r="L125" s="294"/>
      <c r="M125" s="306">
        <v>-420000000</v>
      </c>
    </row>
    <row r="126" spans="1:13" s="271" customFormat="1" ht="19.5" customHeight="1">
      <c r="A126" s="331"/>
      <c r="B126" s="332" t="s">
        <v>168</v>
      </c>
      <c r="C126" s="301"/>
      <c r="D126" s="301"/>
      <c r="E126" s="440"/>
      <c r="F126" s="1"/>
      <c r="G126" s="291">
        <v>-24462300</v>
      </c>
      <c r="H126" s="292"/>
      <c r="I126" s="293">
        <v>-26175999</v>
      </c>
      <c r="J126" s="292"/>
      <c r="K126" s="291">
        <v>-1737644</v>
      </c>
      <c r="L126" s="294"/>
      <c r="M126" s="306">
        <v>-2190880</v>
      </c>
    </row>
    <row r="127" spans="1:13" s="271" customFormat="1" ht="19.5" customHeight="1">
      <c r="A127" s="331"/>
      <c r="B127" s="301" t="s">
        <v>129</v>
      </c>
      <c r="C127" s="301"/>
      <c r="D127" s="301"/>
      <c r="E127" s="440"/>
      <c r="F127" s="1"/>
      <c r="G127" s="291">
        <v>0</v>
      </c>
      <c r="H127" s="292"/>
      <c r="I127" s="293">
        <v>300000000</v>
      </c>
      <c r="J127" s="292"/>
      <c r="K127" s="291">
        <v>0</v>
      </c>
      <c r="L127" s="294"/>
      <c r="M127" s="306">
        <v>300000000</v>
      </c>
    </row>
    <row r="128" spans="1:13" s="271" customFormat="1" ht="19.5" customHeight="1">
      <c r="A128" s="301"/>
      <c r="B128" s="301" t="s">
        <v>97</v>
      </c>
      <c r="C128" s="301"/>
      <c r="D128" s="301"/>
      <c r="E128" s="440">
        <v>12</v>
      </c>
      <c r="F128" s="1"/>
      <c r="G128" s="291">
        <v>-70500000</v>
      </c>
      <c r="H128" s="294"/>
      <c r="I128" s="293">
        <v>-50250000</v>
      </c>
      <c r="J128" s="294"/>
      <c r="K128" s="291">
        <v>-70500000</v>
      </c>
      <c r="L128" s="294"/>
      <c r="M128" s="306">
        <v>-50250000</v>
      </c>
    </row>
    <row r="129" spans="1:13" s="271" customFormat="1" ht="19.5" customHeight="1">
      <c r="A129" s="301"/>
      <c r="B129" s="301" t="s">
        <v>223</v>
      </c>
      <c r="C129" s="301"/>
      <c r="D129" s="301"/>
      <c r="E129" s="302">
        <v>13</v>
      </c>
      <c r="F129" s="1"/>
      <c r="G129" s="422">
        <v>553986120</v>
      </c>
      <c r="H129" s="294"/>
      <c r="I129" s="293">
        <v>0</v>
      </c>
      <c r="J129" s="294"/>
      <c r="K129" s="422">
        <v>553986120</v>
      </c>
      <c r="L129" s="294"/>
      <c r="M129" s="306">
        <v>0</v>
      </c>
    </row>
    <row r="130" spans="1:13" s="271" customFormat="1" ht="19.5" customHeight="1">
      <c r="A130" s="301"/>
      <c r="B130" s="301" t="s">
        <v>165</v>
      </c>
      <c r="C130" s="301"/>
      <c r="D130" s="301"/>
      <c r="E130" s="302">
        <v>13</v>
      </c>
      <c r="F130" s="1"/>
      <c r="G130" s="291">
        <v>410202544</v>
      </c>
      <c r="H130" s="294"/>
      <c r="I130" s="293">
        <v>120774828</v>
      </c>
      <c r="J130" s="294"/>
      <c r="K130" s="291">
        <v>410202544</v>
      </c>
      <c r="L130" s="294"/>
      <c r="M130" s="306">
        <v>120774828</v>
      </c>
    </row>
    <row r="131" spans="1:13" s="271" customFormat="1" ht="19.5" customHeight="1">
      <c r="A131" s="301"/>
      <c r="B131" s="301" t="s">
        <v>130</v>
      </c>
      <c r="C131" s="301"/>
      <c r="D131" s="301"/>
      <c r="E131" s="302"/>
      <c r="F131" s="1"/>
      <c r="G131" s="303">
        <v>-294608786</v>
      </c>
      <c r="H131" s="294"/>
      <c r="I131" s="304">
        <v>-186171015</v>
      </c>
      <c r="J131" s="294"/>
      <c r="K131" s="303">
        <v>-294608786</v>
      </c>
      <c r="L131" s="292"/>
      <c r="M131" s="304">
        <v>-186171015</v>
      </c>
    </row>
    <row r="132" spans="1:13" s="271" customFormat="1" ht="6" customHeight="1">
      <c r="A132" s="301"/>
      <c r="B132" s="301"/>
      <c r="C132" s="301"/>
      <c r="D132" s="301"/>
      <c r="E132" s="302"/>
      <c r="F132" s="1"/>
      <c r="G132" s="291"/>
      <c r="H132" s="294"/>
      <c r="I132" s="293"/>
      <c r="J132" s="294"/>
      <c r="K132" s="291"/>
      <c r="L132" s="292"/>
      <c r="M132" s="293"/>
    </row>
    <row r="133" spans="1:13" s="271" customFormat="1" ht="19.5" customHeight="1">
      <c r="A133" s="333" t="s">
        <v>140</v>
      </c>
      <c r="B133" s="301"/>
      <c r="C133" s="301"/>
      <c r="D133" s="301"/>
      <c r="E133" s="302"/>
      <c r="F133" s="1"/>
      <c r="G133" s="303">
        <f>SUM(G123:G131)</f>
        <v>558354336</v>
      </c>
      <c r="H133" s="294"/>
      <c r="I133" s="304">
        <f>SUM(I123:I131)</f>
        <v>221299663</v>
      </c>
      <c r="J133" s="294"/>
      <c r="K133" s="303">
        <f>SUM(K123:K131)</f>
        <v>583091681</v>
      </c>
      <c r="L133" s="292"/>
      <c r="M133" s="304">
        <f>SUM(M123:M131)</f>
        <v>247112749</v>
      </c>
    </row>
    <row r="134" spans="1:13" s="271" customFormat="1" ht="15" customHeight="1">
      <c r="A134" s="301"/>
      <c r="B134" s="301"/>
      <c r="C134" s="301"/>
      <c r="D134" s="301"/>
      <c r="E134" s="302"/>
      <c r="F134" s="1"/>
      <c r="G134" s="291"/>
      <c r="H134" s="294"/>
      <c r="I134" s="293"/>
      <c r="J134" s="294"/>
      <c r="K134" s="291"/>
      <c r="L134" s="292"/>
      <c r="M134" s="293"/>
    </row>
    <row r="135" spans="1:13" s="271" customFormat="1" ht="19.5" customHeight="1">
      <c r="A135" s="333" t="s">
        <v>154</v>
      </c>
      <c r="B135" s="301"/>
      <c r="C135" s="301"/>
      <c r="D135" s="301"/>
      <c r="E135" s="302"/>
      <c r="F135" s="1"/>
      <c r="G135" s="305">
        <f>SUM(G133,G80,G49)</f>
        <v>-101064742</v>
      </c>
      <c r="H135" s="294"/>
      <c r="I135" s="306">
        <f>SUM(I133,I80,I49)</f>
        <v>110105863</v>
      </c>
      <c r="J135" s="294"/>
      <c r="K135" s="305">
        <f>SUM(K133,K80,K49)</f>
        <v>-12612847</v>
      </c>
      <c r="L135" s="292"/>
      <c r="M135" s="306">
        <f>SUM(M133,M80,M49)</f>
        <v>125789689</v>
      </c>
    </row>
    <row r="136" spans="1:13" ht="19.5" customHeight="1">
      <c r="A136" s="301" t="s">
        <v>81</v>
      </c>
      <c r="B136" s="301"/>
      <c r="C136" s="301"/>
      <c r="D136" s="301"/>
      <c r="E136" s="302"/>
      <c r="F136" s="1"/>
      <c r="G136" s="291">
        <f>'2-4'!I14</f>
        <v>539955864</v>
      </c>
      <c r="H136" s="294"/>
      <c r="I136" s="293">
        <v>168108157</v>
      </c>
      <c r="J136" s="294"/>
      <c r="K136" s="291">
        <f>'2-4'!M14</f>
        <v>374656248</v>
      </c>
      <c r="L136" s="292"/>
      <c r="M136" s="293">
        <v>53914908</v>
      </c>
    </row>
    <row r="137" spans="1:13" ht="19.5" customHeight="1">
      <c r="A137" s="301" t="s">
        <v>155</v>
      </c>
      <c r="B137" s="301"/>
      <c r="C137" s="301"/>
      <c r="D137" s="301"/>
      <c r="E137" s="302"/>
      <c r="F137" s="1"/>
      <c r="G137" s="303">
        <v>76086</v>
      </c>
      <c r="H137" s="294"/>
      <c r="I137" s="304">
        <v>346378</v>
      </c>
      <c r="J137" s="294"/>
      <c r="K137" s="303">
        <v>0</v>
      </c>
      <c r="L137" s="292"/>
      <c r="M137" s="304">
        <v>0</v>
      </c>
    </row>
    <row r="138" spans="1:13" ht="6" customHeight="1">
      <c r="A138" s="1"/>
      <c r="B138" s="1"/>
      <c r="C138" s="1"/>
      <c r="D138" s="1"/>
      <c r="E138" s="130"/>
      <c r="F138" s="1"/>
      <c r="G138" s="291"/>
      <c r="H138" s="294"/>
      <c r="I138" s="293"/>
      <c r="J138" s="294"/>
      <c r="K138" s="291"/>
      <c r="L138" s="292"/>
      <c r="M138" s="293"/>
    </row>
    <row r="139" spans="1:13" ht="19.5" customHeight="1" thickBot="1">
      <c r="A139" s="69" t="s">
        <v>82</v>
      </c>
      <c r="B139" s="1"/>
      <c r="C139" s="1"/>
      <c r="D139" s="1"/>
      <c r="E139" s="130"/>
      <c r="F139" s="1"/>
      <c r="G139" s="334">
        <f>SUM(G135:G137)</f>
        <v>438967208</v>
      </c>
      <c r="H139" s="294"/>
      <c r="I139" s="335">
        <f>SUM(I135:I137)</f>
        <v>278560398</v>
      </c>
      <c r="J139" s="294"/>
      <c r="K139" s="334">
        <f>SUM(K135:K137)</f>
        <v>362043401</v>
      </c>
      <c r="L139" s="292"/>
      <c r="M139" s="335">
        <f>SUM(M135:M137)</f>
        <v>179704597</v>
      </c>
    </row>
    <row r="140" spans="1:13" ht="15" customHeight="1" thickTop="1">
      <c r="A140" s="69"/>
      <c r="B140" s="1"/>
      <c r="C140" s="1"/>
      <c r="D140" s="1"/>
      <c r="E140" s="130"/>
      <c r="F140" s="1"/>
      <c r="G140" s="305"/>
      <c r="H140" s="294"/>
      <c r="I140" s="306"/>
      <c r="J140" s="294"/>
      <c r="K140" s="305"/>
      <c r="L140" s="292"/>
      <c r="M140" s="306"/>
    </row>
    <row r="141" spans="1:13" ht="19.5" customHeight="1">
      <c r="A141" s="333" t="s">
        <v>57</v>
      </c>
      <c r="B141" s="301"/>
      <c r="C141" s="301"/>
      <c r="D141" s="301"/>
      <c r="E141" s="302"/>
      <c r="F141" s="301"/>
      <c r="G141" s="305"/>
      <c r="H141" s="306"/>
      <c r="I141" s="306"/>
      <c r="J141" s="306"/>
      <c r="K141" s="305"/>
      <c r="L141" s="293"/>
      <c r="M141" s="306"/>
    </row>
    <row r="142" spans="1:13" s="373" customFormat="1" ht="19.5" customHeight="1">
      <c r="A142" s="301" t="s">
        <v>238</v>
      </c>
      <c r="B142" s="301"/>
      <c r="C142" s="301"/>
      <c r="D142" s="301"/>
      <c r="E142" s="302"/>
      <c r="F142" s="301"/>
      <c r="G142" s="305">
        <v>47904891</v>
      </c>
      <c r="H142" s="306"/>
      <c r="I142" s="306">
        <v>3999408</v>
      </c>
      <c r="J142" s="306"/>
      <c r="K142" s="305">
        <v>12632046</v>
      </c>
      <c r="L142" s="306"/>
      <c r="M142" s="306">
        <v>3690000</v>
      </c>
    </row>
    <row r="143" spans="1:13" s="373" customFormat="1" ht="19.5" customHeight="1">
      <c r="A143" s="301" t="s">
        <v>117</v>
      </c>
      <c r="B143" s="301"/>
      <c r="C143" s="301"/>
      <c r="D143" s="301"/>
      <c r="E143" s="302">
        <v>8</v>
      </c>
      <c r="F143" s="301"/>
      <c r="G143" s="305">
        <v>100207148</v>
      </c>
      <c r="H143" s="306"/>
      <c r="I143" s="306">
        <v>0</v>
      </c>
      <c r="J143" s="306"/>
      <c r="K143" s="305">
        <v>100207148</v>
      </c>
      <c r="L143" s="306"/>
      <c r="M143" s="306">
        <v>0</v>
      </c>
    </row>
    <row r="144" spans="1:13" s="373" customFormat="1" ht="19.5" customHeight="1">
      <c r="A144" s="301" t="s">
        <v>142</v>
      </c>
      <c r="B144" s="301"/>
      <c r="C144" s="301"/>
      <c r="D144" s="301"/>
      <c r="E144" s="302"/>
      <c r="F144" s="301"/>
      <c r="G144" s="305">
        <v>863581</v>
      </c>
      <c r="H144" s="306"/>
      <c r="I144" s="306">
        <v>46322</v>
      </c>
      <c r="J144" s="306"/>
      <c r="K144" s="305">
        <v>863581</v>
      </c>
      <c r="L144" s="306"/>
      <c r="M144" s="306">
        <v>46322</v>
      </c>
    </row>
    <row r="145" spans="1:13" s="373" customFormat="1" ht="19.5" customHeight="1">
      <c r="A145" s="301" t="s">
        <v>109</v>
      </c>
      <c r="B145" s="301"/>
      <c r="C145" s="301"/>
      <c r="D145" s="301"/>
      <c r="E145" s="302"/>
      <c r="F145" s="301"/>
      <c r="G145" s="305">
        <v>609000</v>
      </c>
      <c r="H145" s="330"/>
      <c r="I145" s="306">
        <v>27900</v>
      </c>
      <c r="J145" s="330"/>
      <c r="K145" s="305">
        <v>0</v>
      </c>
      <c r="L145" s="306"/>
      <c r="M145" s="306">
        <v>27900</v>
      </c>
    </row>
    <row r="146" spans="1:13" ht="19.5" customHeight="1">
      <c r="A146" s="301" t="s">
        <v>184</v>
      </c>
      <c r="B146" s="301"/>
      <c r="C146" s="301"/>
      <c r="D146" s="301"/>
      <c r="E146" s="302"/>
      <c r="F146" s="301"/>
      <c r="G146" s="453">
        <v>0</v>
      </c>
      <c r="H146" s="301"/>
      <c r="I146" s="436">
        <v>10500000</v>
      </c>
      <c r="J146" s="437"/>
      <c r="K146" s="453">
        <v>0</v>
      </c>
      <c r="L146" s="437"/>
      <c r="M146" s="436">
        <f>I146</f>
        <v>10500000</v>
      </c>
    </row>
    <row r="147" spans="1:13" ht="19.5" customHeight="1">
      <c r="A147" s="301" t="s">
        <v>203</v>
      </c>
      <c r="B147" s="301"/>
      <c r="C147" s="301"/>
      <c r="D147" s="301"/>
      <c r="E147" s="302"/>
      <c r="F147" s="301"/>
      <c r="G147" s="453">
        <v>0</v>
      </c>
      <c r="H147" s="301"/>
      <c r="I147" s="436">
        <v>-1808187</v>
      </c>
      <c r="J147" s="437"/>
      <c r="K147" s="453">
        <v>0</v>
      </c>
      <c r="L147" s="437"/>
      <c r="M147" s="436">
        <v>9650000</v>
      </c>
    </row>
    <row r="148" spans="1:13" ht="21" customHeight="1">
      <c r="G148" s="379"/>
      <c r="H148" s="373"/>
      <c r="I148" s="379"/>
      <c r="J148" s="378"/>
      <c r="K148" s="379"/>
      <c r="L148" s="378"/>
      <c r="M148" s="379"/>
    </row>
    <row r="149" spans="1:13" ht="21" customHeight="1">
      <c r="G149" s="379"/>
      <c r="H149" s="373"/>
      <c r="I149" s="379"/>
      <c r="J149" s="378"/>
      <c r="K149" s="379"/>
      <c r="L149" s="378"/>
      <c r="M149" s="379"/>
    </row>
    <row r="150" spans="1:13" ht="21" customHeight="1">
      <c r="G150" s="379"/>
      <c r="H150" s="373"/>
      <c r="I150" s="379"/>
      <c r="J150" s="378"/>
      <c r="K150" s="379"/>
      <c r="L150" s="378"/>
      <c r="M150" s="379"/>
    </row>
    <row r="151" spans="1:13" ht="21" customHeight="1">
      <c r="G151" s="379"/>
      <c r="H151" s="373"/>
      <c r="I151" s="379"/>
      <c r="J151" s="378"/>
      <c r="K151" s="379"/>
      <c r="L151" s="378"/>
      <c r="M151" s="379"/>
    </row>
    <row r="152" spans="1:13" ht="21" customHeight="1">
      <c r="G152" s="379"/>
      <c r="H152" s="373"/>
      <c r="I152" s="379"/>
      <c r="J152" s="378"/>
      <c r="K152" s="379"/>
      <c r="L152" s="378"/>
      <c r="M152" s="379"/>
    </row>
    <row r="153" spans="1:13" ht="21" customHeight="1">
      <c r="G153" s="379"/>
      <c r="H153" s="373"/>
      <c r="I153" s="379"/>
      <c r="J153" s="378"/>
      <c r="K153" s="379"/>
      <c r="L153" s="378"/>
      <c r="M153" s="379"/>
    </row>
    <row r="154" spans="1:13" ht="21" customHeight="1">
      <c r="G154" s="379"/>
      <c r="H154" s="373"/>
      <c r="I154" s="379"/>
      <c r="J154" s="378"/>
      <c r="K154" s="379"/>
      <c r="L154" s="378"/>
      <c r="M154" s="379"/>
    </row>
    <row r="155" spans="1:13" ht="21" customHeight="1">
      <c r="G155" s="379"/>
      <c r="H155" s="373"/>
      <c r="I155" s="379"/>
      <c r="J155" s="378"/>
      <c r="K155" s="379"/>
      <c r="L155" s="378"/>
      <c r="M155" s="379"/>
    </row>
    <row r="156" spans="1:13" ht="21" customHeight="1">
      <c r="G156" s="379"/>
      <c r="H156" s="373"/>
      <c r="I156" s="379"/>
      <c r="J156" s="378"/>
      <c r="K156" s="379"/>
      <c r="L156" s="378"/>
      <c r="M156" s="379"/>
    </row>
    <row r="157" spans="1:13" ht="21" customHeight="1">
      <c r="G157" s="379"/>
      <c r="H157" s="373"/>
      <c r="I157" s="379"/>
      <c r="J157" s="378"/>
      <c r="K157" s="379"/>
      <c r="L157" s="378"/>
      <c r="M157" s="379"/>
    </row>
    <row r="158" spans="1:13" ht="21" customHeight="1">
      <c r="G158" s="379"/>
      <c r="H158" s="373"/>
      <c r="I158" s="379"/>
      <c r="J158" s="378"/>
      <c r="K158" s="379"/>
      <c r="L158" s="378"/>
      <c r="M158" s="379"/>
    </row>
    <row r="159" spans="1:13" ht="21" customHeight="1">
      <c r="G159" s="379"/>
      <c r="H159" s="373"/>
      <c r="I159" s="379"/>
      <c r="J159" s="378"/>
      <c r="K159" s="379"/>
      <c r="L159" s="378"/>
      <c r="M159" s="379"/>
    </row>
    <row r="160" spans="1:13" ht="9" customHeight="1">
      <c r="G160" s="379"/>
      <c r="H160" s="373"/>
      <c r="I160" s="379"/>
      <c r="J160" s="378"/>
      <c r="K160" s="379"/>
      <c r="L160" s="378"/>
      <c r="M160" s="379"/>
    </row>
    <row r="161" spans="1:13" ht="17.7" customHeight="1">
      <c r="A161" s="469" t="s">
        <v>235</v>
      </c>
      <c r="B161" s="469"/>
      <c r="C161" s="469"/>
      <c r="D161" s="469"/>
      <c r="E161" s="469"/>
      <c r="F161" s="469"/>
      <c r="G161" s="469"/>
      <c r="H161" s="469"/>
      <c r="I161" s="469"/>
      <c r="J161" s="469"/>
      <c r="K161" s="469"/>
      <c r="L161" s="469"/>
      <c r="M161" s="469"/>
    </row>
    <row r="162" spans="1:13" ht="19.2" customHeight="1">
      <c r="A162" s="467" t="s">
        <v>105</v>
      </c>
      <c r="B162" s="468"/>
      <c r="C162" s="468"/>
      <c r="D162" s="468"/>
      <c r="E162" s="468"/>
      <c r="F162" s="468"/>
      <c r="G162" s="468"/>
      <c r="H162" s="468"/>
      <c r="I162" s="468"/>
      <c r="J162" s="468"/>
      <c r="K162" s="468"/>
      <c r="L162" s="468"/>
      <c r="M162" s="468"/>
    </row>
    <row r="163" spans="1:13" ht="23.25" customHeight="1">
      <c r="A163" s="314"/>
      <c r="B163" s="315"/>
      <c r="C163" s="315"/>
      <c r="D163" s="315"/>
      <c r="E163" s="315"/>
      <c r="F163" s="315"/>
      <c r="G163" s="316"/>
      <c r="H163" s="316"/>
      <c r="I163" s="317"/>
      <c r="J163" s="316"/>
      <c r="K163" s="316"/>
      <c r="L163" s="316"/>
      <c r="M163" s="317"/>
    </row>
    <row r="164" spans="1:13" ht="26.25" customHeight="1">
      <c r="A164" s="314"/>
      <c r="B164" s="315"/>
      <c r="C164" s="315"/>
      <c r="D164" s="315"/>
      <c r="E164" s="315"/>
      <c r="F164" s="315"/>
      <c r="G164" s="316"/>
      <c r="H164" s="316"/>
      <c r="I164" s="317"/>
      <c r="J164" s="316"/>
      <c r="K164" s="316"/>
      <c r="L164" s="316"/>
      <c r="M164" s="317"/>
    </row>
    <row r="165" spans="1:13" ht="22.2" customHeight="1">
      <c r="A165" s="320" t="str">
        <f>'7-8 (6M)'!A103</f>
        <v>หมายเหตุประกอบข้อมูลทางการเงินเป็นส่วนหนึ่งของข้อมูลทางการเงินระหว่างกาลนี้</v>
      </c>
      <c r="B165" s="320"/>
      <c r="C165" s="320"/>
      <c r="D165" s="320"/>
      <c r="E165" s="285"/>
      <c r="F165" s="320"/>
      <c r="G165" s="336"/>
      <c r="H165" s="337"/>
      <c r="I165" s="338"/>
      <c r="J165" s="336"/>
      <c r="K165" s="337"/>
      <c r="L165" s="337"/>
      <c r="M165" s="339"/>
    </row>
  </sheetData>
  <mergeCells count="12">
    <mergeCell ref="G5:I5"/>
    <mergeCell ref="K5:M5"/>
    <mergeCell ref="A55:M55"/>
    <mergeCell ref="A56:M56"/>
    <mergeCell ref="G63:I63"/>
    <mergeCell ref="K63:M63"/>
    <mergeCell ref="A162:M162"/>
    <mergeCell ref="A107:M107"/>
    <mergeCell ref="A108:M108"/>
    <mergeCell ref="G116:I116"/>
    <mergeCell ref="K116:M116"/>
    <mergeCell ref="A161:M161"/>
  </mergeCells>
  <pageMargins left="0.8" right="0.5" top="0.5" bottom="0.6" header="0.49" footer="0.4"/>
  <pageSetup paperSize="9" scale="74" firstPageNumber="11" orientation="portrait" useFirstPageNumber="1" r:id="rId1"/>
  <headerFooter>
    <oddFooter>&amp;R&amp;"Browallia New,Regular"&amp;13&amp;P</oddFooter>
  </headerFooter>
  <rowBreaks count="2" manualBreakCount="2">
    <brk id="58" max="12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'5-6 (3M)'!Print_Area</vt:lpstr>
      <vt:lpstr>'7-8 (6M)'!Print_Area</vt:lpstr>
      <vt:lpstr>'9 PE Consol'!Print_Area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Nattaniya Leepeeravitit</cp:lastModifiedBy>
  <cp:lastPrinted>2023-08-08T07:54:51Z</cp:lastPrinted>
  <dcterms:created xsi:type="dcterms:W3CDTF">2001-03-23T09:28:11Z</dcterms:created>
  <dcterms:modified xsi:type="dcterms:W3CDTF">2023-08-08T10:02:49Z</dcterms:modified>
</cp:coreProperties>
</file>